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aktualizácia 28.2.2025\"/>
    </mc:Choice>
  </mc:AlternateContent>
  <bookViews>
    <workbookView xWindow="0" yWindow="0" windowWidth="28800" windowHeight="12300"/>
  </bookViews>
  <sheets>
    <sheet name="Obsah Content" sheetId="16" r:id="rId1"/>
    <sheet name="T17-1" sheetId="1" r:id="rId2"/>
    <sheet name="T17-2" sheetId="2" r:id="rId3"/>
    <sheet name="T17-3" sheetId="3" r:id="rId4"/>
    <sheet name="T17-4" sheetId="4" r:id="rId5"/>
    <sheet name="T17-5" sheetId="5" r:id="rId6"/>
    <sheet name="T17-6" sheetId="6" r:id="rId7"/>
    <sheet name="T17-7" sheetId="7" r:id="rId8"/>
    <sheet name="T17-8" sheetId="8" r:id="rId9"/>
    <sheet name="T17-9" sheetId="9" r:id="rId10"/>
    <sheet name="T17-10" sheetId="10" r:id="rId11"/>
    <sheet name="T17-11" sheetId="11" r:id="rId12"/>
    <sheet name="T17-12" sheetId="12" r:id="rId13"/>
    <sheet name="T17-13" sheetId="13" r:id="rId14"/>
    <sheet name="T17-14" sheetId="14" r:id="rId15"/>
    <sheet name="T17-15" sheetId="17" r:id="rId16"/>
  </sheets>
  <definedNames>
    <definedName name="_AMO_UniqueIdentifier" hidden="1">"'6982026b-38a4-4e03-a0f0-0705eaeec4f6'"</definedName>
    <definedName name="OLE_LINK1" localSheetId="1">'T17-2'!$A$1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16" l="1"/>
  <c r="A32" i="16"/>
  <c r="A31" i="16" l="1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9" i="16"/>
  <c r="A8" i="16"/>
  <c r="A7" i="16"/>
  <c r="A6" i="16"/>
  <c r="A5" i="16"/>
  <c r="A4" i="16"/>
</calcChain>
</file>

<file path=xl/sharedStrings.xml><?xml version="1.0" encoding="utf-8"?>
<sst xmlns="http://schemas.openxmlformats.org/spreadsheetml/2006/main" count="686" uniqueCount="352">
  <si>
    <t xml:space="preserve">Ukazovateľ </t>
  </si>
  <si>
    <t xml:space="preserve">Indicator </t>
  </si>
  <si>
    <t>Priemerný počet zamestnaných osôb (osoby)</t>
  </si>
  <si>
    <t>Average number of employed persons (persons)</t>
  </si>
  <si>
    <t>Veľkostné skupiny podľa počtu zamestnancov</t>
  </si>
  <si>
    <t>zamestnaných osôb (osoby)</t>
  </si>
  <si>
    <t>Turnover</t>
  </si>
  <si>
    <t>of employed persons (persons)</t>
  </si>
  <si>
    <t>Priemysel spolu</t>
  </si>
  <si>
    <t>Industry in total</t>
  </si>
  <si>
    <r>
      <t xml:space="preserve">      </t>
    </r>
    <r>
      <rPr>
        <sz val="8"/>
        <color theme="1"/>
        <rFont val="Arial"/>
        <family val="2"/>
        <charset val="238"/>
      </rPr>
      <t>20   –    49</t>
    </r>
  </si>
  <si>
    <t xml:space="preserve">      50   –  249</t>
  </si>
  <si>
    <t xml:space="preserve">    250   –  499</t>
  </si>
  <si>
    <t xml:space="preserve">    500 a viac</t>
  </si>
  <si>
    <t xml:space="preserve">    500 and more</t>
  </si>
  <si>
    <t>SK NACE Rev. 2</t>
  </si>
  <si>
    <r>
      <t xml:space="preserve">C 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Manufacturing</t>
    </r>
  </si>
  <si>
    <r>
      <t xml:space="preserve">CJ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elektrických zariadení </t>
    </r>
  </si>
  <si>
    <r>
      <t xml:space="preserve">CJ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electrical equipment</t>
    </r>
  </si>
  <si>
    <r>
      <t xml:space="preserve">CK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machinery and equipment n.e.c.</t>
    </r>
  </si>
  <si>
    <r>
      <t xml:space="preserve">CL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dopravných prostriedkov </t>
    </r>
  </si>
  <si>
    <r>
      <t xml:space="preserve">CL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transport equipment</t>
    </r>
  </si>
  <si>
    <t>Hlavné priemyselné zoskupenia</t>
  </si>
  <si>
    <t>AE Energy related activities</t>
  </si>
  <si>
    <t xml:space="preserve">B  Capital goods </t>
  </si>
  <si>
    <t>CD Consumer durables</t>
  </si>
  <si>
    <t>CN Predmety krátkodobej spotreby</t>
  </si>
  <si>
    <t>CN Consumer non-durables</t>
  </si>
  <si>
    <t>EUR million, at current prices</t>
  </si>
  <si>
    <t xml:space="preserve"> EUR million, at current prices</t>
  </si>
  <si>
    <r>
      <t>Number of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</si>
  <si>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t xml:space="preserve">v EUR, v bežných cenách </t>
  </si>
  <si>
    <t xml:space="preserve"> EUR, at current prices</t>
  </si>
  <si>
    <t xml:space="preserve">v osobách </t>
  </si>
  <si>
    <t xml:space="preserve"> Persons</t>
  </si>
  <si>
    <t xml:space="preserve">v EUR  </t>
  </si>
  <si>
    <t xml:space="preserve"> EUR</t>
  </si>
  <si>
    <t>Main Industrial Groupings (MIG)</t>
  </si>
  <si>
    <t>v tom</t>
  </si>
  <si>
    <t>of which:</t>
  </si>
  <si>
    <t>B  Investičné prostriedky</t>
  </si>
  <si>
    <t>B  Capital goods</t>
  </si>
  <si>
    <t>CD Predmety dlhodobej spotreby</t>
  </si>
  <si>
    <t>Average registered number</t>
  </si>
  <si>
    <t xml:space="preserve"> of which:</t>
  </si>
  <si>
    <t xml:space="preserve">  verejný sektor</t>
  </si>
  <si>
    <t xml:space="preserve">  Public sector</t>
  </si>
  <si>
    <t xml:space="preserve">  súkromný sektor</t>
  </si>
  <si>
    <t xml:space="preserve">  Private sector</t>
  </si>
  <si>
    <r>
      <t>Production of selected industrial commodities</t>
    </r>
    <r>
      <rPr>
        <vertAlign val="superscript"/>
        <sz val="9"/>
        <color theme="1"/>
        <rFont val="Arial"/>
        <family val="2"/>
        <charset val="238"/>
      </rPr>
      <t>1)</t>
    </r>
  </si>
  <si>
    <t>Výrobok (merná jednotka)</t>
  </si>
  <si>
    <t>Commodity (measure unit)</t>
  </si>
  <si>
    <t>Vápenec (t)</t>
  </si>
  <si>
    <t>Limestone (t)</t>
  </si>
  <si>
    <t>Dolomit (t)</t>
  </si>
  <si>
    <t>Dolomite (t)</t>
  </si>
  <si>
    <t>Štrk (t)</t>
  </si>
  <si>
    <t>Gravel (t)</t>
  </si>
  <si>
    <t>Lámaný kameň (tis. t)</t>
  </si>
  <si>
    <t>Crushed stone (thous. t)</t>
  </si>
  <si>
    <t>Bentonit (t)</t>
  </si>
  <si>
    <t>Bentonite (t)</t>
  </si>
  <si>
    <t>Ostatné nerasty (t)</t>
  </si>
  <si>
    <t>Other minerals (t)</t>
  </si>
  <si>
    <t>Hovädzie mäso (t)</t>
  </si>
  <si>
    <t>Beef (t)</t>
  </si>
  <si>
    <t>Bravčové mäso (t)</t>
  </si>
  <si>
    <t>Pork (t)</t>
  </si>
  <si>
    <t>Poultry meat incl. offals, livers and fats (t)</t>
  </si>
  <si>
    <t>Zelenina a ovocie vrátane výrobkov z nich (t)</t>
  </si>
  <si>
    <t>Vegetables and fruits incl. products thereof (t)</t>
  </si>
  <si>
    <t>Mlieko a smotana (tis. l)</t>
  </si>
  <si>
    <t>Milk and cream (thous. l)</t>
  </si>
  <si>
    <t>Maslo (t)</t>
  </si>
  <si>
    <t>Butter (t)</t>
  </si>
  <si>
    <t>Syry (t)</t>
  </si>
  <si>
    <t>Cheese (t)</t>
  </si>
  <si>
    <t xml:space="preserve">Jogurt, kyslé mlieko (t)  </t>
  </si>
  <si>
    <t>Yoghurt, acidified milk (t)</t>
  </si>
  <si>
    <t>Múka (t)</t>
  </si>
  <si>
    <t>Flour (t)</t>
  </si>
  <si>
    <t>Chlieb (t)</t>
  </si>
  <si>
    <t>Bread (t)</t>
  </si>
  <si>
    <t>Sušienky a cukrárske výrobky (t)</t>
  </si>
  <si>
    <t>Cake and pastry products (t)</t>
  </si>
  <si>
    <t>Cestoviny (t)</t>
  </si>
  <si>
    <t>Pasta (t)</t>
  </si>
  <si>
    <t>D</t>
  </si>
  <si>
    <t>Čaj v balení nepresahujúcom 3 kg (t)</t>
  </si>
  <si>
    <t>Biele víno (tis. l)</t>
  </si>
  <si>
    <t>White wine (thous. l)</t>
  </si>
  <si>
    <t>Pivo zo sladu (tis. l)</t>
  </si>
  <si>
    <t>Beer made from malt (thous. l)</t>
  </si>
  <si>
    <t>Slad nepražený (t)</t>
  </si>
  <si>
    <t>Malt; not roasted (t)</t>
  </si>
  <si>
    <t>of financial support funded by the EU grant</t>
  </si>
  <si>
    <t>Vody (vrátane minerálnych a sódoviek), s prídavkom cukru, nealkoholické nápoje (tis. l)</t>
  </si>
  <si>
    <t>Waters, with added sugar, i. e. soft drinks (incl. mineral and aerated) (thous. l)</t>
  </si>
  <si>
    <t>Ihličnaté drevo v trieskach alebo štiepkach (t)</t>
  </si>
  <si>
    <t>Coniferous wood in chips or particles (t)</t>
  </si>
  <si>
    <t>Neihličnaté drevo v trieskach alebo štiepkach (t)</t>
  </si>
  <si>
    <t>1 591 822</t>
  </si>
  <si>
    <t>1 741 037</t>
  </si>
  <si>
    <t>Non-coniferous wood in chips or particles (t)</t>
  </si>
  <si>
    <t>Papierové utierky (t)</t>
  </si>
  <si>
    <t>Hand towels of paper (t)</t>
  </si>
  <si>
    <r>
      <t>Vodík (tis.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) </t>
    </r>
  </si>
  <si>
    <r>
      <t>Hydrogen (thous.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</si>
  <si>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r>
      <t>Dusík (tis.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) </t>
    </r>
  </si>
  <si>
    <r>
      <t>Nitrogen (thous.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</si>
  <si>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r>
      <t>Kyslík (tis.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) </t>
    </r>
  </si>
  <si>
    <r>
      <t>Oxygen (thous.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</si>
  <si>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t>Náterové farby (t)</t>
  </si>
  <si>
    <t>Paints (t)</t>
  </si>
  <si>
    <t>Saponáty a pracie prostriedky (t)</t>
  </si>
  <si>
    <t>Detergents and washing preparations (t)</t>
  </si>
  <si>
    <t>Šampóny (tis. EUR)</t>
  </si>
  <si>
    <t>Shampoos (thous. EUR)</t>
  </si>
  <si>
    <r>
      <t>Nežiaruvzdorné pálené ílové stavebné tehly (m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</si>
  <si>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r>
      <t>Non-refractory clay building   bricks (m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</si>
  <si>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t>Cement portlandský (tis. t)</t>
  </si>
  <si>
    <t>Cement clinker (thous. t)</t>
  </si>
  <si>
    <t>Vápno (t)</t>
  </si>
  <si>
    <t>Quicklime (t)</t>
  </si>
  <si>
    <t>Betón pripravený na liatie (tis. t)</t>
  </si>
  <si>
    <t>Ready-mixed concrete (thous.t)</t>
  </si>
  <si>
    <t>Továrensky vyrobené malty (t)</t>
  </si>
  <si>
    <t>Factory made mortars (t)</t>
  </si>
  <si>
    <t>Ferozliatiny (t)</t>
  </si>
  <si>
    <t>Ferro-alloys (t)</t>
  </si>
  <si>
    <t>Surový hliník (t)</t>
  </si>
  <si>
    <t>Aluminium, unwrought (t)</t>
  </si>
  <si>
    <t>Hliníkové tyče, prúty a profily (t)</t>
  </si>
  <si>
    <t>Aluminium  bars, rods and  profiles (t)</t>
  </si>
  <si>
    <t>Elektrické motory (tis. ks)</t>
  </si>
  <si>
    <t>Prevodovky (t)</t>
  </si>
  <si>
    <t>Gearboxes (t)</t>
  </si>
  <si>
    <t>Osobné autá (ks)</t>
  </si>
  <si>
    <t>Drevený nábytok pre spálne (ks)</t>
  </si>
  <si>
    <t>Drevený kancelársky nábytok (ks)</t>
  </si>
  <si>
    <t>Average monthly earnings (EUR)</t>
  </si>
  <si>
    <t>Size groups of enterprises by number of employees</t>
  </si>
  <si>
    <t>Priemerná mesačná mzda (EUR)</t>
  </si>
  <si>
    <r>
      <t xml:space="preserve">CK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strojov a zariadení i.n. </t>
    </r>
  </si>
  <si>
    <r>
      <t>C</t>
    </r>
    <r>
      <rPr>
        <b/>
        <sz val="8"/>
        <color theme="1"/>
        <rFont val="Arial"/>
        <family val="2"/>
        <charset val="238"/>
      </rPr>
      <t xml:space="preserve">    </t>
    </r>
    <r>
      <rPr>
        <sz val="8"/>
        <color theme="1"/>
        <rFont val="Arial"/>
        <family val="2"/>
        <charset val="238"/>
      </rPr>
      <t>Priemyselná výroba</t>
    </r>
  </si>
  <si>
    <t>Main Industrial Groupings</t>
  </si>
  <si>
    <t>Sektor vlastníctva</t>
  </si>
  <si>
    <t>Sector of ownership</t>
  </si>
  <si>
    <r>
      <t>T 17</t>
    </r>
    <r>
      <rPr>
        <sz val="9"/>
        <color theme="1"/>
        <rFont val="Arial"/>
        <family val="2"/>
        <charset val="238"/>
      </rPr>
      <t xml:space="preserve">–15.  </t>
    </r>
    <r>
      <rPr>
        <b/>
        <sz val="9"/>
        <color theme="1"/>
        <rFont val="Arial"/>
        <family val="2"/>
        <charset val="238"/>
      </rPr>
      <t>Výroba vybraných priemyselných výrobkov</t>
    </r>
    <r>
      <rPr>
        <b/>
        <vertAlign val="superscript"/>
        <sz val="9"/>
        <color theme="1"/>
        <rFont val="Arial"/>
        <family val="2"/>
        <charset val="238"/>
      </rPr>
      <t>1)</t>
    </r>
  </si>
  <si>
    <t>Obsah</t>
  </si>
  <si>
    <t>Content</t>
  </si>
  <si>
    <t>Average number</t>
  </si>
  <si>
    <t>Tržby za vlastné výkony a tovar</t>
  </si>
  <si>
    <t>Priemerný počet</t>
  </si>
  <si>
    <t xml:space="preserve">Average monthly earnings </t>
  </si>
  <si>
    <t>(EUR)</t>
  </si>
  <si>
    <t xml:space="preserve"> (EUR)</t>
  </si>
  <si>
    <t>Priemerná mesačná mzda</t>
  </si>
  <si>
    <r>
      <t xml:space="preserve">CA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potravín, nápojov a tabakových výrobkov</t>
    </r>
  </si>
  <si>
    <r>
      <t>CB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textilu, odevov, kože a kožených výrobkov </t>
    </r>
  </si>
  <si>
    <r>
      <t>CC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drevených a  papierových výrobkov, tlač </t>
    </r>
  </si>
  <si>
    <r>
      <t>CD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koksu a rafinovaných ropných produktov </t>
    </r>
  </si>
  <si>
    <r>
      <t>CE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chemikálií a chemických produktov </t>
    </r>
  </si>
  <si>
    <r>
      <t>CF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základných farmaceut. výrobkov a farmaceutických prípravkov</t>
    </r>
  </si>
  <si>
    <r>
      <t>CG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výrobkov z gumy a plastu a ostatných nekovových minerálnych výrobkov</t>
    </r>
  </si>
  <si>
    <r>
      <t>CH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kovov a kovových konštrukcií; okrem strojov a zariadení</t>
    </r>
  </si>
  <si>
    <r>
      <t xml:space="preserve">CI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počítačových, elektronických a optických výrobkov </t>
    </r>
  </si>
  <si>
    <r>
      <t>CM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Ostatná výroba, oprava a inštalácia strojov a zariadení </t>
    </r>
  </si>
  <si>
    <r>
      <t xml:space="preserve">D </t>
    </r>
    <r>
      <rPr>
        <b/>
        <sz val="8"/>
        <color theme="1"/>
        <rFont val="Arial"/>
        <family val="2"/>
        <charset val="238"/>
      </rPr>
      <t xml:space="preserve">   </t>
    </r>
    <r>
      <rPr>
        <sz val="8"/>
        <color theme="1"/>
        <rFont val="Arial"/>
        <family val="2"/>
        <charset val="238"/>
      </rPr>
      <t>Dodávka elektriny, plynu, pary a studeného vzduchu</t>
    </r>
  </si>
  <si>
    <r>
      <t xml:space="preserve">CA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food products, beverages and tobacco</t>
    </r>
  </si>
  <si>
    <r>
      <t xml:space="preserve">CB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textiles, apparel, leather and related products</t>
    </r>
  </si>
  <si>
    <r>
      <t xml:space="preserve">CC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wood and paper products, printing</t>
    </r>
  </si>
  <si>
    <r>
      <t xml:space="preserve">CD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coke and refined petroleum products</t>
    </r>
  </si>
  <si>
    <r>
      <t xml:space="preserve">CE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chemicals and chemical products</t>
    </r>
  </si>
  <si>
    <r>
      <t xml:space="preserve">CF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pharmaceuticals, medicinal chemical and botanical products</t>
    </r>
  </si>
  <si>
    <r>
      <t>CG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rubber and plastics products and  other non-metalic mineral products</t>
    </r>
  </si>
  <si>
    <r>
      <t xml:space="preserve">CI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computer, electronic and optical products</t>
    </r>
  </si>
  <si>
    <r>
      <t>CM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Other manufacturing, repair and installation of machinery and equipment</t>
    </r>
  </si>
  <si>
    <r>
      <t>D</t>
    </r>
    <r>
      <rPr>
        <b/>
        <sz val="8"/>
        <color theme="1"/>
        <rFont val="Arial"/>
        <family val="2"/>
        <charset val="238"/>
      </rPr>
      <t xml:space="preserve">    </t>
    </r>
    <r>
      <rPr>
        <sz val="8"/>
        <color theme="1"/>
        <rFont val="Arial"/>
        <family val="2"/>
        <charset val="238"/>
      </rPr>
      <t>Electricity, gas, steam and air conditioning supply</t>
    </r>
  </si>
  <si>
    <r>
      <t xml:space="preserve">CH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Manufacture of basic metals and fabricated metal products, except machinery and equipment</t>
    </r>
  </si>
  <si>
    <r>
      <t>CC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Výroba drevených a  papierových výrobkov, tlač  </t>
    </r>
  </si>
  <si>
    <r>
      <t>CD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Výroba koksu a rafinovaných ropných produktov  </t>
    </r>
  </si>
  <si>
    <r>
      <t>CE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chemikálií a chemických produktov</t>
    </r>
  </si>
  <si>
    <r>
      <t>CG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Výroba výrobkov z gumy a plastu a ostatných nekovových minerálnych výrobkov </t>
    </r>
  </si>
  <si>
    <r>
      <t xml:space="preserve">E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Dodávka vody; čistenie a odvod odpadových vôd, odpady a služby, odstraňovania odpadov </t>
    </r>
  </si>
  <si>
    <r>
      <t xml:space="preserve">CB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Manufacture of textiles, apparel, leather and related products </t>
    </r>
  </si>
  <si>
    <t>E  Water supply; sewerage, waste management and remediation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</si>
  <si>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členenie podľa špeciálnych zoskupení priemyselných činností</t>
    </r>
  </si>
  <si>
    <r>
      <t xml:space="preserve">A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Medzispotreba priemyselných výrobkov</t>
    </r>
  </si>
  <si>
    <r>
      <t xml:space="preserve">A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Intermediate goods industries</t>
    </r>
  </si>
  <si>
    <t>AE Produkcia súvisiaca s energetikou</t>
  </si>
  <si>
    <t>AI  Medzispotreba (okrem energií)</t>
  </si>
  <si>
    <t>AI Intermediate goods (except energy)</t>
  </si>
  <si>
    <t>C  Spotreba priemyselných výrobkov</t>
  </si>
  <si>
    <t>C  Consumer goods industries</t>
  </si>
  <si>
    <t>Priemerný evidenčný počet</t>
  </si>
  <si>
    <t>zamestnancov (osoby)</t>
  </si>
  <si>
    <t>of employees (persons)</t>
  </si>
  <si>
    <t xml:space="preserve">Monthly labour productivity based </t>
  </si>
  <si>
    <t>on turnover (EUR, current prices)</t>
  </si>
  <si>
    <t xml:space="preserve">Mesačná produktivita práce z tržieb </t>
  </si>
  <si>
    <t xml:space="preserve"> za vlastné výkony a tovar (EUR, b. c.)</t>
  </si>
  <si>
    <t>Hydinové mäso vrátane drobov, pečienok a tukov (t)</t>
  </si>
  <si>
    <t>Tea in immediate packings of a content &lt;= 3 kg (t)</t>
  </si>
  <si>
    <t>Raňajkové cereálne výrobky a ostatné výrobky z obilných zŕn (t)</t>
  </si>
  <si>
    <t>Breakfast cereals and other cereal grain products (t)</t>
  </si>
  <si>
    <t>Čokoláda a potravinové prípravky obsahujúce kakao (t)</t>
  </si>
  <si>
    <t>Chocolate and food preparations containing cocoa (t)</t>
  </si>
  <si>
    <t>Cukrovinky (vr. bielej čokolády) neobsahujúce kakao (t)</t>
  </si>
  <si>
    <t>Sugar confectionery (including white chocolate), not containing cocoa (t)</t>
  </si>
  <si>
    <t>Minerálne vody a sódovky, nesladené (tis. l)</t>
  </si>
  <si>
    <t>Mineral waters and aerated waters; unsweetened (thous. l)</t>
  </si>
  <si>
    <t>Pánska vychádzková obuv so zvrškom z usne (tis. pár)</t>
  </si>
  <si>
    <t>Dámska vychádzková obuv so zvrškom z usne (tis. pár)</t>
  </si>
  <si>
    <t>Detská vychádzková obuv so zvrškom z usne (tis. pár)</t>
  </si>
  <si>
    <t>Vlnitý papier a lepenka v kotúčoch alebo listoch (t)</t>
  </si>
  <si>
    <t xml:space="preserve">Škatule a debny z vlnitého papiera alebo vlnitej lepenky (t) </t>
  </si>
  <si>
    <t>Papierové vreckovky a čistiace alebo kozmetické obrúsky (t)</t>
  </si>
  <si>
    <t>Corrugated paper and paperboard in rolls or sheets(t)</t>
  </si>
  <si>
    <t>Cartons, boxes and cases of corrugated paper or paperboard (t)</t>
  </si>
  <si>
    <t>Handkerchiefs and cleansing or facial tissues of paper (t)</t>
  </si>
  <si>
    <t>Prípravky na ústnu alebo zubnú hygienu (tis. EUR)</t>
  </si>
  <si>
    <t>Preparations for oral or dental hygiene (thous. EUR)</t>
  </si>
  <si>
    <t>Worked monumental or building stone and articles thereof, of granite (t)</t>
  </si>
  <si>
    <t>Opracované pamätníkové / stavebné kamene a výrobky z nich, zo žuly (t)</t>
  </si>
  <si>
    <t>Lustre a ostatné elektrické stropové alebo stenové svietidlá (tis. ks)</t>
  </si>
  <si>
    <t xml:space="preserve">Elektrické prietokové alebo zásobníkové ohrievače  vody a ponorné ohrievače (ks) </t>
  </si>
  <si>
    <t xml:space="preserve">Klimatizačné stroje s chladiacou jednotkou (s výnimkou tých, ktoré sa používajú v motorových vozidlách)  (ks) </t>
  </si>
  <si>
    <t>Stroje a zariadenia na filtrovanie / čistenie vody (ks)</t>
  </si>
  <si>
    <t>Brzdy a servobrzdy a ich časti a súčasti – okr. namontovaných brzdových obložení (t)</t>
  </si>
  <si>
    <t xml:space="preserve">Air conditioning machines with refrigeration unit  (excluding those used in motor vehicles) (p/st) </t>
  </si>
  <si>
    <t>Brakes and servo-brakes and their parts – excl. mounted brake linings (t)</t>
  </si>
  <si>
    <t>Drevený nábytok pre jedálne a obývacie izby (ks)</t>
  </si>
  <si>
    <t>Elektrická energia vyrobená v teplárňach (tis. kWh)</t>
  </si>
  <si>
    <t>Elektrická energia z výroby vo vodných elektrárňach (tis. kWh)</t>
  </si>
  <si>
    <t>Conventional thermal electricity, CHP plants (thous. kWh)</t>
  </si>
  <si>
    <t>Electricity generated in hydroelectric power plants (thous. kWh)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</si>
  <si>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The data are published in high quality and in high comparability with related statistics on the basis</t>
    </r>
  </si>
  <si>
    <t>Electric motors (thous. p/st)</t>
  </si>
  <si>
    <t>Chandeliers and other ceiling or wall lighting fittings (thous. p/st)</t>
  </si>
  <si>
    <t>Electrical instantaneous or storage water heaters and immersion heaters (p/st)</t>
  </si>
  <si>
    <t>Machinery and apparatus for filtering or purifying water (p/st)</t>
  </si>
  <si>
    <t>Passenger cars (p/st)</t>
  </si>
  <si>
    <t>Wooden bedroom furniture (p/st)</t>
  </si>
  <si>
    <t>Wooden furniture for the dining-room and living-room (p/st)</t>
  </si>
  <si>
    <t>Wooden furniture of a kind used in offices (p/st)</t>
  </si>
  <si>
    <t>Men's town footwear with leather uppers (thous. pa)</t>
  </si>
  <si>
    <t>Women's town footwear with leather uppers (thous. pa)</t>
  </si>
  <si>
    <t>Children's town footwear with leather uppers (thous. pa)</t>
  </si>
  <si>
    <r>
      <t>CC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Výroba drevených a papierových výrobkov, tlač  </t>
    </r>
  </si>
  <si>
    <r>
      <t>CF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Výroba základných farmaceutických výrobkov a farmaceutických prípravkov</t>
    </r>
  </si>
  <si>
    <t>Produktivita práce (EUR)</t>
  </si>
  <si>
    <t>Labour productivity (EUR)</t>
  </si>
  <si>
    <t>DATAcube. pm2915rs</t>
  </si>
  <si>
    <t>DATAcube. pm2916rs</t>
  </si>
  <si>
    <t>DATAcube. pm2917rs</t>
  </si>
  <si>
    <t>DATAcube. pm2918rs</t>
  </si>
  <si>
    <t>Žiarovky pre motocykle alebo iné motorové vozidlá (tis.ks)</t>
  </si>
  <si>
    <t>Filament lamps for motorcycles or other motor vehicles (thous. p/st)</t>
  </si>
  <si>
    <t>(mil. EUR, b. c.)</t>
  </si>
  <si>
    <t>(mill. EUR, current prices)</t>
  </si>
  <si>
    <t>v mil. EUR, v bežných cenách</t>
  </si>
  <si>
    <t xml:space="preserve">v mil. EUR, v bežných cenách  </t>
  </si>
  <si>
    <t xml:space="preserve"> (mil. EUR, b. c.)</t>
  </si>
  <si>
    <t>Obsah/Content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</si>
  <si>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Breakdown by special aggregates of the industrial branches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</si>
  <si>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údaje sú publikované vo vysokej kvalite a vo vysokej porovnateľnosti s príbuznými štatistikami na základe</t>
    </r>
  </si>
  <si>
    <t xml:space="preserve">finančnej podpory hradenej z grantov EÚ </t>
  </si>
  <si>
    <t>DATAcube. pm0041ms</t>
  </si>
  <si>
    <t>DATAcube. pm0043ms</t>
  </si>
  <si>
    <r>
      <t>B</t>
    </r>
    <r>
      <rPr>
        <b/>
        <sz val="8"/>
        <color theme="1"/>
        <rFont val="Arial"/>
        <family val="2"/>
        <charset val="238"/>
      </rPr>
      <t xml:space="preserve">    </t>
    </r>
    <r>
      <rPr>
        <sz val="8"/>
        <color theme="1"/>
        <rFont val="Arial"/>
        <family val="2"/>
        <charset val="238"/>
      </rPr>
      <t>Ťažba a dobývanie</t>
    </r>
  </si>
  <si>
    <r>
      <t xml:space="preserve">B 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Mining and quarrying</t>
    </r>
  </si>
  <si>
    <t>DATAcube. pm2921rs</t>
  </si>
  <si>
    <t>DATAcube.pm2921rs</t>
  </si>
  <si>
    <t>Tržby za vlastné výkony a tovar (mil. EUR, b. c.)</t>
  </si>
  <si>
    <t>Turnover (mill. EUR, current prices)</t>
  </si>
  <si>
    <r>
      <rPr>
        <vertAlign val="superscript"/>
        <sz val="7"/>
        <color theme="1"/>
        <rFont val="Arial"/>
        <family val="2"/>
        <charset val="238"/>
      </rPr>
      <t xml:space="preserve">2)  </t>
    </r>
    <r>
      <rPr>
        <sz val="7"/>
        <color theme="1"/>
        <rFont val="Arial"/>
        <family val="2"/>
        <charset val="238"/>
      </rPr>
      <t>Estimate</t>
    </r>
  </si>
  <si>
    <r>
      <t xml:space="preserve">  0   –    19 and self-employed persons</t>
    </r>
    <r>
      <rPr>
        <vertAlign val="superscript"/>
        <sz val="8"/>
        <color theme="1"/>
        <rFont val="Arial"/>
        <family val="2"/>
        <charset val="238"/>
      </rPr>
      <t>2)</t>
    </r>
  </si>
  <si>
    <t>AI Intermediate goods</t>
  </si>
  <si>
    <r>
      <rPr>
        <vertAlign val="superscript"/>
        <sz val="7"/>
        <rFont val="Arial"/>
        <family val="2"/>
        <charset val="238"/>
      </rPr>
      <t xml:space="preserve">2) </t>
    </r>
    <r>
      <rPr>
        <sz val="7"/>
        <rFont val="Arial"/>
        <family val="2"/>
        <charset val="238"/>
      </rPr>
      <t>indexy sú vypočítané z mesačných hodnôt (priemer mesiacov roku 2021 = 100), údaje k 31. 10. 2024</t>
    </r>
  </si>
  <si>
    <r>
      <rPr>
        <vertAlign val="superscript"/>
        <sz val="7"/>
        <rFont val="Arial"/>
        <family val="2"/>
        <charset val="238"/>
      </rPr>
      <t xml:space="preserve">2) </t>
    </r>
    <r>
      <rPr>
        <sz val="7"/>
        <rFont val="Arial"/>
        <family val="2"/>
        <charset val="238"/>
      </rPr>
      <t>Indices are calculated from monthly data (average of months of the year 2021 = 100), data as at Oct. 31, 2024</t>
    </r>
  </si>
  <si>
    <t>B    Ťažba a dobývanie</t>
  </si>
  <si>
    <t>B    Mining and quarrying</t>
  </si>
  <si>
    <t>C    Priemyselná výroba</t>
  </si>
  <si>
    <t>C    Manufacturing</t>
  </si>
  <si>
    <t>CA  Výroba potravín, nápojov a tabakových výrobkov</t>
  </si>
  <si>
    <t>CA  Manufacture of food products, beverages and tobacco</t>
  </si>
  <si>
    <t>CB Výroba textilu, odevov, kože a kožených výrobkov </t>
  </si>
  <si>
    <t>CB  Manufacture of textiles, apparel, leather and related products</t>
  </si>
  <si>
    <t xml:space="preserve">CC Výroba drevených a  papierových výrobkov, tlač  </t>
  </si>
  <si>
    <t xml:space="preserve">CC  Manufacture of wood and paper products, printing </t>
  </si>
  <si>
    <t xml:space="preserve">CD Výroba koksu a rafinovaných ropných produktov  </t>
  </si>
  <si>
    <t>CD  Manufacture of coke and refined petroleum products</t>
  </si>
  <si>
    <t>CE Výroba chemikálií a chemických produktov </t>
  </si>
  <si>
    <t xml:space="preserve">CE  Manufacture of chemicals and chemical products </t>
  </si>
  <si>
    <t>CF Výroba základných farmaceut. výrobkov a farmaceutických prípravkov</t>
  </si>
  <si>
    <t>CF  Manufacture of pharmaceuticals, medicinal chemical and botanical products</t>
  </si>
  <si>
    <t>CG Výroba výrobkov z gumy a plastu a ostatných nekovových minerálnych výrobkov</t>
  </si>
  <si>
    <t xml:space="preserve">CG Manufacture of rubber and plastics products and  other non-metalic mineral products </t>
  </si>
  <si>
    <t>CH Výroba kovov a kovových konštrukcií; okrem strojov a zariadení</t>
  </si>
  <si>
    <t>CH  Manufacture of basic metals and fabricated metal products, except machinery and equipment</t>
  </si>
  <si>
    <t xml:space="preserve">CI  Výroba počítačových, elektronických a optických výrobkov  </t>
  </si>
  <si>
    <t>CI  Manufacture of computer, electronic and optical products</t>
  </si>
  <si>
    <t>CJ  Výroba elektrických zariadení </t>
  </si>
  <si>
    <t>CJ  Manufacture of electrical equipment</t>
  </si>
  <si>
    <t>CK  Výroba strojov a zariadení i.n. </t>
  </si>
  <si>
    <t>CK  Manufacture of machinery and equipment n.e.c.</t>
  </si>
  <si>
    <t>CL  Výroba dopravných prostriedkov </t>
  </si>
  <si>
    <t>CL  Manufacture of transport equipment</t>
  </si>
  <si>
    <t>CM Ostatná výroba, oprava a inštalácia strojov a zariadení </t>
  </si>
  <si>
    <t>CM Other manufacturing, repair and installation of machinery and equipment</t>
  </si>
  <si>
    <t>D    Dodávka elektriny, plynu, pary a studeného vzduchu</t>
  </si>
  <si>
    <t>D    Electricity, gas, steam and air conditioning supply</t>
  </si>
  <si>
    <r>
      <t>Industrial production (basic index, not adjusted from influence of working days number) by Main Industrial Groupings</t>
    </r>
    <r>
      <rPr>
        <vertAlign val="superscript"/>
        <sz val="9"/>
        <color theme="1"/>
        <rFont val="Arial"/>
        <family val="2"/>
        <charset val="238"/>
      </rPr>
      <t xml:space="preserve">1,2) </t>
    </r>
  </si>
  <si>
    <r>
      <rPr>
        <vertAlign val="superscript"/>
        <sz val="7"/>
        <rFont val="Arial"/>
        <family val="2"/>
        <charset val="238"/>
      </rPr>
      <t xml:space="preserve">2) </t>
    </r>
    <r>
      <rPr>
        <sz val="7"/>
        <rFont val="Arial"/>
        <family val="2"/>
        <charset val="238"/>
      </rPr>
      <t>indexy sú vypočítané z mesačných hodnôt (minulý rok = 100), údaje k 31. 10. 2024</t>
    </r>
  </si>
  <si>
    <r>
      <rPr>
        <vertAlign val="superscript"/>
        <sz val="7"/>
        <rFont val="Arial"/>
        <family val="2"/>
        <charset val="238"/>
      </rPr>
      <t xml:space="preserve">2) </t>
    </r>
    <r>
      <rPr>
        <sz val="7"/>
        <rFont val="Arial"/>
        <family val="2"/>
        <charset val="238"/>
      </rPr>
      <t>Indices are calculated from monthly data (previous year = 100), data as at Oct. 31, 2024</t>
    </r>
  </si>
  <si>
    <r>
      <t>Industrial production (year-on-year index, not adjusted from influence of working days number)</t>
    </r>
    <r>
      <rPr>
        <vertAlign val="superscript"/>
        <sz val="9"/>
        <color theme="1"/>
        <rFont val="Arial"/>
        <family val="2"/>
        <charset val="238"/>
      </rPr>
      <t>1,2)</t>
    </r>
  </si>
  <si>
    <t>DATAcube. pm1010rs</t>
  </si>
  <si>
    <t>DATAcube. pm1012rs</t>
  </si>
  <si>
    <t>DATAcube. pm1011rs</t>
  </si>
  <si>
    <r>
      <t>T 17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>Základné ukazovatele priemyslu</t>
    </r>
  </si>
  <si>
    <t>Basic indicators of industry</t>
  </si>
  <si>
    <r>
      <t>T 17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Vybrané ukazovatele v priemysle podľa veľkostnej štruktúry podnikov</t>
    </r>
  </si>
  <si>
    <t>Selected indicators in industry by size structure of enterprises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</si>
  <si>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odhad </t>
    </r>
  </si>
  <si>
    <r>
      <t xml:space="preserve">  0   –    19 a živnostníci</t>
    </r>
    <r>
      <rPr>
        <vertAlign val="superscript"/>
        <sz val="8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</si>
  <si>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–7.   </t>
    </r>
    <r>
      <rPr>
        <b/>
        <sz val="9"/>
        <color theme="1"/>
        <rFont val="Arial"/>
        <family val="2"/>
        <charset val="238"/>
      </rPr>
      <t>Tržby za vlastné výkony a tovar podnikov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</si>
  <si>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Turnover of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</si>
  <si>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–8.  </t>
    </r>
    <r>
      <rPr>
        <b/>
        <sz val="9"/>
        <color theme="1"/>
        <rFont val="Arial"/>
        <family val="2"/>
        <charset val="238"/>
      </rPr>
      <t xml:space="preserve"> Tržby z predaja do zahraničia podnikov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 xml:space="preserve">1) </t>
    </r>
  </si>
  <si>
    <r>
      <t>Turnover non-domestic of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</si>
  <si>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–9.    </t>
    </r>
    <r>
      <rPr>
        <b/>
        <sz val="9"/>
        <color theme="1"/>
        <rFont val="Arial"/>
        <family val="2"/>
        <charset val="238"/>
      </rPr>
      <t>Počet podnikov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</si>
  <si>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–10.  </t>
    </r>
    <r>
      <rPr>
        <b/>
        <sz val="9"/>
        <color theme="1"/>
        <rFont val="Arial"/>
        <family val="2"/>
        <charset val="238"/>
      </rPr>
      <t>Mesačná produktivita práce z tržieb za vlastné výkony a tovar v podnikoch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</si>
  <si>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Monthly labour productivity based on turnover in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</si>
  <si>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–11.  </t>
    </r>
    <r>
      <rPr>
        <b/>
        <sz val="9"/>
        <color theme="1"/>
        <rFont val="Arial"/>
        <family val="2"/>
        <charset val="238"/>
      </rPr>
      <t>Priemerný evidenčný počet zamestnancov v podnikoch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 xml:space="preserve">1) </t>
    </r>
  </si>
  <si>
    <r>
      <t>Average registered number of employees in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</si>
  <si>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–12.  </t>
    </r>
    <r>
      <rPr>
        <b/>
        <sz val="9"/>
        <color theme="1"/>
        <rFont val="Arial"/>
        <family val="2"/>
        <charset val="238"/>
      </rPr>
      <t>Priemerná nominálna mesačná mzda zamestnanca v podnikoch s 20 a viac zamestnancami podľa ekonomickej činnosti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</si>
  <si>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Average nominal monthly earnings of employee in enterprises with 20 and more employees by economic activity</t>
    </r>
    <r>
      <rPr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</si>
  <si>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–13.  </t>
    </r>
    <r>
      <rPr>
        <b/>
        <sz val="9"/>
        <color theme="1"/>
        <rFont val="Arial"/>
        <family val="2"/>
        <charset val="238"/>
      </rPr>
      <t>Tržby za vlastné výkony a tovar v podnikoch s 20 a viac zamestnancami podľa hlavných priemyselných zoskupení</t>
    </r>
  </si>
  <si>
    <t>Turnover of enterprises with 20 and more employees by Main Industrial Groupings</t>
  </si>
  <si>
    <r>
      <t>T 17</t>
    </r>
    <r>
      <rPr>
        <sz val="9"/>
        <color theme="1"/>
        <rFont val="Arial"/>
        <family val="2"/>
        <charset val="238"/>
      </rPr>
      <t xml:space="preserve">–14.  </t>
    </r>
    <r>
      <rPr>
        <b/>
        <sz val="9"/>
        <color theme="1"/>
        <rFont val="Arial"/>
        <family val="2"/>
        <charset val="238"/>
      </rPr>
      <t>Vybrané ukazovatele podnikov s 20 a viac zamestnancami podľa sektora vlastníctva</t>
    </r>
  </si>
  <si>
    <t>Selected indicators of enterprises with 20 and more employees by sector of ownership</t>
  </si>
  <si>
    <r>
      <t>T 17</t>
    </r>
    <r>
      <rPr>
        <sz val="9"/>
        <color theme="1"/>
        <rFont val="Arial"/>
        <family val="2"/>
        <charset val="238"/>
      </rPr>
      <t xml:space="preserve">–3.    </t>
    </r>
    <r>
      <rPr>
        <b/>
        <sz val="9"/>
        <color theme="1"/>
        <rFont val="Arial"/>
        <family val="2"/>
        <charset val="238"/>
      </rPr>
      <t>Priemyselná produkcia (bázický index, neočistená od vplyvu počtu pracovných dní) podľa ekonomickej činnosti</t>
    </r>
    <r>
      <rPr>
        <b/>
        <vertAlign val="superscript"/>
        <sz val="9"/>
        <color theme="1"/>
        <rFont val="Arial"/>
        <family val="2"/>
        <charset val="238"/>
      </rPr>
      <t>1,2)</t>
    </r>
  </si>
  <si>
    <r>
      <t>Industrial production (basic index, not adjusted from influence of working days number) by economic activity</t>
    </r>
    <r>
      <rPr>
        <vertAlign val="superscript"/>
        <sz val="9"/>
        <color theme="1"/>
        <rFont val="Arial"/>
        <family val="2"/>
        <charset val="238"/>
      </rPr>
      <t>1,2)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</si>
  <si>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>indexy sú vypočítané z mesačných hodnôt (minulý rok = 100), údaje k 31. 10. 2024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</si>
  <si>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>Indices are calculated from monthly data (previous year = 100), data as at Oct. 31, 2024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</si>
  <si>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>indexy sú vypočítané z mesačných hodnôt (priemer mesiacov roku 2021 = 100), údaje k 31. 10. 2024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</si>
  <si>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>Indices are calculated from monthly data (average of months of the year 2021 = 100), data as at Oct. 31, 2024</t>
    </r>
  </si>
  <si>
    <r>
      <t>T 17</t>
    </r>
    <r>
      <rPr>
        <sz val="9"/>
        <color theme="1"/>
        <rFont val="Arial"/>
        <family val="2"/>
        <charset val="238"/>
      </rPr>
      <t xml:space="preserve">–6.    </t>
    </r>
    <r>
      <rPr>
        <b/>
        <sz val="9"/>
        <color theme="1"/>
        <rFont val="Arial"/>
        <family val="2"/>
        <charset val="238"/>
      </rPr>
      <t>Priemyselná produkcia (medziročný index, neočistená od vplyvu počtu pracovných dní) podľa hlavných priemyselných zoskupení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</si>
  <si>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>Priemyselná produkcia (bázický index, neočistená od vplyvu počtu pracovných dní) podľa hlavných priemyselných zoskupení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</si>
  <si>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17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Priemyselná produkcia (medziročný index, neočistená od vplyvu počtu pracovných dní) podľa ekonomickej činnosti</t>
    </r>
    <r>
      <rPr>
        <b/>
        <vertAlign val="superscript"/>
        <sz val="9"/>
        <color theme="1"/>
        <rFont val="Arial"/>
        <family val="2"/>
        <charset val="238"/>
      </rPr>
      <t>1,2)</t>
    </r>
  </si>
  <si>
    <r>
      <t>Industrial production (year-on-year index, not adjusted from influence of working days number) by economic activity</t>
    </r>
    <r>
      <rPr>
        <vertAlign val="superscript"/>
        <sz val="9"/>
        <color theme="1"/>
        <rFont val="Arial"/>
        <family val="2"/>
        <charset val="238"/>
      </rPr>
      <t>1,2)</t>
    </r>
  </si>
  <si>
    <t>DATAcube. pm1014rs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</si>
</sst>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u/>
      <sz val="7"/>
      <color theme="10"/>
      <name val="Arial"/>
      <family val="2"/>
      <charset val="238"/>
    </font>
    <font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</font>
    <font>
      <vertAlign val="superscript"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20" fillId="0" borderId="0"/>
  </cellStyleXfs>
  <cellXfs count="158">
    <xf numFmtId="0" fontId="0" fillId="0" borderId="0" xfId="0"/>
    <xf numFmtId="0" fontId="4" fillId="0" borderId="0" xfId="0" applyFont="1" applyFill="1" applyAlignment="1">
      <alignment wrapText="1"/>
    </xf>
    <xf numFmtId="0" fontId="4" fillId="0" borderId="12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justify" wrapText="1"/>
    </xf>
    <xf numFmtId="0" fontId="9" fillId="0" borderId="0" xfId="0" applyFont="1" applyFill="1" applyAlignment="1">
      <alignment horizontal="justify" wrapText="1"/>
    </xf>
    <xf numFmtId="3" fontId="9" fillId="0" borderId="11" xfId="0" applyNumberFormat="1" applyFont="1" applyFill="1" applyBorder="1" applyAlignment="1">
      <alignment horizontal="right" indent="1"/>
    </xf>
    <xf numFmtId="3" fontId="9" fillId="0" borderId="9" xfId="0" applyNumberFormat="1" applyFont="1" applyFill="1" applyBorder="1" applyAlignment="1">
      <alignment horizontal="right" indent="1"/>
    </xf>
    <xf numFmtId="3" fontId="9" fillId="0" borderId="3" xfId="0" applyNumberFormat="1" applyFont="1" applyFill="1" applyBorder="1" applyAlignment="1">
      <alignment horizontal="right" indent="1"/>
    </xf>
    <xf numFmtId="3" fontId="4" fillId="0" borderId="0" xfId="0" applyNumberFormat="1" applyFont="1" applyFill="1" applyAlignment="1">
      <alignment horizontal="right" indent="1"/>
    </xf>
    <xf numFmtId="3" fontId="4" fillId="0" borderId="11" xfId="0" applyNumberFormat="1" applyFont="1" applyFill="1" applyBorder="1" applyAlignment="1">
      <alignment horizontal="right" indent="1"/>
    </xf>
    <xf numFmtId="3" fontId="4" fillId="0" borderId="3" xfId="0" applyNumberFormat="1" applyFont="1" applyFill="1" applyBorder="1" applyAlignment="1">
      <alignment horizontal="right" indent="1"/>
    </xf>
    <xf numFmtId="3" fontId="4" fillId="0" borderId="9" xfId="0" applyNumberFormat="1" applyFont="1" applyFill="1" applyBorder="1" applyAlignment="1">
      <alignment horizontal="right" indent="1"/>
    </xf>
    <xf numFmtId="0" fontId="4" fillId="0" borderId="0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  <xf numFmtId="0" fontId="13" fillId="0" borderId="0" xfId="0" applyFont="1"/>
    <xf numFmtId="3" fontId="4" fillId="0" borderId="11" xfId="0" applyNumberFormat="1" applyFont="1" applyFill="1" applyBorder="1" applyAlignment="1">
      <alignment horizontal="right" wrapText="1" indent="1"/>
    </xf>
    <xf numFmtId="0" fontId="9" fillId="0" borderId="3" xfId="0" applyFont="1" applyFill="1" applyBorder="1" applyAlignment="1">
      <alignment horizontal="justify" wrapText="1"/>
    </xf>
    <xf numFmtId="0" fontId="4" fillId="0" borderId="3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left" wrapText="1" indent="2"/>
    </xf>
    <xf numFmtId="0" fontId="4" fillId="0" borderId="3" xfId="0" applyFont="1" applyFill="1" applyBorder="1" applyAlignment="1">
      <alignment horizontal="justify" wrapText="1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>
      <alignment horizontal="left" indent="6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5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3" fontId="4" fillId="0" borderId="3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6" fillId="0" borderId="0" xfId="1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justify" vertical="center" wrapText="1"/>
    </xf>
    <xf numFmtId="0" fontId="4" fillId="0" borderId="16" xfId="0" applyFont="1" applyFill="1" applyBorder="1" applyAlignment="1">
      <alignment horizontal="left" wrapText="1"/>
    </xf>
    <xf numFmtId="3" fontId="4" fillId="0" borderId="23" xfId="0" applyNumberFormat="1" applyFont="1" applyFill="1" applyBorder="1" applyAlignment="1">
      <alignment horizontal="right" wrapText="1" indent="1"/>
    </xf>
    <xf numFmtId="3" fontId="4" fillId="0" borderId="16" xfId="0" applyNumberFormat="1" applyFont="1" applyFill="1" applyBorder="1" applyAlignment="1">
      <alignment horizontal="right" wrapText="1" indent="1"/>
    </xf>
    <xf numFmtId="3" fontId="4" fillId="0" borderId="15" xfId="0" applyNumberFormat="1" applyFont="1" applyFill="1" applyBorder="1" applyAlignment="1">
      <alignment horizontal="right" wrapText="1" indent="1"/>
    </xf>
    <xf numFmtId="0" fontId="4" fillId="0" borderId="0" xfId="0" applyFont="1" applyFill="1" applyBorder="1" applyAlignment="1">
      <alignment horizontal="left" wrapText="1"/>
    </xf>
    <xf numFmtId="0" fontId="4" fillId="0" borderId="17" xfId="0" applyFont="1" applyFill="1" applyBorder="1" applyAlignment="1">
      <alignment horizontal="left" wrapText="1"/>
    </xf>
    <xf numFmtId="3" fontId="4" fillId="0" borderId="17" xfId="0" applyNumberFormat="1" applyFont="1" applyFill="1" applyBorder="1" applyAlignment="1">
      <alignment horizontal="right" wrapText="1" indent="1"/>
    </xf>
    <xf numFmtId="3" fontId="4" fillId="0" borderId="22" xfId="0" applyNumberFormat="1" applyFont="1" applyFill="1" applyBorder="1" applyAlignment="1">
      <alignment horizontal="right" wrapText="1" indent="1"/>
    </xf>
    <xf numFmtId="0" fontId="4" fillId="0" borderId="21" xfId="0" applyFont="1" applyFill="1" applyBorder="1" applyAlignment="1">
      <alignment wrapText="1"/>
    </xf>
    <xf numFmtId="0" fontId="4" fillId="0" borderId="20" xfId="0" applyFont="1" applyFill="1" applyBorder="1" applyAlignment="1">
      <alignment horizontal="left" wrapText="1"/>
    </xf>
    <xf numFmtId="3" fontId="4" fillId="0" borderId="20" xfId="0" applyNumberFormat="1" applyFont="1" applyFill="1" applyBorder="1" applyAlignment="1">
      <alignment horizontal="right" wrapText="1" indent="1"/>
    </xf>
    <xf numFmtId="0" fontId="4" fillId="0" borderId="21" xfId="0" applyFont="1" applyFill="1" applyBorder="1" applyAlignment="1">
      <alignment horizontal="left" wrapText="1"/>
    </xf>
    <xf numFmtId="0" fontId="8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>
      <alignment horizontal="left" indent="1"/>
    </xf>
    <xf numFmtId="3" fontId="9" fillId="0" borderId="3" xfId="0" applyNumberFormat="1" applyFont="1" applyFill="1" applyBorder="1" applyAlignment="1">
      <alignment horizontal="right" wrapText="1" indent="1"/>
    </xf>
    <xf numFmtId="3" fontId="9" fillId="0" borderId="11" xfId="0" applyNumberFormat="1" applyFont="1" applyFill="1" applyBorder="1" applyAlignment="1">
      <alignment horizontal="right" wrapText="1" indent="1"/>
    </xf>
    <xf numFmtId="3" fontId="9" fillId="0" borderId="9" xfId="0" applyNumberFormat="1" applyFont="1" applyFill="1" applyBorder="1" applyAlignment="1">
      <alignment horizontal="right" wrapText="1" indent="1"/>
    </xf>
    <xf numFmtId="4" fontId="9" fillId="0" borderId="7" xfId="0" applyNumberFormat="1" applyFont="1" applyFill="1" applyBorder="1" applyAlignment="1">
      <alignment horizontal="right" wrapText="1" inden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3" fontId="4" fillId="0" borderId="9" xfId="0" applyNumberFormat="1" applyFont="1" applyFill="1" applyBorder="1" applyAlignment="1">
      <alignment horizontal="right" wrapText="1" indent="1"/>
    </xf>
    <xf numFmtId="4" fontId="4" fillId="0" borderId="11" xfId="0" applyNumberFormat="1" applyFont="1" applyFill="1" applyBorder="1" applyAlignment="1">
      <alignment horizontal="right" wrapText="1" indent="1"/>
    </xf>
    <xf numFmtId="0" fontId="5" fillId="0" borderId="0" xfId="0" applyFont="1" applyFill="1" applyAlignment="1">
      <alignment wrapText="1"/>
    </xf>
    <xf numFmtId="0" fontId="10" fillId="0" borderId="0" xfId="0" applyFont="1" applyFill="1" applyAlignment="1"/>
    <xf numFmtId="0" fontId="12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wrapText="1"/>
    </xf>
    <xf numFmtId="0" fontId="10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3" fontId="9" fillId="0" borderId="7" xfId="0" applyNumberFormat="1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left" wrapText="1" indent="1"/>
    </xf>
    <xf numFmtId="0" fontId="4" fillId="0" borderId="9" xfId="0" applyFont="1" applyFill="1" applyBorder="1" applyAlignment="1">
      <alignment horizontal="left" wrapText="1" indent="1"/>
    </xf>
    <xf numFmtId="3" fontId="9" fillId="0" borderId="7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" fillId="0" borderId="0" xfId="0" applyFont="1" applyFill="1" applyAlignment="1">
      <alignment horizontal="left"/>
    </xf>
    <xf numFmtId="164" fontId="9" fillId="0" borderId="3" xfId="0" applyNumberFormat="1" applyFont="1" applyFill="1" applyBorder="1" applyAlignment="1">
      <alignment horizontal="right" wrapText="1" indent="1"/>
    </xf>
    <xf numFmtId="164" fontId="4" fillId="0" borderId="11" xfId="0" applyNumberFormat="1" applyFont="1" applyFill="1" applyBorder="1" applyAlignment="1">
      <alignment horizontal="right" wrapText="1" indent="1"/>
    </xf>
    <xf numFmtId="0" fontId="4" fillId="0" borderId="9" xfId="0" applyFont="1" applyFill="1" applyBorder="1" applyAlignment="1">
      <alignment horizontal="left" wrapText="1"/>
    </xf>
    <xf numFmtId="164" fontId="4" fillId="0" borderId="3" xfId="0" applyNumberFormat="1" applyFont="1" applyFill="1" applyBorder="1" applyAlignment="1">
      <alignment horizontal="right" wrapText="1" indent="1"/>
    </xf>
    <xf numFmtId="165" fontId="9" fillId="0" borderId="3" xfId="0" applyNumberFormat="1" applyFont="1" applyFill="1" applyBorder="1" applyAlignment="1">
      <alignment horizontal="right" wrapText="1" indent="1"/>
    </xf>
    <xf numFmtId="165" fontId="4" fillId="0" borderId="3" xfId="0" applyNumberFormat="1" applyFont="1" applyFill="1" applyBorder="1" applyAlignment="1">
      <alignment horizontal="right" wrapText="1" indent="1"/>
    </xf>
    <xf numFmtId="165" fontId="4" fillId="0" borderId="11" xfId="0" applyNumberFormat="1" applyFont="1" applyFill="1" applyBorder="1" applyAlignment="1">
      <alignment horizontal="right" wrapText="1" indent="1"/>
    </xf>
    <xf numFmtId="0" fontId="0" fillId="0" borderId="0" xfId="0" applyFill="1" applyBorder="1" applyAlignment="1"/>
    <xf numFmtId="0" fontId="0" fillId="0" borderId="0" xfId="0" applyFill="1" applyAlignment="1">
      <alignment horizontal="left" indent="6"/>
    </xf>
    <xf numFmtId="0" fontId="0" fillId="0" borderId="10" xfId="0" applyFill="1" applyBorder="1" applyAlignment="1"/>
    <xf numFmtId="0" fontId="8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16" fillId="0" borderId="0" xfId="1" applyFont="1"/>
    <xf numFmtId="3" fontId="0" fillId="0" borderId="0" xfId="0" applyNumberFormat="1" applyFill="1" applyAlignment="1"/>
    <xf numFmtId="0" fontId="17" fillId="0" borderId="0" xfId="0" applyFont="1" applyAlignment="1">
      <alignment vertic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justify"/>
    </xf>
    <xf numFmtId="0" fontId="0" fillId="0" borderId="0" xfId="0" applyFill="1" applyAlignment="1"/>
    <xf numFmtId="0" fontId="18" fillId="0" borderId="0" xfId="0" applyFont="1" applyFill="1" applyAlignment="1"/>
    <xf numFmtId="0" fontId="0" fillId="0" borderId="0" xfId="0" applyFill="1" applyAlignment="1"/>
    <xf numFmtId="3" fontId="15" fillId="0" borderId="3" xfId="0" applyNumberFormat="1" applyFont="1" applyFill="1" applyBorder="1" applyAlignment="1">
      <alignment horizontal="right" wrapText="1" indent="1"/>
    </xf>
    <xf numFmtId="3" fontId="15" fillId="0" borderId="11" xfId="0" applyNumberFormat="1" applyFont="1" applyFill="1" applyBorder="1" applyAlignment="1">
      <alignment horizontal="right" wrapText="1" indent="1"/>
    </xf>
    <xf numFmtId="0" fontId="15" fillId="0" borderId="3" xfId="0" applyFont="1" applyFill="1" applyBorder="1" applyAlignment="1">
      <alignment horizontal="left" wrapText="1"/>
    </xf>
    <xf numFmtId="0" fontId="0" fillId="0" borderId="0" xfId="0" applyFill="1" applyAlignment="1"/>
    <xf numFmtId="0" fontId="14" fillId="0" borderId="0" xfId="1" applyFill="1" applyAlignment="1"/>
    <xf numFmtId="4" fontId="9" fillId="0" borderId="9" xfId="0" applyNumberFormat="1" applyFont="1" applyFill="1" applyBorder="1" applyAlignment="1">
      <alignment horizontal="right" wrapText="1"/>
    </xf>
    <xf numFmtId="4" fontId="9" fillId="0" borderId="7" xfId="0" applyNumberFormat="1" applyFont="1" applyFill="1" applyBorder="1" applyAlignment="1">
      <alignment horizontal="right" wrapText="1"/>
    </xf>
    <xf numFmtId="4" fontId="4" fillId="0" borderId="9" xfId="0" applyNumberFormat="1" applyFont="1" applyFill="1" applyBorder="1" applyAlignment="1">
      <alignment horizontal="right" wrapText="1"/>
    </xf>
    <xf numFmtId="4" fontId="4" fillId="0" borderId="11" xfId="0" applyNumberFormat="1" applyFont="1" applyFill="1" applyBorder="1" applyAlignment="1">
      <alignment horizontal="right" wrapText="1"/>
    </xf>
    <xf numFmtId="0" fontId="19" fillId="0" borderId="0" xfId="0" applyFont="1" applyFill="1" applyAlignment="1"/>
    <xf numFmtId="0" fontId="4" fillId="0" borderId="0" xfId="0" applyFont="1" applyFill="1" applyBorder="1" applyAlignment="1"/>
    <xf numFmtId="3" fontId="21" fillId="0" borderId="0" xfId="0" applyNumberFormat="1" applyFont="1" applyFill="1" applyBorder="1" applyAlignment="1">
      <alignment horizontal="right" wrapText="1" indent="1"/>
    </xf>
    <xf numFmtId="3" fontId="4" fillId="0" borderId="0" xfId="0" applyNumberFormat="1" applyFont="1" applyFill="1" applyBorder="1" applyAlignment="1">
      <alignment horizontal="right" wrapText="1" indent="1"/>
    </xf>
    <xf numFmtId="0" fontId="22" fillId="0" borderId="0" xfId="0" applyNumberFormat="1" applyFont="1" applyFill="1" applyBorder="1" applyAlignment="1" applyProtection="1"/>
    <xf numFmtId="3" fontId="22" fillId="0" borderId="0" xfId="0" applyNumberFormat="1" applyFont="1" applyFill="1" applyBorder="1" applyAlignment="1" applyProtection="1"/>
    <xf numFmtId="0" fontId="0" fillId="0" borderId="0" xfId="0" applyFill="1"/>
    <xf numFmtId="0" fontId="17" fillId="0" borderId="0" xfId="0" applyFont="1" applyFill="1" applyAlignment="1"/>
    <xf numFmtId="0" fontId="17" fillId="0" borderId="0" xfId="0" applyFont="1" applyFill="1" applyAlignment="1">
      <alignment horizontal="left"/>
    </xf>
    <xf numFmtId="0" fontId="21" fillId="0" borderId="0" xfId="0" applyFont="1" applyFill="1" applyAlignment="1"/>
    <xf numFmtId="0" fontId="0" fillId="0" borderId="0" xfId="0" applyFont="1"/>
    <xf numFmtId="0" fontId="14" fillId="0" borderId="0" xfId="1" applyFont="1"/>
    <xf numFmtId="0" fontId="0" fillId="0" borderId="0" xfId="0" applyFont="1" applyAlignment="1">
      <alignment horizontal="left" indent="6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5" fillId="0" borderId="1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3">
    <cellStyle name="Hypertextové prepojenie" xfId="1" builtinId="8"/>
    <cellStyle name="Normálna" xfId="0" builtinId="0"/>
    <cellStyle name="Normálne_SUBKA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2</xdr:row>
      <xdr:rowOff>171450</xdr:rowOff>
    </xdr:from>
    <xdr:to>
      <xdr:col>1</xdr:col>
      <xdr:colOff>133985</xdr:colOff>
      <xdr:row>3</xdr:row>
      <xdr:rowOff>164465</xdr:rowOff>
    </xdr:to>
    <xdr:cxnSp macro="">
      <xdr:nvCxnSpPr>
        <xdr:cNvPr id="3" name="Line 2"/>
        <xdr:cNvCxnSpPr>
          <a:cxnSpLocks noChangeShapeType="1"/>
        </xdr:cNvCxnSpPr>
      </xdr:nvCxnSpPr>
      <xdr:spPr bwMode="auto">
        <a:xfrm>
          <a:off x="2463800" y="1153795"/>
          <a:ext cx="635" cy="18351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 type="none" w="sm" len="sm"/>
              <a:tailEnd type="none" w="sm" len="sm"/>
            </a14:hiddenLine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3" Type="http://schemas.openxmlformats.org/officeDocument/2006/relationships/hyperlink" Target="http://datacube.statistics.sk/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11" Type="http://schemas.openxmlformats.org/officeDocument/2006/relationships/printerSettings" Target="../printerSettings/printerSettings13.bin"/><Relationship Id="rId5" Type="http://schemas.openxmlformats.org/officeDocument/2006/relationships/hyperlink" Target="https://datacube.statistics.sk/" TargetMode="External"/><Relationship Id="rId10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Relationship Id="rId9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tabSelected="1" zoomScaleNormal="100" workbookViewId="0"/>
  </sheetViews>
  <sheetFormatPr defaultRowHeight="15" x14ac:dyDescent="0.25"/>
  <cols>
    <col min="1" max="1" width="9.7109375" style="119" bestFit="1" customWidth="1"/>
    <col min="2" max="16384" width="9.140625" style="119"/>
  </cols>
  <sheetData>
    <row r="1" spans="1:1" x14ac:dyDescent="0.25">
      <c r="A1" s="16" t="s">
        <v>149</v>
      </c>
    </row>
    <row r="2" spans="1:1" x14ac:dyDescent="0.25">
      <c r="A2" s="16" t="s">
        <v>150</v>
      </c>
    </row>
    <row r="4" spans="1:1" x14ac:dyDescent="0.25">
      <c r="A4" s="120" t="str">
        <f>'T17-1'!A1</f>
        <v>T 17–1.    Základné ukazovatele priemyslu</v>
      </c>
    </row>
    <row r="5" spans="1:1" x14ac:dyDescent="0.25">
      <c r="A5" s="121" t="str">
        <f>'T17-1'!A2</f>
        <v>Basic indicators of industry</v>
      </c>
    </row>
    <row r="6" spans="1:1" x14ac:dyDescent="0.25">
      <c r="A6" s="120" t="str">
        <f>'T17-2'!A1</f>
        <v>T 17–2.    Vybrané ukazovatele v priemysle podľa veľkostnej štruktúry podnikov</v>
      </c>
    </row>
    <row r="7" spans="1:1" x14ac:dyDescent="0.25">
      <c r="A7" s="121" t="str">
        <f>'T17-2'!A2</f>
        <v>Selected indicators in industry by size structure of enterprises</v>
      </c>
    </row>
    <row r="8" spans="1:1" x14ac:dyDescent="0.25">
      <c r="A8" s="120" t="str">
        <f>'T17-3'!A1</f>
        <v>T 17–3.    Priemyselná produkcia (bázický index, neočistená od vplyvu počtu pracovných dní) podľa ekonomickej činnosti1,2)</v>
      </c>
    </row>
    <row r="9" spans="1:1" x14ac:dyDescent="0.25">
      <c r="A9" s="121" t="str">
        <f>'T17-3'!A2</f>
        <v>Industrial production (basic index, not adjusted from influence of working days number) by economic activity1,2)</v>
      </c>
    </row>
    <row r="10" spans="1:1" x14ac:dyDescent="0.25">
      <c r="A10" s="120" t="str">
        <f>'T17-4'!A1</f>
        <v>T 17–4.    Priemyselná produkcia (medziročný index, neočistená od vplyvu počtu pracovných dní) podľa ekonomickej činnosti1,2)</v>
      </c>
    </row>
    <row r="11" spans="1:1" x14ac:dyDescent="0.25">
      <c r="A11" s="121" t="str">
        <f>'T17-4'!A2</f>
        <v>Industrial production (year-on-year index, not adjusted from influence of working days number) by economic activity1,2)</v>
      </c>
    </row>
    <row r="12" spans="1:1" x14ac:dyDescent="0.25">
      <c r="A12" s="120" t="str">
        <f>'T17-5'!A1</f>
        <v>T 17–5.    Priemyselná produkcia (bázický index, neočistená od vplyvu počtu pracovných dní) podľa hlavných priemyselných zoskupení1)</v>
      </c>
    </row>
    <row r="13" spans="1:1" x14ac:dyDescent="0.25">
      <c r="A13" s="121" t="str">
        <f>'T17-5'!A2</f>
        <v xml:space="preserve">Industrial production (basic index, not adjusted from influence of working days number) by Main Industrial Groupings1,2) </v>
      </c>
    </row>
    <row r="14" spans="1:1" x14ac:dyDescent="0.25">
      <c r="A14" s="120" t="str">
        <f>'T17-6'!A1</f>
        <v>T 17–6.    Priemyselná produkcia (medziročný index, neočistená od vplyvu počtu pracovných dní) podľa hlavných priemyselných zoskupení1)</v>
      </c>
    </row>
    <row r="15" spans="1:1" x14ac:dyDescent="0.25">
      <c r="A15" s="121" t="str">
        <f>'T17-6'!A2</f>
        <v>Industrial production (year-on-year index, not adjusted from influence of working days number)1,2)</v>
      </c>
    </row>
    <row r="16" spans="1:1" x14ac:dyDescent="0.25">
      <c r="A16" s="120" t="str">
        <f>'T17-7'!A1</f>
        <v>T 17–7.   Tržby za vlastné výkony a tovar podnikov s 20 a viac zamestnancami podľa ekonomickej činnosti1)</v>
      </c>
    </row>
    <row r="17" spans="1:1" x14ac:dyDescent="0.25">
      <c r="A17" s="121" t="str">
        <f>'T17-7'!A2</f>
        <v>Turnover of enterprises with 20 and more employees by economic activity1)</v>
      </c>
    </row>
    <row r="18" spans="1:1" x14ac:dyDescent="0.25">
      <c r="A18" s="120" t="str">
        <f>'T17-8'!A1</f>
        <v xml:space="preserve">T 17–8.   Tržby z predaja do zahraničia podnikov s 20 a viac zamestnancami podľa ekonomickej činnosti1) </v>
      </c>
    </row>
    <row r="19" spans="1:1" x14ac:dyDescent="0.25">
      <c r="A19" s="121" t="str">
        <f>'T17-8'!A2</f>
        <v>Turnover non-domestic of enterprises with 20 and more employees by economic activity1)</v>
      </c>
    </row>
    <row r="20" spans="1:1" x14ac:dyDescent="0.25">
      <c r="A20" s="120" t="str">
        <f>'T17-9'!A1</f>
        <v>T 17–9.    Počet podnikov s 20 a viac zamestnancami podľa ekonomickej činnosti1)</v>
      </c>
    </row>
    <row r="21" spans="1:1" x14ac:dyDescent="0.25">
      <c r="A21" s="121" t="str">
        <f>'T17-9'!A2</f>
        <v>Number of enterprises with 20 and more employees by economic activity1)</v>
      </c>
    </row>
    <row r="22" spans="1:1" x14ac:dyDescent="0.25">
      <c r="A22" s="120" t="str">
        <f>'T17-10'!A1</f>
        <v>T 17–10.  Mesačná produktivita práce z tržieb za vlastné výkony a tovar v podnikoch s 20 a viac zamestnancami podľa ekonomickej činnosti1)</v>
      </c>
    </row>
    <row r="23" spans="1:1" x14ac:dyDescent="0.25">
      <c r="A23" s="121" t="str">
        <f>'T17-10'!A2</f>
        <v>Monthly labour productivity based on turnover in enterprises with 20 and more employees by economic activity1)</v>
      </c>
    </row>
    <row r="24" spans="1:1" x14ac:dyDescent="0.25">
      <c r="A24" s="120" t="str">
        <f>'T17-11'!A1</f>
        <v xml:space="preserve">T 17–11.  Priemerný evidenčný počet zamestnancov v podnikoch s 20 a viac zamestnancami podľa ekonomickej činnosti1) </v>
      </c>
    </row>
    <row r="25" spans="1:1" x14ac:dyDescent="0.25">
      <c r="A25" s="121" t="str">
        <f>'T17-11'!A2</f>
        <v>Average registered number of employees in enterprises with 20 and more employees by economic activity1)</v>
      </c>
    </row>
    <row r="26" spans="1:1" x14ac:dyDescent="0.25">
      <c r="A26" s="120" t="str">
        <f>'T17-12'!A1</f>
        <v>T 17–12.  Priemerná nominálna mesačná mzda zamestnanca v podnikoch s 20 a viac zamestnancami podľa ekonomickej činnosti1)</v>
      </c>
    </row>
    <row r="27" spans="1:1" x14ac:dyDescent="0.25">
      <c r="A27" s="121" t="str">
        <f>'T17-12'!A2</f>
        <v>Average nominal monthly earnings of employee in enterprises with 20 and more employees by economic activity1)</v>
      </c>
    </row>
    <row r="28" spans="1:1" x14ac:dyDescent="0.25">
      <c r="A28" s="120" t="str">
        <f>'T17-13'!A1</f>
        <v>T 17–13.  Tržby za vlastné výkony a tovar v podnikoch s 20 a viac zamestnancami podľa hlavných priemyselných zoskupení</v>
      </c>
    </row>
    <row r="29" spans="1:1" x14ac:dyDescent="0.25">
      <c r="A29" s="121" t="str">
        <f>'T17-13'!A2</f>
        <v>Turnover of enterprises with 20 and more employees by Main Industrial Groupings</v>
      </c>
    </row>
    <row r="30" spans="1:1" x14ac:dyDescent="0.25">
      <c r="A30" s="120" t="str">
        <f>'T17-14'!A1</f>
        <v>T 17–14.  Vybrané ukazovatele podnikov s 20 a viac zamestnancami podľa sektora vlastníctva</v>
      </c>
    </row>
    <row r="31" spans="1:1" x14ac:dyDescent="0.25">
      <c r="A31" s="121" t="str">
        <f>'T17-14'!A2</f>
        <v>Selected indicators of enterprises with 20 and more employees by sector of ownership</v>
      </c>
    </row>
    <row r="32" spans="1:1" x14ac:dyDescent="0.25">
      <c r="A32" s="120" t="str">
        <f>'T17-15'!A1</f>
        <v>T 17–15.  Výroba vybraných priemyselných výrobkov1)</v>
      </c>
    </row>
    <row r="33" spans="1:1" x14ac:dyDescent="0.25">
      <c r="A33" s="121" t="str">
        <f>'T17-15'!A2</f>
        <v>Production of selected industrial commodities1)</v>
      </c>
    </row>
  </sheetData>
  <hyperlinks>
    <hyperlink ref="A4" location="'T17-1'!A1" display="'T17-1'!A1"/>
    <hyperlink ref="A6" location="'T17-2'!A1" display="'T17-2'!A1"/>
    <hyperlink ref="A8" location="'T17-3'!A1" display="'T17-3'!A1"/>
    <hyperlink ref="A10" location="'T17-4'!A1" display="'T17-4'!A1"/>
    <hyperlink ref="A12" location="'T17-4'!A1" display="'T17-4'!A1"/>
    <hyperlink ref="A14" location="'T17-6'!A1" display="'T17-6'!A1"/>
    <hyperlink ref="A16" location="'T17-7'!A1" display="'T17-7'!A1"/>
    <hyperlink ref="A18" location="'T17-8'!A1" display="'T17-8'!A1"/>
    <hyperlink ref="A20" location="'T17-9'!A1" display="'T17-9'!A1"/>
    <hyperlink ref="A22" location="'T17-10'!A1" display="'T17-10'!A1"/>
    <hyperlink ref="A24" location="'T17-11'!A1" display="'T17-11'!A1"/>
    <hyperlink ref="A26" location="'T17-12'!A1" display="'T17-12'!A1"/>
    <hyperlink ref="A28" location="'T17-13'!A1" display="'T17-13'!A1"/>
    <hyperlink ref="A30" location="'T17-14'!A1" display="'T17-14'!A1"/>
    <hyperlink ref="A32" location="'T17-15'!A1" display="'T17-1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Normal="100" workbookViewId="0"/>
  </sheetViews>
  <sheetFormatPr defaultColWidth="9.140625" defaultRowHeight="15" customHeight="1" x14ac:dyDescent="0.25"/>
  <cols>
    <col min="1" max="1" width="50.7109375" style="23" customWidth="1"/>
    <col min="2" max="4" width="9.140625" style="23"/>
    <col min="5" max="5" width="44.28515625" style="23" customWidth="1"/>
    <col min="6" max="16384" width="9.140625" style="23"/>
  </cols>
  <sheetData>
    <row r="1" spans="1:13" ht="15" customHeight="1" x14ac:dyDescent="0.25">
      <c r="A1" s="22" t="s">
        <v>320</v>
      </c>
    </row>
    <row r="2" spans="1:13" ht="15" customHeight="1" x14ac:dyDescent="0.25">
      <c r="A2" s="24" t="s">
        <v>321</v>
      </c>
      <c r="B2" s="97"/>
      <c r="C2" s="97"/>
      <c r="F2" s="104" t="s">
        <v>264</v>
      </c>
    </row>
    <row r="3" spans="1:13" ht="15" customHeight="1" x14ac:dyDescent="0.25">
      <c r="A3" s="25"/>
      <c r="B3" s="97"/>
      <c r="C3" s="97"/>
    </row>
    <row r="4" spans="1:13" ht="15" customHeight="1" thickBot="1" x14ac:dyDescent="0.3"/>
    <row r="5" spans="1:13" s="30" customFormat="1" ht="30" customHeight="1" thickTop="1" thickBot="1" x14ac:dyDescent="0.3">
      <c r="A5" s="26" t="s">
        <v>0</v>
      </c>
      <c r="B5" s="27">
        <v>2021</v>
      </c>
      <c r="C5" s="28">
        <v>2022</v>
      </c>
      <c r="D5" s="28">
        <v>2023</v>
      </c>
      <c r="E5" s="29" t="s">
        <v>1</v>
      </c>
    </row>
    <row r="6" spans="1:13" s="98" customFormat="1" ht="15" customHeight="1" thickTop="1" x14ac:dyDescent="0.25">
      <c r="A6" s="102" t="s">
        <v>274</v>
      </c>
      <c r="B6" s="100">
        <v>108027.9559285185</v>
      </c>
      <c r="C6" s="101">
        <v>139138.65419608876</v>
      </c>
      <c r="D6" s="101">
        <v>142839.09671789035</v>
      </c>
      <c r="E6" s="31" t="s">
        <v>275</v>
      </c>
    </row>
    <row r="7" spans="1:13" s="98" customFormat="1" ht="15" customHeight="1" x14ac:dyDescent="0.25">
      <c r="A7" s="102" t="s">
        <v>251</v>
      </c>
      <c r="B7" s="100">
        <v>209356.55500233764</v>
      </c>
      <c r="C7" s="101">
        <v>271951.29185527388</v>
      </c>
      <c r="D7" s="101">
        <v>280222.83369355724</v>
      </c>
      <c r="E7" s="31" t="s">
        <v>252</v>
      </c>
    </row>
    <row r="8" spans="1:13" ht="15" customHeight="1" x14ac:dyDescent="0.25">
      <c r="A8" s="32" t="s">
        <v>2</v>
      </c>
      <c r="B8" s="100">
        <v>515999.87364767352</v>
      </c>
      <c r="C8" s="101">
        <v>511630.9</v>
      </c>
      <c r="D8" s="101">
        <v>509733.96719731495</v>
      </c>
      <c r="E8" s="34" t="s">
        <v>3</v>
      </c>
    </row>
    <row r="9" spans="1:13" ht="15" customHeight="1" x14ac:dyDescent="0.25">
      <c r="A9" s="32" t="s">
        <v>142</v>
      </c>
      <c r="B9" s="100">
        <v>1272.995018013251</v>
      </c>
      <c r="C9" s="101">
        <v>1373.8351090294846</v>
      </c>
      <c r="D9" s="101">
        <v>1513.2962000076375</v>
      </c>
      <c r="E9" s="34" t="s">
        <v>140</v>
      </c>
    </row>
    <row r="10" spans="1:13" s="115" customFormat="1" ht="15" customHeight="1" x14ac:dyDescent="0.25">
      <c r="A10" s="53"/>
      <c r="B10" s="111"/>
      <c r="C10" s="111"/>
      <c r="D10" s="112"/>
      <c r="E10" s="36"/>
      <c r="F10" s="103"/>
      <c r="G10" s="93"/>
      <c r="H10" s="93"/>
      <c r="I10" s="113"/>
      <c r="J10" s="114"/>
      <c r="K10" s="114"/>
      <c r="L10" s="114"/>
      <c r="M10" s="114"/>
    </row>
    <row r="11" spans="1:13" ht="15" customHeight="1" x14ac:dyDescent="0.25">
      <c r="A11" s="92" t="s">
        <v>317</v>
      </c>
      <c r="E11" s="92" t="s">
        <v>317</v>
      </c>
      <c r="F11" s="109"/>
    </row>
  </sheetData>
  <hyperlinks>
    <hyperlink ref="F2" location="'Obsah Content'!A1" display="Obsah/Content"/>
    <hyperlink ref="A11" r:id="rId1" location="!/view/sk/VBD_SK_WIN/pm1010rs/v_pm1010rs_00_00_00_sk"/>
    <hyperlink ref="E11" r:id="rId2" location="!/view/sk/VBD_SK_WIN/pm1010rs/v_pm1010rs_00_00_00_en"/>
  </hyperlinks>
  <pageMargins left="0.7" right="0.7" top="0.75" bottom="0.75" header="0.3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Normal="100" workbookViewId="0"/>
  </sheetViews>
  <sheetFormatPr defaultColWidth="9.140625" defaultRowHeight="15" customHeight="1" x14ac:dyDescent="0.25"/>
  <cols>
    <col min="1" max="1" width="39.7109375" style="23" customWidth="1"/>
    <col min="2" max="4" width="9.140625" style="23" customWidth="1"/>
    <col min="5" max="10" width="9.140625" style="23"/>
    <col min="11" max="11" width="46.28515625" style="23" customWidth="1"/>
    <col min="12" max="16384" width="9.140625" style="23"/>
  </cols>
  <sheetData>
    <row r="1" spans="1:12" s="103" customFormat="1" ht="15" customHeight="1" x14ac:dyDescent="0.25">
      <c r="A1" s="22" t="s">
        <v>322</v>
      </c>
    </row>
    <row r="2" spans="1:12" s="103" customFormat="1" ht="15" customHeight="1" x14ac:dyDescent="0.25">
      <c r="A2" s="88" t="s">
        <v>323</v>
      </c>
      <c r="L2" s="104" t="s">
        <v>264</v>
      </c>
    </row>
    <row r="3" spans="1:12" ht="15" customHeight="1" thickBot="1" x14ac:dyDescent="0.3">
      <c r="A3" s="71"/>
      <c r="H3" s="89"/>
      <c r="I3" s="87"/>
      <c r="J3" s="87"/>
    </row>
    <row r="4" spans="1:12" ht="15" customHeight="1" thickTop="1" x14ac:dyDescent="0.25">
      <c r="A4" s="125" t="s">
        <v>4</v>
      </c>
      <c r="B4" s="128" t="s">
        <v>152</v>
      </c>
      <c r="C4" s="129"/>
      <c r="D4" s="130"/>
      <c r="E4" s="140" t="s">
        <v>153</v>
      </c>
      <c r="F4" s="141"/>
      <c r="G4" s="142"/>
      <c r="H4" s="128" t="s">
        <v>157</v>
      </c>
      <c r="I4" s="129"/>
      <c r="J4" s="130"/>
      <c r="K4" s="122" t="s">
        <v>141</v>
      </c>
      <c r="L4" s="1"/>
    </row>
    <row r="5" spans="1:12" ht="15" customHeight="1" x14ac:dyDescent="0.25">
      <c r="A5" s="126"/>
      <c r="B5" s="131" t="s">
        <v>259</v>
      </c>
      <c r="C5" s="132"/>
      <c r="D5" s="133"/>
      <c r="E5" s="143" t="s">
        <v>5</v>
      </c>
      <c r="F5" s="144"/>
      <c r="G5" s="145"/>
      <c r="H5" s="134" t="s">
        <v>156</v>
      </c>
      <c r="I5" s="135"/>
      <c r="J5" s="136"/>
      <c r="K5" s="123"/>
      <c r="L5" s="1"/>
    </row>
    <row r="6" spans="1:12" ht="15" customHeight="1" x14ac:dyDescent="0.25">
      <c r="A6" s="126"/>
      <c r="B6" s="134" t="s">
        <v>6</v>
      </c>
      <c r="C6" s="135"/>
      <c r="D6" s="136"/>
      <c r="E6" s="143" t="s">
        <v>151</v>
      </c>
      <c r="F6" s="144"/>
      <c r="G6" s="145"/>
      <c r="H6" s="134" t="s">
        <v>154</v>
      </c>
      <c r="I6" s="135"/>
      <c r="J6" s="136"/>
      <c r="K6" s="123"/>
      <c r="L6" s="1"/>
    </row>
    <row r="7" spans="1:12" ht="15" customHeight="1" thickBot="1" x14ac:dyDescent="0.3">
      <c r="A7" s="126"/>
      <c r="B7" s="137" t="s">
        <v>260</v>
      </c>
      <c r="C7" s="138"/>
      <c r="D7" s="139"/>
      <c r="E7" s="146" t="s">
        <v>7</v>
      </c>
      <c r="F7" s="147"/>
      <c r="G7" s="148"/>
      <c r="H7" s="149" t="s">
        <v>155</v>
      </c>
      <c r="I7" s="150"/>
      <c r="J7" s="151"/>
      <c r="K7" s="123"/>
      <c r="L7" s="1"/>
    </row>
    <row r="8" spans="1:12" ht="15" customHeight="1" thickBot="1" x14ac:dyDescent="0.3">
      <c r="A8" s="127"/>
      <c r="B8" s="4">
        <v>2021</v>
      </c>
      <c r="C8" s="4">
        <v>2022</v>
      </c>
      <c r="D8" s="4">
        <v>2023</v>
      </c>
      <c r="E8" s="2">
        <v>2021</v>
      </c>
      <c r="F8" s="2">
        <v>2022</v>
      </c>
      <c r="G8" s="2">
        <v>2023</v>
      </c>
      <c r="H8" s="3">
        <v>2021</v>
      </c>
      <c r="I8" s="4">
        <v>2022</v>
      </c>
      <c r="J8" s="4">
        <v>2023</v>
      </c>
      <c r="K8" s="124"/>
      <c r="L8" s="5"/>
    </row>
    <row r="9" spans="1:12" ht="15" customHeight="1" thickTop="1" x14ac:dyDescent="0.25">
      <c r="A9" s="18" t="s">
        <v>8</v>
      </c>
      <c r="B9" s="7">
        <v>108027.9559285185</v>
      </c>
      <c r="C9" s="7">
        <v>139138.65419608876</v>
      </c>
      <c r="D9" s="7">
        <v>142839.09671789035</v>
      </c>
      <c r="E9" s="8">
        <v>515999.87364767352</v>
      </c>
      <c r="F9" s="8">
        <v>511630.9</v>
      </c>
      <c r="G9" s="72">
        <v>509733.96719731495</v>
      </c>
      <c r="H9" s="9">
        <v>1272.995018013251</v>
      </c>
      <c r="I9" s="9">
        <v>1373.8351090294846</v>
      </c>
      <c r="J9" s="9">
        <v>1513.2962000076375</v>
      </c>
      <c r="K9" s="6" t="s">
        <v>9</v>
      </c>
      <c r="L9" s="5"/>
    </row>
    <row r="10" spans="1:12" ht="15" customHeight="1" x14ac:dyDescent="0.25">
      <c r="A10" s="19" t="s">
        <v>325</v>
      </c>
      <c r="B10" s="11">
        <v>12135.542814518501</v>
      </c>
      <c r="C10" s="11">
        <v>17760.229441088755</v>
      </c>
      <c r="D10" s="11">
        <v>17380.359904890352</v>
      </c>
      <c r="E10" s="13">
        <v>115915.47364767356</v>
      </c>
      <c r="F10" s="13">
        <v>114991.9</v>
      </c>
      <c r="G10" s="11">
        <v>118478.46719731497</v>
      </c>
      <c r="H10" s="12">
        <v>735.97075895944738</v>
      </c>
      <c r="I10" s="12">
        <v>843.22750186318342</v>
      </c>
      <c r="J10" s="12">
        <v>947.5594755476817</v>
      </c>
      <c r="K10" s="20" t="s">
        <v>277</v>
      </c>
      <c r="L10" s="5"/>
    </row>
    <row r="11" spans="1:12" ht="15" customHeight="1" x14ac:dyDescent="0.25">
      <c r="A11" s="18" t="s">
        <v>10</v>
      </c>
      <c r="B11" s="11">
        <v>7552.414495</v>
      </c>
      <c r="C11" s="11">
        <v>9550.400189</v>
      </c>
      <c r="D11" s="11">
        <v>9816.0996469999991</v>
      </c>
      <c r="E11" s="13">
        <v>39648.100000000013</v>
      </c>
      <c r="F11" s="13">
        <v>39242.800000000017</v>
      </c>
      <c r="G11" s="11">
        <v>39763.200000000004</v>
      </c>
      <c r="H11" s="12">
        <v>1107.7353958953893</v>
      </c>
      <c r="I11" s="12">
        <v>1199.7093437097585</v>
      </c>
      <c r="J11" s="12">
        <v>1326.8606357972528</v>
      </c>
      <c r="K11" s="6" t="s">
        <v>10</v>
      </c>
      <c r="L11" s="5"/>
    </row>
    <row r="12" spans="1:12" ht="15" customHeight="1" x14ac:dyDescent="0.25">
      <c r="A12" s="21" t="s">
        <v>11</v>
      </c>
      <c r="B12" s="11">
        <v>15849.615249</v>
      </c>
      <c r="C12" s="11">
        <v>19192.873733</v>
      </c>
      <c r="D12" s="11">
        <v>18828.109552999998</v>
      </c>
      <c r="E12" s="13">
        <v>116966.00000000006</v>
      </c>
      <c r="F12" s="13">
        <v>117657.70000000001</v>
      </c>
      <c r="G12" s="11">
        <v>113231.59999999998</v>
      </c>
      <c r="H12" s="12">
        <v>1271.8348629801246</v>
      </c>
      <c r="I12" s="12">
        <v>1366.0853142916555</v>
      </c>
      <c r="J12" s="12">
        <v>1502.2269166322242</v>
      </c>
      <c r="K12" s="5" t="s">
        <v>11</v>
      </c>
      <c r="L12" s="5"/>
    </row>
    <row r="13" spans="1:12" ht="15" customHeight="1" x14ac:dyDescent="0.25">
      <c r="A13" s="21" t="s">
        <v>12</v>
      </c>
      <c r="B13" s="11">
        <v>12477.198102</v>
      </c>
      <c r="C13" s="11">
        <v>16502.331806999999</v>
      </c>
      <c r="D13" s="11">
        <v>17240.176281</v>
      </c>
      <c r="E13" s="13">
        <v>60772.399999999987</v>
      </c>
      <c r="F13" s="13">
        <v>60093.7</v>
      </c>
      <c r="G13" s="11">
        <v>60858.5</v>
      </c>
      <c r="H13" s="12">
        <v>1399.165070547376</v>
      </c>
      <c r="I13" s="12">
        <v>1481.1408073281116</v>
      </c>
      <c r="J13" s="12">
        <v>1624.1531078923515</v>
      </c>
      <c r="K13" s="5" t="s">
        <v>12</v>
      </c>
      <c r="L13" s="5"/>
    </row>
    <row r="14" spans="1:12" ht="15" customHeight="1" x14ac:dyDescent="0.25">
      <c r="A14" s="21" t="s">
        <v>13</v>
      </c>
      <c r="B14" s="11">
        <v>60013.185268000001</v>
      </c>
      <c r="C14" s="11">
        <v>76132.819025999997</v>
      </c>
      <c r="D14" s="11">
        <v>79574.351332000006</v>
      </c>
      <c r="E14" s="13">
        <v>182697.9</v>
      </c>
      <c r="F14" s="13">
        <v>179644.69999999998</v>
      </c>
      <c r="G14" s="11">
        <v>177402.19999999998</v>
      </c>
      <c r="H14" s="12">
        <v>1608.3557045081891</v>
      </c>
      <c r="I14" s="12">
        <v>1720.6985598981398</v>
      </c>
      <c r="J14" s="12">
        <v>1901.9481001363008</v>
      </c>
      <c r="K14" s="5" t="s">
        <v>14</v>
      </c>
      <c r="L14" s="5"/>
    </row>
    <row r="15" spans="1:12" s="103" customFormat="1" ht="15" customHeight="1" x14ac:dyDescent="0.25">
      <c r="A15" s="90" t="s">
        <v>324</v>
      </c>
      <c r="B15" s="63"/>
      <c r="C15" s="63"/>
      <c r="D15" s="63"/>
      <c r="E15" s="63"/>
      <c r="F15" s="63"/>
      <c r="G15" s="63"/>
      <c r="H15" s="63"/>
      <c r="K15" s="35" t="s">
        <v>276</v>
      </c>
      <c r="L15" s="63"/>
    </row>
    <row r="16" spans="1:12" ht="15" customHeight="1" x14ac:dyDescent="0.25">
      <c r="A16" s="91"/>
      <c r="B16" s="10"/>
      <c r="C16" s="10"/>
      <c r="D16" s="10"/>
      <c r="E16" s="93"/>
      <c r="F16" s="93"/>
    </row>
    <row r="17" spans="1:11" s="103" customFormat="1" ht="15" customHeight="1" x14ac:dyDescent="0.25">
      <c r="A17" s="92" t="s">
        <v>317</v>
      </c>
      <c r="F17" s="109"/>
      <c r="K17" s="92" t="s">
        <v>317</v>
      </c>
    </row>
    <row r="18" spans="1:11" ht="15" customHeight="1" x14ac:dyDescent="0.25">
      <c r="B18" s="10"/>
      <c r="C18" s="10"/>
      <c r="D18" s="10"/>
    </row>
    <row r="19" spans="1:11" ht="15" customHeight="1" x14ac:dyDescent="0.25">
      <c r="E19" s="87"/>
      <c r="F19" s="87"/>
      <c r="G19" s="87"/>
    </row>
    <row r="20" spans="1:11" ht="15" customHeight="1" x14ac:dyDescent="0.25">
      <c r="B20" s="110"/>
      <c r="E20" s="87"/>
      <c r="F20" s="87"/>
      <c r="G20" s="87"/>
    </row>
    <row r="21" spans="1:11" ht="15" customHeight="1" x14ac:dyDescent="0.25">
      <c r="B21" s="110"/>
      <c r="E21" s="87"/>
      <c r="F21" s="87"/>
      <c r="G21" s="87"/>
    </row>
    <row r="22" spans="1:11" ht="15" customHeight="1" x14ac:dyDescent="0.25">
      <c r="B22" s="110"/>
      <c r="E22" s="87"/>
      <c r="F22" s="87"/>
      <c r="G22" s="87"/>
    </row>
    <row r="23" spans="1:11" ht="15" customHeight="1" x14ac:dyDescent="0.25">
      <c r="B23" s="110"/>
    </row>
  </sheetData>
  <mergeCells count="14">
    <mergeCell ref="K4:K8"/>
    <mergeCell ref="A4:A8"/>
    <mergeCell ref="B4:D4"/>
    <mergeCell ref="B5:D5"/>
    <mergeCell ref="B6:D6"/>
    <mergeCell ref="B7:D7"/>
    <mergeCell ref="E4:G4"/>
    <mergeCell ref="E5:G5"/>
    <mergeCell ref="E6:G6"/>
    <mergeCell ref="E7:G7"/>
    <mergeCell ref="H4:J4"/>
    <mergeCell ref="H5:J5"/>
    <mergeCell ref="H6:J6"/>
    <mergeCell ref="H7:J7"/>
  </mergeCells>
  <hyperlinks>
    <hyperlink ref="L2" location="'Obsah Content'!A1" display="Obsah/Content"/>
    <hyperlink ref="A17" r:id="rId1" location="!/view/sk/VBD_SK_WIN/pm1010rs/v_pm1010rs_00_00_00_sk"/>
    <hyperlink ref="K17" r:id="rId2" location="!/view/sk/VBD_SK_WIN/pm1010rs/v_pm1010rs_00_00_00_en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Normal="100" workbookViewId="0"/>
  </sheetViews>
  <sheetFormatPr defaultColWidth="9.140625" defaultRowHeight="15" customHeight="1" x14ac:dyDescent="0.25"/>
  <cols>
    <col min="1" max="1" width="65.28515625" style="23" customWidth="1"/>
    <col min="2" max="6" width="9.140625" style="23"/>
    <col min="7" max="7" width="70.5703125" style="23" customWidth="1"/>
    <col min="8" max="16384" width="9.140625" style="23"/>
  </cols>
  <sheetData>
    <row r="1" spans="1:18" ht="15" customHeight="1" x14ac:dyDescent="0.25">
      <c r="A1" s="22" t="s">
        <v>341</v>
      </c>
      <c r="B1" s="22"/>
      <c r="C1" s="103"/>
      <c r="D1" s="103"/>
      <c r="E1" s="103"/>
      <c r="F1" s="109"/>
      <c r="G1" s="109"/>
    </row>
    <row r="2" spans="1:18" ht="15" customHeight="1" x14ac:dyDescent="0.25">
      <c r="A2" s="24" t="s">
        <v>342</v>
      </c>
      <c r="B2" s="22"/>
      <c r="C2" s="103"/>
      <c r="D2" s="103"/>
      <c r="E2" s="103"/>
      <c r="F2" s="103"/>
      <c r="H2" s="104" t="s">
        <v>264</v>
      </c>
      <c r="R2" s="104" t="s">
        <v>264</v>
      </c>
    </row>
    <row r="3" spans="1:18" ht="15" customHeight="1" thickBot="1" x14ac:dyDescent="0.3">
      <c r="A3" s="38"/>
    </row>
    <row r="4" spans="1:18" s="30" customFormat="1" ht="30" customHeight="1" thickTop="1" thickBot="1" x14ac:dyDescent="0.3">
      <c r="A4" s="26" t="s">
        <v>15</v>
      </c>
      <c r="B4" s="27">
        <v>2019</v>
      </c>
      <c r="C4" s="27">
        <v>2020</v>
      </c>
      <c r="D4" s="27">
        <v>2021</v>
      </c>
      <c r="E4" s="27">
        <v>2022</v>
      </c>
      <c r="F4" s="27">
        <v>2023</v>
      </c>
      <c r="G4" s="29" t="s">
        <v>15</v>
      </c>
    </row>
    <row r="5" spans="1:18" ht="15" customHeight="1" thickTop="1" x14ac:dyDescent="0.25">
      <c r="A5" s="67" t="s">
        <v>8</v>
      </c>
      <c r="B5" s="80">
        <v>99.1</v>
      </c>
      <c r="C5" s="80">
        <v>90.3</v>
      </c>
      <c r="D5" s="80">
        <v>100</v>
      </c>
      <c r="E5" s="80">
        <v>95.5</v>
      </c>
      <c r="F5" s="80">
        <v>99.2</v>
      </c>
      <c r="G5" s="68" t="s">
        <v>9</v>
      </c>
    </row>
    <row r="6" spans="1:18" ht="15" customHeight="1" x14ac:dyDescent="0.25">
      <c r="A6" s="32" t="s">
        <v>270</v>
      </c>
      <c r="B6" s="83">
        <v>79.099999999999994</v>
      </c>
      <c r="C6" s="83">
        <v>72.099999999999994</v>
      </c>
      <c r="D6" s="83">
        <v>100</v>
      </c>
      <c r="E6" s="83">
        <v>74.7</v>
      </c>
      <c r="F6" s="83">
        <v>86.3</v>
      </c>
      <c r="G6" s="34" t="s">
        <v>271</v>
      </c>
    </row>
    <row r="7" spans="1:18" ht="15" customHeight="1" x14ac:dyDescent="0.25">
      <c r="A7" s="32" t="s">
        <v>144</v>
      </c>
      <c r="B7" s="83">
        <v>101.4</v>
      </c>
      <c r="C7" s="83">
        <v>90.9</v>
      </c>
      <c r="D7" s="83">
        <v>100</v>
      </c>
      <c r="E7" s="83">
        <v>98.9</v>
      </c>
      <c r="F7" s="83">
        <v>99.8</v>
      </c>
      <c r="G7" s="34" t="s">
        <v>16</v>
      </c>
    </row>
    <row r="8" spans="1:18" ht="15" customHeight="1" x14ac:dyDescent="0.25">
      <c r="A8" s="73" t="s">
        <v>158</v>
      </c>
      <c r="B8" s="81">
        <v>95.8</v>
      </c>
      <c r="C8" s="81">
        <v>96.1</v>
      </c>
      <c r="D8" s="81">
        <v>100</v>
      </c>
      <c r="E8" s="81">
        <v>101.5</v>
      </c>
      <c r="F8" s="81">
        <v>97.9</v>
      </c>
      <c r="G8" s="74" t="s">
        <v>169</v>
      </c>
    </row>
    <row r="9" spans="1:18" ht="15" customHeight="1" x14ac:dyDescent="0.25">
      <c r="A9" s="73" t="s">
        <v>159</v>
      </c>
      <c r="B9" s="81">
        <v>131.19999999999999</v>
      </c>
      <c r="C9" s="81">
        <v>102.1</v>
      </c>
      <c r="D9" s="81">
        <v>100</v>
      </c>
      <c r="E9" s="81">
        <v>108.6</v>
      </c>
      <c r="F9" s="81">
        <v>99.4</v>
      </c>
      <c r="G9" s="74" t="s">
        <v>170</v>
      </c>
    </row>
    <row r="10" spans="1:18" ht="15" customHeight="1" x14ac:dyDescent="0.25">
      <c r="A10" s="73" t="s">
        <v>160</v>
      </c>
      <c r="B10" s="81">
        <v>98.7</v>
      </c>
      <c r="C10" s="81">
        <v>95</v>
      </c>
      <c r="D10" s="81">
        <v>100</v>
      </c>
      <c r="E10" s="81">
        <v>94.9</v>
      </c>
      <c r="F10" s="81">
        <v>87</v>
      </c>
      <c r="G10" s="74" t="s">
        <v>171</v>
      </c>
    </row>
    <row r="11" spans="1:18" ht="15" customHeight="1" x14ac:dyDescent="0.25">
      <c r="A11" s="73" t="s">
        <v>161</v>
      </c>
      <c r="B11" s="81">
        <v>94.6</v>
      </c>
      <c r="C11" s="81">
        <v>100</v>
      </c>
      <c r="D11" s="81">
        <v>100</v>
      </c>
      <c r="E11" s="81">
        <v>101.5</v>
      </c>
      <c r="F11" s="81">
        <v>97.7</v>
      </c>
      <c r="G11" s="74" t="s">
        <v>172</v>
      </c>
    </row>
    <row r="12" spans="1:18" ht="15" customHeight="1" x14ac:dyDescent="0.25">
      <c r="A12" s="73" t="s">
        <v>162</v>
      </c>
      <c r="B12" s="81">
        <v>91.6</v>
      </c>
      <c r="C12" s="81">
        <v>89.9</v>
      </c>
      <c r="D12" s="81">
        <v>100</v>
      </c>
      <c r="E12" s="81">
        <v>85</v>
      </c>
      <c r="F12" s="81">
        <v>78.3</v>
      </c>
      <c r="G12" s="74" t="s">
        <v>173</v>
      </c>
    </row>
    <row r="13" spans="1:18" ht="15" customHeight="1" x14ac:dyDescent="0.25">
      <c r="A13" s="73" t="s">
        <v>163</v>
      </c>
      <c r="B13" s="81">
        <v>91.1</v>
      </c>
      <c r="C13" s="81">
        <v>94</v>
      </c>
      <c r="D13" s="81">
        <v>100</v>
      </c>
      <c r="E13" s="81">
        <v>99.4</v>
      </c>
      <c r="F13" s="81">
        <v>108.3</v>
      </c>
      <c r="G13" s="74" t="s">
        <v>174</v>
      </c>
    </row>
    <row r="14" spans="1:18" ht="15" customHeight="1" x14ac:dyDescent="0.25">
      <c r="A14" s="73" t="s">
        <v>164</v>
      </c>
      <c r="B14" s="81">
        <v>102.1</v>
      </c>
      <c r="C14" s="81">
        <v>89.4</v>
      </c>
      <c r="D14" s="81">
        <v>100</v>
      </c>
      <c r="E14" s="81">
        <v>96.4</v>
      </c>
      <c r="F14" s="81">
        <v>87.1</v>
      </c>
      <c r="G14" s="74" t="s">
        <v>175</v>
      </c>
    </row>
    <row r="15" spans="1:18" ht="15" customHeight="1" x14ac:dyDescent="0.25">
      <c r="A15" s="73" t="s">
        <v>165</v>
      </c>
      <c r="B15" s="81">
        <v>93.1</v>
      </c>
      <c r="C15" s="81">
        <v>84.2</v>
      </c>
      <c r="D15" s="81">
        <v>100</v>
      </c>
      <c r="E15" s="81">
        <v>91.5</v>
      </c>
      <c r="F15" s="81">
        <v>99.8</v>
      </c>
      <c r="G15" s="74" t="s">
        <v>179</v>
      </c>
    </row>
    <row r="16" spans="1:18" ht="15" customHeight="1" x14ac:dyDescent="0.25">
      <c r="A16" s="73" t="s">
        <v>166</v>
      </c>
      <c r="B16" s="81">
        <v>103.4</v>
      </c>
      <c r="C16" s="81">
        <v>85.3</v>
      </c>
      <c r="D16" s="81">
        <v>100</v>
      </c>
      <c r="E16" s="81">
        <v>95.6</v>
      </c>
      <c r="F16" s="81">
        <v>79.7</v>
      </c>
      <c r="G16" s="74" t="s">
        <v>176</v>
      </c>
    </row>
    <row r="17" spans="1:7" ht="15" customHeight="1" x14ac:dyDescent="0.25">
      <c r="A17" s="73" t="s">
        <v>17</v>
      </c>
      <c r="B17" s="81">
        <v>100.4</v>
      </c>
      <c r="C17" s="83">
        <v>89.7</v>
      </c>
      <c r="D17" s="81">
        <v>100</v>
      </c>
      <c r="E17" s="81">
        <v>106</v>
      </c>
      <c r="F17" s="81">
        <v>100.5</v>
      </c>
      <c r="G17" s="74" t="s">
        <v>18</v>
      </c>
    </row>
    <row r="18" spans="1:7" ht="15" customHeight="1" x14ac:dyDescent="0.25">
      <c r="A18" s="73" t="s">
        <v>143</v>
      </c>
      <c r="B18" s="81">
        <v>98.5</v>
      </c>
      <c r="C18" s="83">
        <v>86</v>
      </c>
      <c r="D18" s="81">
        <v>100</v>
      </c>
      <c r="E18" s="81">
        <v>100.3</v>
      </c>
      <c r="F18" s="81">
        <v>100.1</v>
      </c>
      <c r="G18" s="74" t="s">
        <v>19</v>
      </c>
    </row>
    <row r="19" spans="1:7" ht="15" customHeight="1" x14ac:dyDescent="0.25">
      <c r="A19" s="73" t="s">
        <v>20</v>
      </c>
      <c r="B19" s="81">
        <v>107.6</v>
      </c>
      <c r="C19" s="83">
        <v>95.7</v>
      </c>
      <c r="D19" s="83">
        <v>100</v>
      </c>
      <c r="E19" s="83">
        <v>104</v>
      </c>
      <c r="F19" s="83">
        <v>115.4</v>
      </c>
      <c r="G19" s="74" t="s">
        <v>21</v>
      </c>
    </row>
    <row r="20" spans="1:7" ht="15" customHeight="1" x14ac:dyDescent="0.25">
      <c r="A20" s="73" t="s">
        <v>167</v>
      </c>
      <c r="B20" s="81">
        <v>119.7</v>
      </c>
      <c r="C20" s="81">
        <v>95.8</v>
      </c>
      <c r="D20" s="81">
        <v>100</v>
      </c>
      <c r="E20" s="81">
        <v>107.3</v>
      </c>
      <c r="F20" s="81">
        <v>99.4</v>
      </c>
      <c r="G20" s="74" t="s">
        <v>177</v>
      </c>
    </row>
    <row r="21" spans="1:7" ht="15" customHeight="1" x14ac:dyDescent="0.25">
      <c r="A21" s="69" t="s">
        <v>168</v>
      </c>
      <c r="B21" s="81">
        <v>82.9</v>
      </c>
      <c r="C21" s="81">
        <v>88.6</v>
      </c>
      <c r="D21" s="81">
        <v>100</v>
      </c>
      <c r="E21" s="81">
        <v>70.7</v>
      </c>
      <c r="F21" s="81">
        <v>96.6</v>
      </c>
      <c r="G21" s="15" t="s">
        <v>178</v>
      </c>
    </row>
    <row r="22" spans="1:7" ht="15" customHeight="1" x14ac:dyDescent="0.25">
      <c r="A22" s="52" t="s">
        <v>187</v>
      </c>
      <c r="G22" s="52" t="s">
        <v>265</v>
      </c>
    </row>
    <row r="23" spans="1:7" s="98" customFormat="1" ht="15" customHeight="1" x14ac:dyDescent="0.25">
      <c r="A23" s="116" t="s">
        <v>279</v>
      </c>
      <c r="G23" s="117" t="s">
        <v>280</v>
      </c>
    </row>
    <row r="24" spans="1:7" ht="15" customHeight="1" x14ac:dyDescent="0.25">
      <c r="A24" s="54"/>
      <c r="G24" s="54"/>
    </row>
    <row r="25" spans="1:7" ht="15" customHeight="1" x14ac:dyDescent="0.25">
      <c r="A25" s="92" t="s">
        <v>268</v>
      </c>
      <c r="B25" s="52"/>
      <c r="C25" s="53"/>
      <c r="D25" s="52"/>
      <c r="E25" s="52"/>
      <c r="F25" s="52"/>
      <c r="G25" s="92" t="s">
        <v>268</v>
      </c>
    </row>
    <row r="26" spans="1:7" ht="15" customHeight="1" x14ac:dyDescent="0.25">
      <c r="A26" s="54"/>
      <c r="G26" s="54"/>
    </row>
    <row r="27" spans="1:7" s="99" customFormat="1" ht="15" customHeight="1" x14ac:dyDescent="0.25">
      <c r="A27" s="94"/>
      <c r="C27" s="36"/>
      <c r="E27" s="35"/>
    </row>
    <row r="28" spans="1:7" ht="15" customHeight="1" x14ac:dyDescent="0.25">
      <c r="C28" s="53"/>
    </row>
    <row r="31" spans="1:7" ht="15" customHeight="1" x14ac:dyDescent="0.25">
      <c r="A31" s="22"/>
    </row>
  </sheetData>
  <hyperlinks>
    <hyperlink ref="R2" location="'Obsah Content'!A1" display="Obsah/Content"/>
    <hyperlink ref="H2" location="'Obsah Content'!A1" display="Obsah/Content"/>
    <hyperlink ref="A25" r:id="rId1" location="!/view/sk/VBD_INTERN/pm0041ms/v_pm0041ms_00_00_00_sk"/>
    <hyperlink ref="G25" r:id="rId2" location="!/view/sk/VBD_INTERN/pm0041ms/v_pm0041ms_00_00_00_en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Normal="100" workbookViewId="0"/>
  </sheetViews>
  <sheetFormatPr defaultColWidth="9.140625" defaultRowHeight="15" customHeight="1" x14ac:dyDescent="0.25"/>
  <cols>
    <col min="1" max="1" width="65.85546875" style="23" customWidth="1"/>
    <col min="2" max="6" width="9.140625" style="23"/>
    <col min="7" max="7" width="70" style="23" customWidth="1"/>
    <col min="8" max="16384" width="9.140625" style="23"/>
  </cols>
  <sheetData>
    <row r="1" spans="1:18" ht="15" customHeight="1" x14ac:dyDescent="0.25">
      <c r="A1" s="22" t="s">
        <v>349</v>
      </c>
      <c r="B1" s="22"/>
      <c r="C1" s="103"/>
      <c r="D1" s="103"/>
      <c r="E1" s="103"/>
      <c r="F1" s="103"/>
      <c r="G1" s="109"/>
    </row>
    <row r="2" spans="1:18" ht="15" customHeight="1" x14ac:dyDescent="0.25">
      <c r="A2" s="24" t="s">
        <v>350</v>
      </c>
      <c r="B2" s="22"/>
      <c r="C2" s="103"/>
      <c r="D2" s="103"/>
      <c r="E2" s="103"/>
      <c r="F2" s="103"/>
      <c r="H2" s="104" t="s">
        <v>264</v>
      </c>
      <c r="R2" s="104" t="s">
        <v>264</v>
      </c>
    </row>
    <row r="3" spans="1:18" ht="15" customHeight="1" thickBot="1" x14ac:dyDescent="0.3">
      <c r="A3" s="38"/>
    </row>
    <row r="4" spans="1:18" s="30" customFormat="1" ht="30" customHeight="1" thickTop="1" thickBot="1" x14ac:dyDescent="0.3">
      <c r="A4" s="26" t="s">
        <v>15</v>
      </c>
      <c r="B4" s="27">
        <v>2019</v>
      </c>
      <c r="C4" s="27">
        <v>2020</v>
      </c>
      <c r="D4" s="27">
        <v>2021</v>
      </c>
      <c r="E4" s="27">
        <v>2022</v>
      </c>
      <c r="F4" s="27">
        <v>2023</v>
      </c>
      <c r="G4" s="29" t="s">
        <v>15</v>
      </c>
    </row>
    <row r="5" spans="1:18" ht="15" customHeight="1" thickTop="1" x14ac:dyDescent="0.25">
      <c r="A5" s="67" t="s">
        <v>8</v>
      </c>
      <c r="B5" s="84">
        <v>93.7</v>
      </c>
      <c r="C5" s="84">
        <v>91.2</v>
      </c>
      <c r="D5" s="84">
        <v>110.7</v>
      </c>
      <c r="E5" s="84">
        <v>95.5</v>
      </c>
      <c r="F5" s="84">
        <v>103.9</v>
      </c>
      <c r="G5" s="68" t="s">
        <v>9</v>
      </c>
    </row>
    <row r="6" spans="1:18" ht="15" customHeight="1" x14ac:dyDescent="0.25">
      <c r="A6" s="32" t="s">
        <v>281</v>
      </c>
      <c r="B6" s="85">
        <v>99.1</v>
      </c>
      <c r="C6" s="85">
        <v>91.2</v>
      </c>
      <c r="D6" s="85">
        <v>138.69999999999999</v>
      </c>
      <c r="E6" s="85">
        <v>74.7</v>
      </c>
      <c r="F6" s="85">
        <v>115.5</v>
      </c>
      <c r="G6" s="34" t="s">
        <v>282</v>
      </c>
    </row>
    <row r="7" spans="1:18" ht="15" customHeight="1" x14ac:dyDescent="0.25">
      <c r="A7" s="32" t="s">
        <v>283</v>
      </c>
      <c r="B7" s="85">
        <v>93.2</v>
      </c>
      <c r="C7" s="85">
        <v>89.6</v>
      </c>
      <c r="D7" s="85">
        <v>110.1</v>
      </c>
      <c r="E7" s="85">
        <v>98.9</v>
      </c>
      <c r="F7" s="85">
        <v>100.9</v>
      </c>
      <c r="G7" s="34" t="s">
        <v>284</v>
      </c>
    </row>
    <row r="8" spans="1:18" ht="15" customHeight="1" x14ac:dyDescent="0.25">
      <c r="A8" s="73" t="s">
        <v>285</v>
      </c>
      <c r="B8" s="86">
        <v>95.9</v>
      </c>
      <c r="C8" s="86">
        <v>100.3</v>
      </c>
      <c r="D8" s="86">
        <v>104.1</v>
      </c>
      <c r="E8" s="86">
        <v>101.5</v>
      </c>
      <c r="F8" s="86">
        <v>96.4</v>
      </c>
      <c r="G8" s="74" t="s">
        <v>286</v>
      </c>
    </row>
    <row r="9" spans="1:18" ht="15" customHeight="1" x14ac:dyDescent="0.25">
      <c r="A9" s="73" t="s">
        <v>287</v>
      </c>
      <c r="B9" s="86">
        <v>82</v>
      </c>
      <c r="C9" s="86">
        <v>77.8</v>
      </c>
      <c r="D9" s="86">
        <v>97.9</v>
      </c>
      <c r="E9" s="86">
        <v>108.6</v>
      </c>
      <c r="F9" s="86">
        <v>91.5</v>
      </c>
      <c r="G9" s="74" t="s">
        <v>288</v>
      </c>
    </row>
    <row r="10" spans="1:18" ht="15" customHeight="1" x14ac:dyDescent="0.25">
      <c r="A10" s="73" t="s">
        <v>289</v>
      </c>
      <c r="B10" s="86">
        <v>88.6</v>
      </c>
      <c r="C10" s="86">
        <v>96.3</v>
      </c>
      <c r="D10" s="86">
        <v>105.2</v>
      </c>
      <c r="E10" s="86">
        <v>94.9</v>
      </c>
      <c r="F10" s="86">
        <v>91.6</v>
      </c>
      <c r="G10" s="74" t="s">
        <v>290</v>
      </c>
    </row>
    <row r="11" spans="1:18" ht="15" customHeight="1" x14ac:dyDescent="0.25">
      <c r="A11" s="73" t="s">
        <v>291</v>
      </c>
      <c r="B11" s="86">
        <v>90.9</v>
      </c>
      <c r="C11" s="86">
        <v>105.7</v>
      </c>
      <c r="D11" s="86">
        <v>100</v>
      </c>
      <c r="E11" s="86">
        <v>101.5</v>
      </c>
      <c r="F11" s="86">
        <v>96.2</v>
      </c>
      <c r="G11" s="74" t="s">
        <v>292</v>
      </c>
    </row>
    <row r="12" spans="1:18" ht="15" customHeight="1" x14ac:dyDescent="0.25">
      <c r="A12" s="73" t="s">
        <v>293</v>
      </c>
      <c r="B12" s="86">
        <v>86</v>
      </c>
      <c r="C12" s="86">
        <v>98.2</v>
      </c>
      <c r="D12" s="86">
        <v>111.2</v>
      </c>
      <c r="E12" s="86">
        <v>85</v>
      </c>
      <c r="F12" s="86">
        <v>92.1</v>
      </c>
      <c r="G12" s="74" t="s">
        <v>294</v>
      </c>
    </row>
    <row r="13" spans="1:18" ht="15" customHeight="1" x14ac:dyDescent="0.25">
      <c r="A13" s="73" t="s">
        <v>295</v>
      </c>
      <c r="B13" s="86">
        <v>88.9</v>
      </c>
      <c r="C13" s="86">
        <v>103.1</v>
      </c>
      <c r="D13" s="86">
        <v>106.4</v>
      </c>
      <c r="E13" s="86">
        <v>99.4</v>
      </c>
      <c r="F13" s="86">
        <v>109</v>
      </c>
      <c r="G13" s="74" t="s">
        <v>296</v>
      </c>
    </row>
    <row r="14" spans="1:18" ht="15" customHeight="1" x14ac:dyDescent="0.25">
      <c r="A14" s="73" t="s">
        <v>297</v>
      </c>
      <c r="B14" s="86">
        <v>88.5</v>
      </c>
      <c r="C14" s="86">
        <v>87.6</v>
      </c>
      <c r="D14" s="86">
        <v>111.9</v>
      </c>
      <c r="E14" s="86">
        <v>96.4</v>
      </c>
      <c r="F14" s="86">
        <v>90.3</v>
      </c>
      <c r="G14" s="74" t="s">
        <v>298</v>
      </c>
    </row>
    <row r="15" spans="1:18" ht="15" customHeight="1" x14ac:dyDescent="0.25">
      <c r="A15" s="73" t="s">
        <v>299</v>
      </c>
      <c r="B15" s="86">
        <v>82.3</v>
      </c>
      <c r="C15" s="86">
        <v>90.4</v>
      </c>
      <c r="D15" s="86">
        <v>118.8</v>
      </c>
      <c r="E15" s="86">
        <v>91.5</v>
      </c>
      <c r="F15" s="86">
        <v>109</v>
      </c>
      <c r="G15" s="74" t="s">
        <v>300</v>
      </c>
    </row>
    <row r="16" spans="1:18" ht="15" customHeight="1" x14ac:dyDescent="0.25">
      <c r="A16" s="73" t="s">
        <v>301</v>
      </c>
      <c r="B16" s="86">
        <v>95.5</v>
      </c>
      <c r="C16" s="86">
        <v>82.6</v>
      </c>
      <c r="D16" s="86">
        <v>117.2</v>
      </c>
      <c r="E16" s="86">
        <v>95.6</v>
      </c>
      <c r="F16" s="86">
        <v>83.3</v>
      </c>
      <c r="G16" s="74" t="s">
        <v>302</v>
      </c>
    </row>
    <row r="17" spans="1:13" ht="15" customHeight="1" x14ac:dyDescent="0.25">
      <c r="A17" s="73" t="s">
        <v>303</v>
      </c>
      <c r="B17" s="86">
        <v>101.3</v>
      </c>
      <c r="C17" s="86">
        <v>89.3</v>
      </c>
      <c r="D17" s="86">
        <v>111.5</v>
      </c>
      <c r="E17" s="86">
        <v>106</v>
      </c>
      <c r="F17" s="86">
        <v>94.9</v>
      </c>
      <c r="G17" s="74" t="s">
        <v>304</v>
      </c>
    </row>
    <row r="18" spans="1:13" ht="15" customHeight="1" x14ac:dyDescent="0.25">
      <c r="A18" s="73" t="s">
        <v>305</v>
      </c>
      <c r="B18" s="86">
        <v>108.5</v>
      </c>
      <c r="C18" s="86">
        <v>87.2</v>
      </c>
      <c r="D18" s="86">
        <v>116.3</v>
      </c>
      <c r="E18" s="86">
        <v>100.3</v>
      </c>
      <c r="F18" s="86">
        <v>99.8</v>
      </c>
      <c r="G18" s="74" t="s">
        <v>306</v>
      </c>
    </row>
    <row r="19" spans="1:13" ht="15" customHeight="1" x14ac:dyDescent="0.25">
      <c r="A19" s="73" t="s">
        <v>307</v>
      </c>
      <c r="B19" s="85">
        <v>98.8</v>
      </c>
      <c r="C19" s="85">
        <v>89</v>
      </c>
      <c r="D19" s="85">
        <v>104.5</v>
      </c>
      <c r="E19" s="85">
        <v>104</v>
      </c>
      <c r="F19" s="85">
        <v>110.9</v>
      </c>
      <c r="G19" s="74" t="s">
        <v>308</v>
      </c>
    </row>
    <row r="20" spans="1:13" ht="15" customHeight="1" x14ac:dyDescent="0.25">
      <c r="A20" s="73" t="s">
        <v>309</v>
      </c>
      <c r="B20" s="86">
        <v>102.3</v>
      </c>
      <c r="C20" s="86">
        <v>80</v>
      </c>
      <c r="D20" s="86">
        <v>104.4</v>
      </c>
      <c r="E20" s="86">
        <v>107.3</v>
      </c>
      <c r="F20" s="86">
        <v>92.6</v>
      </c>
      <c r="G20" s="74" t="s">
        <v>310</v>
      </c>
    </row>
    <row r="21" spans="1:13" ht="15" customHeight="1" x14ac:dyDescent="0.25">
      <c r="A21" s="69" t="s">
        <v>311</v>
      </c>
      <c r="B21" s="86">
        <v>98.2</v>
      </c>
      <c r="C21" s="86">
        <v>106.8</v>
      </c>
      <c r="D21" s="86">
        <v>112.9</v>
      </c>
      <c r="E21" s="86">
        <v>70.7</v>
      </c>
      <c r="F21" s="86">
        <v>136.69999999999999</v>
      </c>
      <c r="G21" s="15" t="s">
        <v>312</v>
      </c>
    </row>
    <row r="22" spans="1:13" s="99" customFormat="1" ht="15" customHeight="1" x14ac:dyDescent="0.25">
      <c r="A22" s="52" t="s">
        <v>187</v>
      </c>
      <c r="B22" s="103"/>
      <c r="C22" s="103"/>
      <c r="D22" s="103"/>
      <c r="E22" s="103"/>
      <c r="F22" s="103"/>
      <c r="G22" s="52" t="s">
        <v>265</v>
      </c>
    </row>
    <row r="23" spans="1:13" s="99" customFormat="1" ht="15" customHeight="1" x14ac:dyDescent="0.25">
      <c r="A23" s="116" t="s">
        <v>314</v>
      </c>
      <c r="B23" s="103"/>
      <c r="C23" s="103"/>
      <c r="D23" s="103"/>
      <c r="E23" s="103"/>
      <c r="F23" s="103"/>
      <c r="G23" s="116" t="s">
        <v>315</v>
      </c>
    </row>
    <row r="24" spans="1:13" s="115" customFormat="1" ht="15" customHeight="1" x14ac:dyDescent="0.25">
      <c r="A24" s="53"/>
      <c r="B24" s="111"/>
      <c r="C24" s="111"/>
      <c r="D24" s="112"/>
      <c r="F24" s="103"/>
      <c r="G24" s="36"/>
      <c r="H24" s="93"/>
      <c r="I24" s="113"/>
      <c r="J24" s="114"/>
      <c r="K24" s="114"/>
      <c r="L24" s="114"/>
      <c r="M24" s="114"/>
    </row>
    <row r="25" spans="1:13" s="115" customFormat="1" ht="15" customHeight="1" x14ac:dyDescent="0.25">
      <c r="A25" s="53"/>
      <c r="B25" s="111"/>
      <c r="C25" s="111"/>
      <c r="D25" s="112"/>
      <c r="F25" s="103"/>
      <c r="G25" s="36"/>
      <c r="H25" s="93"/>
      <c r="I25" s="113"/>
      <c r="J25" s="114"/>
      <c r="K25" s="114"/>
      <c r="L25" s="114"/>
      <c r="M25" s="114"/>
    </row>
    <row r="26" spans="1:13" ht="15" customHeight="1" x14ac:dyDescent="0.25">
      <c r="A26" s="92" t="s">
        <v>269</v>
      </c>
      <c r="G26" s="92" t="s">
        <v>269</v>
      </c>
    </row>
    <row r="27" spans="1:13" ht="15" customHeight="1" x14ac:dyDescent="0.25">
      <c r="C27" s="87"/>
      <c r="D27" s="14"/>
      <c r="E27" s="87"/>
      <c r="F27" s="87"/>
      <c r="G27" s="52"/>
    </row>
    <row r="28" spans="1:13" ht="15" customHeight="1" x14ac:dyDescent="0.25">
      <c r="G28" s="54"/>
    </row>
    <row r="29" spans="1:13" ht="15" customHeight="1" x14ac:dyDescent="0.25">
      <c r="G29" s="54"/>
    </row>
    <row r="30" spans="1:13" ht="15" customHeight="1" x14ac:dyDescent="0.25">
      <c r="C30" s="53"/>
      <c r="G30" s="52"/>
    </row>
    <row r="31" spans="1:13" ht="15" customHeight="1" x14ac:dyDescent="0.25">
      <c r="G31" s="54"/>
    </row>
  </sheetData>
  <hyperlinks>
    <hyperlink ref="R2" location="'Obsah Content'!A1" display="Obsah/Content"/>
    <hyperlink ref="H2" location="'Obsah Content'!A1" display="Obsah/Content"/>
    <hyperlink ref="A26" r:id="rId1" location="!/view/sk/VBD_INTERN/pm0043ms/v_pm0043ms_00_00_00_sk"/>
    <hyperlink ref="G26" r:id="rId2" location="!/view/sk/VBD_INTERN/pm0043ms/v_pm0043ms_00_00_00_en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zoomScaleNormal="100" workbookViewId="0"/>
  </sheetViews>
  <sheetFormatPr defaultColWidth="9.140625" defaultRowHeight="15" customHeight="1" x14ac:dyDescent="0.25"/>
  <cols>
    <col min="1" max="1" width="64" style="23" customWidth="1"/>
    <col min="2" max="6" width="9.140625" style="23"/>
    <col min="7" max="7" width="69.140625" style="23" customWidth="1"/>
    <col min="8" max="16384" width="9.140625" style="23"/>
  </cols>
  <sheetData>
    <row r="1" spans="1:18" ht="15" customHeight="1" x14ac:dyDescent="0.25">
      <c r="A1" s="22" t="s">
        <v>348</v>
      </c>
      <c r="B1" s="22"/>
      <c r="C1" s="103"/>
      <c r="D1" s="103"/>
      <c r="E1" s="103"/>
      <c r="F1" s="103"/>
      <c r="G1" s="103"/>
      <c r="I1" s="109"/>
    </row>
    <row r="2" spans="1:18" ht="15" customHeight="1" x14ac:dyDescent="0.25">
      <c r="A2" s="24" t="s">
        <v>313</v>
      </c>
      <c r="B2" s="22"/>
      <c r="C2" s="103"/>
      <c r="D2" s="103"/>
      <c r="E2" s="103"/>
      <c r="F2" s="103"/>
      <c r="G2" s="103"/>
      <c r="I2" s="104" t="s">
        <v>264</v>
      </c>
      <c r="R2" s="104"/>
    </row>
    <row r="3" spans="1:18" ht="15" customHeight="1" x14ac:dyDescent="0.25">
      <c r="A3" s="38"/>
    </row>
    <row r="4" spans="1:18" ht="15" customHeight="1" thickBot="1" x14ac:dyDescent="0.3">
      <c r="A4" s="38"/>
    </row>
    <row r="5" spans="1:18" ht="30" customHeight="1" thickTop="1" thickBot="1" x14ac:dyDescent="0.3">
      <c r="A5" s="26" t="s">
        <v>22</v>
      </c>
      <c r="B5" s="28">
        <v>2019</v>
      </c>
      <c r="C5" s="28">
        <v>2020</v>
      </c>
      <c r="D5" s="28">
        <v>2021</v>
      </c>
      <c r="E5" s="28">
        <v>2022</v>
      </c>
      <c r="F5" s="28">
        <v>2023</v>
      </c>
      <c r="G5" s="29" t="s">
        <v>145</v>
      </c>
    </row>
    <row r="6" spans="1:18" ht="15" customHeight="1" thickTop="1" x14ac:dyDescent="0.25">
      <c r="A6" s="67" t="s">
        <v>8</v>
      </c>
      <c r="B6" s="80">
        <v>99.082063995112648</v>
      </c>
      <c r="C6" s="80">
        <v>90.322026719288857</v>
      </c>
      <c r="D6" s="80">
        <v>100</v>
      </c>
      <c r="E6" s="80">
        <v>95.505441820608482</v>
      </c>
      <c r="F6" s="80">
        <v>99.217086021058236</v>
      </c>
      <c r="G6" s="68" t="s">
        <v>9</v>
      </c>
    </row>
    <row r="7" spans="1:18" ht="15" customHeight="1" x14ac:dyDescent="0.25">
      <c r="A7" s="32" t="s">
        <v>190</v>
      </c>
      <c r="B7" s="81">
        <v>83.619054700815411</v>
      </c>
      <c r="C7" s="81">
        <v>89.093571097666924</v>
      </c>
      <c r="D7" s="81">
        <v>100</v>
      </c>
      <c r="E7" s="81">
        <v>76.778892935739492</v>
      </c>
      <c r="F7" s="81">
        <v>96.878531164052887</v>
      </c>
      <c r="G7" s="82" t="s">
        <v>23</v>
      </c>
    </row>
    <row r="8" spans="1:18" ht="15" customHeight="1" x14ac:dyDescent="0.25">
      <c r="A8" s="32" t="s">
        <v>191</v>
      </c>
      <c r="B8" s="81">
        <v>97.240894451282301</v>
      </c>
      <c r="C8" s="81">
        <v>87.499210937737018</v>
      </c>
      <c r="D8" s="81">
        <v>100</v>
      </c>
      <c r="E8" s="81">
        <v>93.166347465803085</v>
      </c>
      <c r="F8" s="81">
        <v>93.943591827830289</v>
      </c>
      <c r="G8" s="34" t="s">
        <v>278</v>
      </c>
    </row>
    <row r="9" spans="1:18" ht="15" customHeight="1" x14ac:dyDescent="0.25">
      <c r="A9" s="32" t="s">
        <v>40</v>
      </c>
      <c r="B9" s="83">
        <v>105.35528856874532</v>
      </c>
      <c r="C9" s="83">
        <v>92.828690344129797</v>
      </c>
      <c r="D9" s="83">
        <v>100.00000000000003</v>
      </c>
      <c r="E9" s="83">
        <v>103.35975913783248</v>
      </c>
      <c r="F9" s="83">
        <v>108.32720167259716</v>
      </c>
      <c r="G9" s="34" t="s">
        <v>24</v>
      </c>
    </row>
    <row r="10" spans="1:18" ht="15" customHeight="1" x14ac:dyDescent="0.25">
      <c r="A10" s="32" t="s">
        <v>42</v>
      </c>
      <c r="B10" s="83">
        <v>102.80521257453631</v>
      </c>
      <c r="C10" s="83">
        <v>87.274119719638904</v>
      </c>
      <c r="D10" s="83">
        <v>100</v>
      </c>
      <c r="E10" s="83">
        <v>93.802656334206631</v>
      </c>
      <c r="F10" s="83">
        <v>76.530765008427878</v>
      </c>
      <c r="G10" s="34" t="s">
        <v>25</v>
      </c>
    </row>
    <row r="11" spans="1:18" ht="15" customHeight="1" x14ac:dyDescent="0.25">
      <c r="A11" s="32" t="s">
        <v>26</v>
      </c>
      <c r="B11" s="83">
        <v>104.84422193897839</v>
      </c>
      <c r="C11" s="83">
        <v>96.929423271209885</v>
      </c>
      <c r="D11" s="83">
        <v>100</v>
      </c>
      <c r="E11" s="83">
        <v>105.09460650815106</v>
      </c>
      <c r="F11" s="83">
        <v>101.04507542915006</v>
      </c>
      <c r="G11" s="34" t="s">
        <v>27</v>
      </c>
    </row>
    <row r="12" spans="1:18" s="98" customFormat="1" ht="15" customHeight="1" x14ac:dyDescent="0.25">
      <c r="A12" s="116" t="s">
        <v>345</v>
      </c>
      <c r="G12" s="117" t="s">
        <v>346</v>
      </c>
    </row>
    <row r="13" spans="1:18" s="115" customFormat="1" ht="15" customHeight="1" x14ac:dyDescent="0.25">
      <c r="A13" s="53"/>
      <c r="B13" s="111"/>
      <c r="C13" s="111"/>
      <c r="D13" s="112"/>
      <c r="F13" s="103"/>
      <c r="G13" s="36"/>
      <c r="H13" s="93"/>
      <c r="I13" s="113"/>
      <c r="J13" s="114"/>
      <c r="K13" s="114"/>
      <c r="L13" s="114"/>
      <c r="M13" s="114"/>
    </row>
    <row r="14" spans="1:18" s="52" customFormat="1" ht="15" customHeight="1" x14ac:dyDescent="0.2">
      <c r="A14" s="92" t="s">
        <v>351</v>
      </c>
      <c r="G14" s="92" t="s">
        <v>351</v>
      </c>
    </row>
  </sheetData>
  <hyperlinks>
    <hyperlink ref="I2" location="'Obsah Content'!A1" display="Obsah/Content"/>
    <hyperlink ref="A14" r:id="rId1" location="!/view/sk/VBD_SK_WIN/pm1014rs/v_pm1014rs_00_00_00_sk"/>
    <hyperlink ref="G14" r:id="rId2" location="!/view/sk/VBD_SK_WIN/pm1014rs/v_pm1014rs_00_00_00_en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zoomScaleNormal="100" workbookViewId="0"/>
  </sheetViews>
  <sheetFormatPr defaultColWidth="9.140625" defaultRowHeight="15" customHeight="1" x14ac:dyDescent="0.25"/>
  <cols>
    <col min="1" max="1" width="52.7109375" style="23" customWidth="1"/>
    <col min="2" max="6" width="9.140625" style="23"/>
    <col min="7" max="7" width="56.140625" style="23" customWidth="1"/>
    <col min="8" max="16384" width="9.140625" style="23"/>
  </cols>
  <sheetData>
    <row r="1" spans="1:18" s="103" customFormat="1" ht="15" customHeight="1" x14ac:dyDescent="0.25">
      <c r="A1" s="22" t="s">
        <v>347</v>
      </c>
      <c r="B1" s="79"/>
      <c r="I1" s="109"/>
    </row>
    <row r="2" spans="1:18" s="103" customFormat="1" ht="15" customHeight="1" x14ac:dyDescent="0.25">
      <c r="A2" s="24" t="s">
        <v>316</v>
      </c>
      <c r="C2" s="38"/>
      <c r="I2" s="104" t="s">
        <v>264</v>
      </c>
      <c r="R2" s="104"/>
    </row>
    <row r="3" spans="1:18" ht="15" customHeight="1" thickBot="1" x14ac:dyDescent="0.3">
      <c r="A3" s="38"/>
    </row>
    <row r="4" spans="1:18" s="30" customFormat="1" ht="30" customHeight="1" thickTop="1" thickBot="1" x14ac:dyDescent="0.3">
      <c r="A4" s="26" t="s">
        <v>22</v>
      </c>
      <c r="B4" s="28">
        <v>2019</v>
      </c>
      <c r="C4" s="28">
        <v>2020</v>
      </c>
      <c r="D4" s="28">
        <v>2021</v>
      </c>
      <c r="E4" s="28">
        <v>2022</v>
      </c>
      <c r="F4" s="28">
        <v>2023</v>
      </c>
      <c r="G4" s="29" t="s">
        <v>145</v>
      </c>
    </row>
    <row r="5" spans="1:18" ht="15" customHeight="1" thickTop="1" x14ac:dyDescent="0.25">
      <c r="A5" s="67" t="s">
        <v>8</v>
      </c>
      <c r="B5" s="80">
        <v>93.671280753546199</v>
      </c>
      <c r="C5" s="80">
        <v>91.158806223237448</v>
      </c>
      <c r="D5" s="80">
        <v>110.71496470156636</v>
      </c>
      <c r="E5" s="80">
        <v>95.505441820608482</v>
      </c>
      <c r="F5" s="80">
        <v>103.88631697806443</v>
      </c>
      <c r="G5" s="68" t="s">
        <v>9</v>
      </c>
    </row>
    <row r="6" spans="1:18" ht="15" customHeight="1" x14ac:dyDescent="0.25">
      <c r="A6" s="32" t="s">
        <v>190</v>
      </c>
      <c r="B6" s="81">
        <v>96.622792299367404</v>
      </c>
      <c r="C6" s="81">
        <v>106.54697235748365</v>
      </c>
      <c r="D6" s="81">
        <v>112.24154421914139</v>
      </c>
      <c r="E6" s="81">
        <v>76.778892935739492</v>
      </c>
      <c r="F6" s="81">
        <v>126.1785986483758</v>
      </c>
      <c r="G6" s="82" t="s">
        <v>23</v>
      </c>
    </row>
    <row r="7" spans="1:18" ht="15" customHeight="1" x14ac:dyDescent="0.25">
      <c r="A7" s="32" t="s">
        <v>191</v>
      </c>
      <c r="B7" s="81">
        <v>87.417072432946014</v>
      </c>
      <c r="C7" s="81">
        <v>89.981906718859037</v>
      </c>
      <c r="D7" s="81">
        <v>114.2867449069436</v>
      </c>
      <c r="E7" s="81">
        <v>93.166347465803085</v>
      </c>
      <c r="F7" s="81">
        <v>100.83425440963272</v>
      </c>
      <c r="G7" s="15" t="s">
        <v>278</v>
      </c>
    </row>
    <row r="8" spans="1:18" ht="15" customHeight="1" x14ac:dyDescent="0.25">
      <c r="A8" s="32" t="s">
        <v>40</v>
      </c>
      <c r="B8" s="83">
        <v>100.91533673186805</v>
      </c>
      <c r="C8" s="83">
        <v>88.110138185951811</v>
      </c>
      <c r="D8" s="83">
        <v>107.7253159872073</v>
      </c>
      <c r="E8" s="83">
        <v>103.35975913783248</v>
      </c>
      <c r="F8" s="83">
        <v>104.80597340415672</v>
      </c>
      <c r="G8" s="34" t="s">
        <v>24</v>
      </c>
    </row>
    <row r="9" spans="1:18" ht="15" customHeight="1" x14ac:dyDescent="0.25">
      <c r="A9" s="32" t="s">
        <v>42</v>
      </c>
      <c r="B9" s="83">
        <v>93.542508541232877</v>
      </c>
      <c r="C9" s="83">
        <v>84.892699050997066</v>
      </c>
      <c r="D9" s="83">
        <v>114.58150517156976</v>
      </c>
      <c r="E9" s="83">
        <v>93.802656334206603</v>
      </c>
      <c r="F9" s="83">
        <v>81.58699124229355</v>
      </c>
      <c r="G9" s="34" t="s">
        <v>25</v>
      </c>
    </row>
    <row r="10" spans="1:18" ht="15" customHeight="1" x14ac:dyDescent="0.25">
      <c r="A10" s="32" t="s">
        <v>26</v>
      </c>
      <c r="B10" s="83">
        <v>91.124194454948196</v>
      </c>
      <c r="C10" s="83">
        <v>92.450896652773977</v>
      </c>
      <c r="D10" s="83">
        <v>103.16784793013633</v>
      </c>
      <c r="E10" s="83">
        <v>105.09460650815106</v>
      </c>
      <c r="F10" s="83">
        <v>96.146775544864028</v>
      </c>
      <c r="G10" s="34" t="s">
        <v>27</v>
      </c>
    </row>
    <row r="11" spans="1:18" s="103" customFormat="1" ht="15" customHeight="1" x14ac:dyDescent="0.25">
      <c r="A11" s="116" t="s">
        <v>343</v>
      </c>
      <c r="G11" s="116" t="s">
        <v>344</v>
      </c>
    </row>
    <row r="12" spans="1:18" s="115" customFormat="1" ht="15" customHeight="1" x14ac:dyDescent="0.25">
      <c r="A12" s="53"/>
      <c r="B12" s="111"/>
      <c r="C12" s="111"/>
      <c r="D12" s="112"/>
      <c r="F12" s="103"/>
      <c r="G12" s="36"/>
      <c r="H12" s="93"/>
      <c r="I12" s="113"/>
      <c r="J12" s="114"/>
      <c r="K12" s="114"/>
      <c r="L12" s="114"/>
      <c r="M12" s="114"/>
    </row>
    <row r="13" spans="1:18" s="52" customFormat="1" ht="15" customHeight="1" x14ac:dyDescent="0.2">
      <c r="A13" s="92" t="s">
        <v>351</v>
      </c>
      <c r="G13" s="92" t="s">
        <v>351</v>
      </c>
    </row>
  </sheetData>
  <hyperlinks>
    <hyperlink ref="I2" location="'Obsah Content'!A1" display="Obsah/Content"/>
    <hyperlink ref="A13" r:id="rId1" location="!/view/sk/VBD_SK_WIN/pm1014rs/v_pm1014rs_00_00_00_sk"/>
    <hyperlink ref="G13" r:id="rId2" location="!/view/sk/VBD_SK_WIN/pm1014rs/v_pm1014rs_00_00_00_en"/>
  </hyperlinks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sqref="A1:XFD1"/>
    </sheetView>
  </sheetViews>
  <sheetFormatPr defaultColWidth="9.140625" defaultRowHeight="15" customHeight="1" x14ac:dyDescent="0.25"/>
  <cols>
    <col min="1" max="1" width="68.7109375" style="23" customWidth="1"/>
    <col min="2" max="4" width="9.140625" style="23" customWidth="1"/>
    <col min="5" max="5" width="72.5703125" style="23" customWidth="1"/>
    <col min="6" max="16384" width="9.140625" style="23"/>
  </cols>
  <sheetData>
    <row r="1" spans="1:16" s="103" customFormat="1" ht="15" customHeight="1" x14ac:dyDescent="0.25">
      <c r="A1" s="22" t="s">
        <v>326</v>
      </c>
    </row>
    <row r="2" spans="1:16" s="103" customFormat="1" ht="15" customHeight="1" x14ac:dyDescent="0.25">
      <c r="A2" s="24" t="s">
        <v>327</v>
      </c>
      <c r="F2" s="104" t="s">
        <v>264</v>
      </c>
      <c r="P2" s="104"/>
    </row>
    <row r="3" spans="1:16" ht="15" customHeight="1" x14ac:dyDescent="0.25">
      <c r="A3" s="70"/>
    </row>
    <row r="4" spans="1:16" ht="15" customHeight="1" thickBot="1" x14ac:dyDescent="0.3">
      <c r="A4" s="96" t="s">
        <v>261</v>
      </c>
      <c r="B4" s="65"/>
      <c r="C4" s="65"/>
      <c r="D4" s="65"/>
      <c r="E4" s="66" t="s">
        <v>28</v>
      </c>
    </row>
    <row r="5" spans="1:16" s="30" customFormat="1" ht="30" customHeight="1" thickTop="1" thickBot="1" x14ac:dyDescent="0.3">
      <c r="A5" s="26" t="s">
        <v>15</v>
      </c>
      <c r="B5" s="27">
        <v>2021</v>
      </c>
      <c r="C5" s="27">
        <v>2022</v>
      </c>
      <c r="D5" s="27">
        <v>2023</v>
      </c>
      <c r="E5" s="29" t="s">
        <v>15</v>
      </c>
      <c r="F5" s="76"/>
      <c r="G5" s="76"/>
    </row>
    <row r="6" spans="1:16" ht="15" customHeight="1" thickTop="1" x14ac:dyDescent="0.25">
      <c r="A6" s="67" t="s">
        <v>8</v>
      </c>
      <c r="B6" s="55">
        <v>95892.413113999995</v>
      </c>
      <c r="C6" s="55">
        <v>121378.424755</v>
      </c>
      <c r="D6" s="55">
        <v>125458.736813</v>
      </c>
      <c r="E6" s="68" t="s">
        <v>9</v>
      </c>
      <c r="F6" s="1"/>
      <c r="G6" s="1"/>
    </row>
    <row r="7" spans="1:16" ht="15" customHeight="1" x14ac:dyDescent="0.25">
      <c r="A7" s="32" t="s">
        <v>270</v>
      </c>
      <c r="B7" s="33">
        <v>324.68798399999997</v>
      </c>
      <c r="C7" s="33">
        <v>349.67020200000002</v>
      </c>
      <c r="D7" s="33">
        <v>427.56978400000003</v>
      </c>
      <c r="E7" s="34" t="s">
        <v>271</v>
      </c>
      <c r="F7" s="1"/>
      <c r="G7" s="1"/>
    </row>
    <row r="8" spans="1:16" ht="15" customHeight="1" x14ac:dyDescent="0.25">
      <c r="A8" s="32" t="s">
        <v>144</v>
      </c>
      <c r="B8" s="33">
        <v>79813.305481999996</v>
      </c>
      <c r="C8" s="33">
        <v>94941.358689999994</v>
      </c>
      <c r="D8" s="33">
        <v>98153.764068000004</v>
      </c>
      <c r="E8" s="34" t="s">
        <v>16</v>
      </c>
      <c r="F8" s="118"/>
      <c r="G8" s="1"/>
    </row>
    <row r="9" spans="1:16" ht="15" customHeight="1" x14ac:dyDescent="0.25">
      <c r="A9" s="73" t="s">
        <v>158</v>
      </c>
      <c r="B9" s="17">
        <v>4538.1842989999996</v>
      </c>
      <c r="C9" s="17">
        <v>5725.8229840000004</v>
      </c>
      <c r="D9" s="17">
        <v>6389.6037390000001</v>
      </c>
      <c r="E9" s="74" t="s">
        <v>169</v>
      </c>
      <c r="F9" s="118"/>
      <c r="G9" s="1"/>
    </row>
    <row r="10" spans="1:16" ht="15" customHeight="1" x14ac:dyDescent="0.25">
      <c r="A10" s="73" t="s">
        <v>159</v>
      </c>
      <c r="B10" s="17">
        <v>1033.766263</v>
      </c>
      <c r="C10" s="17">
        <v>1273.6408249999999</v>
      </c>
      <c r="D10" s="17">
        <v>1085.8790240000001</v>
      </c>
      <c r="E10" s="74" t="s">
        <v>185</v>
      </c>
      <c r="F10" s="1"/>
      <c r="G10" s="1"/>
    </row>
    <row r="11" spans="1:16" ht="15" customHeight="1" x14ac:dyDescent="0.25">
      <c r="A11" s="73" t="s">
        <v>180</v>
      </c>
      <c r="B11" s="17">
        <v>2648.6440349999998</v>
      </c>
      <c r="C11" s="17">
        <v>3430.5826889999998</v>
      </c>
      <c r="D11" s="17">
        <v>2920.940294</v>
      </c>
      <c r="E11" s="74" t="s">
        <v>171</v>
      </c>
      <c r="F11" s="1"/>
      <c r="G11" s="1"/>
    </row>
    <row r="12" spans="1:16" ht="15" customHeight="1" x14ac:dyDescent="0.25">
      <c r="A12" s="73" t="s">
        <v>181</v>
      </c>
      <c r="B12" s="17">
        <v>4092.9621310000002</v>
      </c>
      <c r="C12" s="17">
        <v>6064.6789630000003</v>
      </c>
      <c r="D12" s="17">
        <v>5917.6515630000004</v>
      </c>
      <c r="E12" s="74" t="s">
        <v>172</v>
      </c>
      <c r="F12" s="77"/>
      <c r="G12" s="1"/>
    </row>
    <row r="13" spans="1:16" ht="15" customHeight="1" x14ac:dyDescent="0.25">
      <c r="A13" s="73" t="s">
        <v>182</v>
      </c>
      <c r="B13" s="17">
        <v>2007.8692410000001</v>
      </c>
      <c r="C13" s="17">
        <v>2896.3991590000001</v>
      </c>
      <c r="D13" s="17">
        <v>2086.9550100000001</v>
      </c>
      <c r="E13" s="74" t="s">
        <v>173</v>
      </c>
      <c r="F13" s="1"/>
      <c r="G13" s="1"/>
    </row>
    <row r="14" spans="1:16" ht="15" customHeight="1" x14ac:dyDescent="0.25">
      <c r="A14" s="73" t="s">
        <v>163</v>
      </c>
      <c r="B14" s="17">
        <v>187.08275800000001</v>
      </c>
      <c r="C14" s="17">
        <v>207.94742299999999</v>
      </c>
      <c r="D14" s="17">
        <v>271.90882399999998</v>
      </c>
      <c r="E14" s="74" t="s">
        <v>174</v>
      </c>
      <c r="F14" s="1"/>
      <c r="G14" s="1"/>
    </row>
    <row r="15" spans="1:16" ht="15" customHeight="1" x14ac:dyDescent="0.25">
      <c r="A15" s="73" t="s">
        <v>183</v>
      </c>
      <c r="B15" s="17">
        <v>6647.6801329999998</v>
      </c>
      <c r="C15" s="17">
        <v>7813.8529630000003</v>
      </c>
      <c r="D15" s="17">
        <v>7558.9136550000003</v>
      </c>
      <c r="E15" s="74" t="s">
        <v>175</v>
      </c>
      <c r="F15" s="77"/>
      <c r="G15" s="77"/>
    </row>
    <row r="16" spans="1:16" ht="15" customHeight="1" x14ac:dyDescent="0.25">
      <c r="A16" s="73" t="s">
        <v>165</v>
      </c>
      <c r="B16" s="17">
        <v>11519.892297</v>
      </c>
      <c r="C16" s="17">
        <v>14031.05769</v>
      </c>
      <c r="D16" s="17">
        <v>12238.495308</v>
      </c>
      <c r="E16" s="74" t="s">
        <v>179</v>
      </c>
      <c r="F16" s="1"/>
      <c r="G16" s="1"/>
    </row>
    <row r="17" spans="1:13" ht="15" customHeight="1" x14ac:dyDescent="0.25">
      <c r="A17" s="73" t="s">
        <v>166</v>
      </c>
      <c r="B17" s="17">
        <v>3862.8135499999999</v>
      </c>
      <c r="C17" s="17">
        <v>3952.0986809999999</v>
      </c>
      <c r="D17" s="17">
        <v>3523.0903269999999</v>
      </c>
      <c r="E17" s="74" t="s">
        <v>176</v>
      </c>
      <c r="F17" s="63"/>
      <c r="G17" s="63"/>
    </row>
    <row r="18" spans="1:13" ht="15" customHeight="1" x14ac:dyDescent="0.25">
      <c r="A18" s="73" t="s">
        <v>17</v>
      </c>
      <c r="B18" s="33">
        <v>4108.3092960000004</v>
      </c>
      <c r="C18" s="33">
        <v>4923.0348260000001</v>
      </c>
      <c r="D18" s="33">
        <v>6007.9632380000003</v>
      </c>
      <c r="E18" s="74" t="s">
        <v>18</v>
      </c>
    </row>
    <row r="19" spans="1:13" ht="15" customHeight="1" x14ac:dyDescent="0.25">
      <c r="A19" s="73" t="s">
        <v>143</v>
      </c>
      <c r="B19" s="33">
        <v>5824.5615479999997</v>
      </c>
      <c r="C19" s="33">
        <v>6921.2184150000003</v>
      </c>
      <c r="D19" s="33">
        <v>6939.2827470000002</v>
      </c>
      <c r="E19" s="74" t="s">
        <v>19</v>
      </c>
    </row>
    <row r="20" spans="1:13" ht="15" customHeight="1" x14ac:dyDescent="0.25">
      <c r="A20" s="73" t="s">
        <v>20</v>
      </c>
      <c r="B20" s="33">
        <v>31131.317815999999</v>
      </c>
      <c r="C20" s="33">
        <v>35085.54277</v>
      </c>
      <c r="D20" s="33">
        <v>40536.944468000002</v>
      </c>
      <c r="E20" s="74" t="s">
        <v>21</v>
      </c>
    </row>
    <row r="21" spans="1:13" ht="15" customHeight="1" x14ac:dyDescent="0.25">
      <c r="A21" s="73" t="s">
        <v>167</v>
      </c>
      <c r="B21" s="17">
        <v>2210.222115</v>
      </c>
      <c r="C21" s="17">
        <v>2615.4813020000001</v>
      </c>
      <c r="D21" s="17">
        <v>2676.135871</v>
      </c>
      <c r="E21" s="74" t="s">
        <v>177</v>
      </c>
    </row>
    <row r="22" spans="1:13" ht="15" customHeight="1" x14ac:dyDescent="0.25">
      <c r="A22" s="69" t="s">
        <v>168</v>
      </c>
      <c r="B22" s="17">
        <v>14453.752603999999</v>
      </c>
      <c r="C22" s="17">
        <v>24697.788616999998</v>
      </c>
      <c r="D22" s="17">
        <v>25458.047598000001</v>
      </c>
      <c r="E22" s="15" t="s">
        <v>178</v>
      </c>
    </row>
    <row r="23" spans="1:13" ht="15" customHeight="1" x14ac:dyDescent="0.25">
      <c r="A23" s="69" t="s">
        <v>184</v>
      </c>
      <c r="B23" s="17">
        <v>1300.667044</v>
      </c>
      <c r="C23" s="17">
        <v>1389.607246</v>
      </c>
      <c r="D23" s="17">
        <v>1419.3553629999999</v>
      </c>
      <c r="E23" s="15" t="s">
        <v>186</v>
      </c>
    </row>
    <row r="24" spans="1:13" s="103" customFormat="1" ht="15" customHeight="1" x14ac:dyDescent="0.25">
      <c r="A24" s="52" t="s">
        <v>187</v>
      </c>
      <c r="E24" s="52" t="s">
        <v>265</v>
      </c>
    </row>
    <row r="25" spans="1:13" s="115" customFormat="1" ht="15" customHeight="1" x14ac:dyDescent="0.25">
      <c r="F25" s="103"/>
      <c r="G25" s="93"/>
      <c r="H25" s="93"/>
      <c r="I25" s="113"/>
      <c r="J25" s="114"/>
      <c r="K25" s="114"/>
      <c r="L25" s="114"/>
      <c r="M25" s="114"/>
    </row>
    <row r="26" spans="1:13" s="103" customFormat="1" ht="15" customHeight="1" x14ac:dyDescent="0.25">
      <c r="A26" s="92" t="s">
        <v>318</v>
      </c>
      <c r="E26" s="92" t="s">
        <v>318</v>
      </c>
      <c r="G26" s="109"/>
    </row>
  </sheetData>
  <hyperlinks>
    <hyperlink ref="F2" location="'Obsah Content'!A1" display="Obsah/Content"/>
    <hyperlink ref="A26" r:id="rId1" location="!/view/sk/VBD_SK_WIN/pm1012rs/v_pm1012rs_00_00_00_sk"/>
    <hyperlink ref="E26" r:id="rId2" location="!/view/sk/VBD_SK_WIN/pm1012rs/v_pm1012rs_00_00_00_en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zoomScaleNormal="100" workbookViewId="0"/>
  </sheetViews>
  <sheetFormatPr defaultColWidth="9.140625" defaultRowHeight="15" customHeight="1" x14ac:dyDescent="0.25"/>
  <cols>
    <col min="1" max="1" width="68.85546875" style="23" customWidth="1"/>
    <col min="2" max="4" width="9.140625" style="23" customWidth="1"/>
    <col min="5" max="5" width="71.7109375" style="23" customWidth="1"/>
    <col min="6" max="16384" width="9.140625" style="23"/>
  </cols>
  <sheetData>
    <row r="1" spans="1:16" ht="15" customHeight="1" x14ac:dyDescent="0.25">
      <c r="A1" s="22" t="s">
        <v>328</v>
      </c>
    </row>
    <row r="2" spans="1:16" ht="15" customHeight="1" x14ac:dyDescent="0.25">
      <c r="A2" s="24" t="s">
        <v>329</v>
      </c>
      <c r="F2" s="104" t="s">
        <v>264</v>
      </c>
      <c r="P2" s="104"/>
    </row>
    <row r="3" spans="1:16" ht="15" customHeight="1" x14ac:dyDescent="0.25">
      <c r="A3" s="38"/>
    </row>
    <row r="4" spans="1:16" ht="15" customHeight="1" thickBot="1" x14ac:dyDescent="0.3">
      <c r="A4" s="96" t="s">
        <v>262</v>
      </c>
      <c r="B4" s="65"/>
      <c r="C4" s="65"/>
      <c r="D4" s="65"/>
      <c r="E4" s="66" t="s">
        <v>29</v>
      </c>
    </row>
    <row r="5" spans="1:16" s="30" customFormat="1" ht="30" customHeight="1" thickTop="1" thickBot="1" x14ac:dyDescent="0.3">
      <c r="A5" s="29" t="s">
        <v>15</v>
      </c>
      <c r="B5" s="28">
        <v>2021</v>
      </c>
      <c r="C5" s="28">
        <v>2022</v>
      </c>
      <c r="D5" s="28">
        <v>2023</v>
      </c>
      <c r="E5" s="29" t="s">
        <v>15</v>
      </c>
      <c r="F5" s="76"/>
      <c r="G5" s="76"/>
    </row>
    <row r="6" spans="1:16" ht="15" customHeight="1" thickTop="1" x14ac:dyDescent="0.25">
      <c r="A6" s="67" t="s">
        <v>8</v>
      </c>
      <c r="B6" s="75">
        <v>59918.962120999997</v>
      </c>
      <c r="C6" s="75">
        <v>72773.040649000002</v>
      </c>
      <c r="D6" s="75">
        <v>75526.848715</v>
      </c>
      <c r="E6" s="68" t="s">
        <v>9</v>
      </c>
      <c r="F6" s="1"/>
      <c r="G6" s="1"/>
    </row>
    <row r="7" spans="1:16" ht="15" customHeight="1" x14ac:dyDescent="0.25">
      <c r="A7" s="32" t="s">
        <v>270</v>
      </c>
      <c r="B7" s="17">
        <v>99.959130000000002</v>
      </c>
      <c r="C7" s="17">
        <v>109.701539</v>
      </c>
      <c r="D7" s="17">
        <v>130.17500999999999</v>
      </c>
      <c r="E7" s="34" t="s">
        <v>271</v>
      </c>
      <c r="F7" s="1"/>
      <c r="G7" s="1"/>
    </row>
    <row r="8" spans="1:16" ht="15" customHeight="1" x14ac:dyDescent="0.25">
      <c r="A8" s="32" t="s">
        <v>144</v>
      </c>
      <c r="B8" s="17">
        <v>57096.361495999998</v>
      </c>
      <c r="C8" s="17">
        <v>67313.269451999993</v>
      </c>
      <c r="D8" s="17">
        <v>70731.590284999998</v>
      </c>
      <c r="E8" s="34" t="s">
        <v>16</v>
      </c>
      <c r="F8" s="1"/>
      <c r="G8" s="1"/>
    </row>
    <row r="9" spans="1:16" ht="15" customHeight="1" x14ac:dyDescent="0.25">
      <c r="A9" s="73" t="s">
        <v>158</v>
      </c>
      <c r="B9" s="17">
        <v>1455.4791580000001</v>
      </c>
      <c r="C9" s="17">
        <v>1978.7450710000001</v>
      </c>
      <c r="D9" s="17">
        <v>2301.8947589999998</v>
      </c>
      <c r="E9" s="74" t="s">
        <v>169</v>
      </c>
      <c r="F9" s="1"/>
      <c r="G9" s="1"/>
    </row>
    <row r="10" spans="1:16" ht="15" customHeight="1" x14ac:dyDescent="0.25">
      <c r="A10" s="73" t="s">
        <v>159</v>
      </c>
      <c r="B10" s="17">
        <v>895.31227799999999</v>
      </c>
      <c r="C10" s="17">
        <v>1104.3667250000001</v>
      </c>
      <c r="D10" s="17">
        <v>911.93292099999996</v>
      </c>
      <c r="E10" s="74" t="s">
        <v>185</v>
      </c>
      <c r="F10" s="1"/>
      <c r="G10" s="1"/>
    </row>
    <row r="11" spans="1:16" ht="15" customHeight="1" x14ac:dyDescent="0.25">
      <c r="A11" s="73" t="s">
        <v>180</v>
      </c>
      <c r="B11" s="17">
        <v>1850.6866560000001</v>
      </c>
      <c r="C11" s="17">
        <v>2390.0943219999999</v>
      </c>
      <c r="D11" s="17">
        <v>2028.1134649999999</v>
      </c>
      <c r="E11" s="74" t="s">
        <v>171</v>
      </c>
      <c r="F11" s="1"/>
      <c r="G11" s="1"/>
    </row>
    <row r="12" spans="1:16" ht="15" customHeight="1" x14ac:dyDescent="0.25">
      <c r="A12" s="73" t="s">
        <v>181</v>
      </c>
      <c r="B12" s="17">
        <v>2493.5242239999998</v>
      </c>
      <c r="C12" s="17">
        <v>3410.3380820000002</v>
      </c>
      <c r="D12" s="17">
        <v>3648.4743210000001</v>
      </c>
      <c r="E12" s="74" t="s">
        <v>172</v>
      </c>
      <c r="F12" s="1"/>
      <c r="G12" s="1"/>
    </row>
    <row r="13" spans="1:16" ht="15" customHeight="1" x14ac:dyDescent="0.25">
      <c r="A13" s="73" t="s">
        <v>182</v>
      </c>
      <c r="B13" s="17">
        <v>1314.682315</v>
      </c>
      <c r="C13" s="17">
        <v>1988.4537700000001</v>
      </c>
      <c r="D13" s="17">
        <v>1473.4057250000001</v>
      </c>
      <c r="E13" s="74" t="s">
        <v>173</v>
      </c>
      <c r="F13" s="78"/>
      <c r="G13" s="1"/>
    </row>
    <row r="14" spans="1:16" ht="15" customHeight="1" x14ac:dyDescent="0.25">
      <c r="A14" s="73" t="s">
        <v>163</v>
      </c>
      <c r="B14" s="17">
        <v>143.43472700000001</v>
      </c>
      <c r="C14" s="17">
        <v>152.561644</v>
      </c>
      <c r="D14" s="17">
        <v>213.72770299999999</v>
      </c>
      <c r="E14" s="74" t="s">
        <v>174</v>
      </c>
      <c r="F14" s="1"/>
      <c r="G14" s="1"/>
    </row>
    <row r="15" spans="1:16" ht="15" customHeight="1" x14ac:dyDescent="0.25">
      <c r="A15" s="73" t="s">
        <v>183</v>
      </c>
      <c r="B15" s="17">
        <v>4286.4179370000002</v>
      </c>
      <c r="C15" s="17">
        <v>4996.775122</v>
      </c>
      <c r="D15" s="17">
        <v>4970.45946</v>
      </c>
      <c r="E15" s="74" t="s">
        <v>175</v>
      </c>
      <c r="F15" s="1"/>
      <c r="G15" s="1"/>
    </row>
    <row r="16" spans="1:16" ht="15" customHeight="1" x14ac:dyDescent="0.25">
      <c r="A16" s="73" t="s">
        <v>165</v>
      </c>
      <c r="B16" s="17">
        <v>8695.001064</v>
      </c>
      <c r="C16" s="17">
        <v>10263.653777</v>
      </c>
      <c r="D16" s="17">
        <v>8878.9187500000007</v>
      </c>
      <c r="E16" s="74" t="s">
        <v>179</v>
      </c>
      <c r="F16" s="1"/>
      <c r="G16" s="1"/>
    </row>
    <row r="17" spans="1:5" ht="15" customHeight="1" x14ac:dyDescent="0.25">
      <c r="A17" s="73" t="s">
        <v>166</v>
      </c>
      <c r="B17" s="17">
        <v>1165.985418</v>
      </c>
      <c r="C17" s="17">
        <v>1380.161897</v>
      </c>
      <c r="D17" s="17">
        <v>1420.636534</v>
      </c>
      <c r="E17" s="74" t="s">
        <v>176</v>
      </c>
    </row>
    <row r="18" spans="1:5" ht="15" customHeight="1" x14ac:dyDescent="0.25">
      <c r="A18" s="73" t="s">
        <v>17</v>
      </c>
      <c r="B18" s="17">
        <v>3719.2963169999998</v>
      </c>
      <c r="C18" s="17">
        <v>4471.1771250000002</v>
      </c>
      <c r="D18" s="17">
        <v>5486.5951450000002</v>
      </c>
      <c r="E18" s="74" t="s">
        <v>18</v>
      </c>
    </row>
    <row r="19" spans="1:5" ht="15" customHeight="1" x14ac:dyDescent="0.25">
      <c r="A19" s="73" t="s">
        <v>143</v>
      </c>
      <c r="B19" s="17">
        <v>4996.0437949999996</v>
      </c>
      <c r="C19" s="17">
        <v>5951.3315679999996</v>
      </c>
      <c r="D19" s="17">
        <v>5981.4462350000003</v>
      </c>
      <c r="E19" s="74" t="s">
        <v>19</v>
      </c>
    </row>
    <row r="20" spans="1:5" ht="15" customHeight="1" x14ac:dyDescent="0.25">
      <c r="A20" s="73" t="s">
        <v>20</v>
      </c>
      <c r="B20" s="17">
        <v>24847.347823</v>
      </c>
      <c r="C20" s="17">
        <v>27795.012296000001</v>
      </c>
      <c r="D20" s="17">
        <v>31987.095995</v>
      </c>
      <c r="E20" s="74" t="s">
        <v>21</v>
      </c>
    </row>
    <row r="21" spans="1:5" ht="15" customHeight="1" x14ac:dyDescent="0.25">
      <c r="A21" s="73" t="s">
        <v>167</v>
      </c>
      <c r="B21" s="17">
        <v>1233.149784</v>
      </c>
      <c r="C21" s="17">
        <v>1430.5980529999999</v>
      </c>
      <c r="D21" s="17">
        <v>1428.8892719999999</v>
      </c>
      <c r="E21" s="74" t="s">
        <v>177</v>
      </c>
    </row>
    <row r="22" spans="1:5" ht="15" customHeight="1" x14ac:dyDescent="0.25">
      <c r="A22" s="69" t="s">
        <v>168</v>
      </c>
      <c r="B22" s="17">
        <v>2525.4596740000002</v>
      </c>
      <c r="C22" s="17">
        <v>5097.3298709999999</v>
      </c>
      <c r="D22" s="17">
        <v>4461.4146849999997</v>
      </c>
      <c r="E22" s="15" t="s">
        <v>178</v>
      </c>
    </row>
    <row r="23" spans="1:5" ht="15" customHeight="1" x14ac:dyDescent="0.25">
      <c r="A23" s="69" t="s">
        <v>184</v>
      </c>
      <c r="B23" s="17">
        <v>197.18182100000001</v>
      </c>
      <c r="C23" s="17">
        <v>252.73978700000001</v>
      </c>
      <c r="D23" s="17">
        <v>203.668735</v>
      </c>
      <c r="E23" s="15" t="s">
        <v>186</v>
      </c>
    </row>
    <row r="24" spans="1:5" ht="15" customHeight="1" x14ac:dyDescent="0.25">
      <c r="A24" s="52" t="s">
        <v>187</v>
      </c>
      <c r="B24" s="103"/>
      <c r="C24" s="103"/>
      <c r="D24" s="103"/>
      <c r="E24" s="52" t="s">
        <v>265</v>
      </c>
    </row>
    <row r="25" spans="1:5" ht="15" customHeight="1" x14ac:dyDescent="0.25">
      <c r="A25" s="53"/>
      <c r="B25" s="111"/>
      <c r="C25" s="111"/>
      <c r="D25" s="112"/>
      <c r="E25" s="36"/>
    </row>
  </sheetData>
  <hyperlinks>
    <hyperlink ref="F2" location="'Obsah Content'!A1" display="Obsah/Conten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Normal="100" workbookViewId="0"/>
  </sheetViews>
  <sheetFormatPr defaultColWidth="9.140625" defaultRowHeight="15" customHeight="1" x14ac:dyDescent="0.25"/>
  <cols>
    <col min="1" max="1" width="68.28515625" style="23" customWidth="1"/>
    <col min="2" max="4" width="9.140625" style="23"/>
    <col min="5" max="5" width="71.85546875" style="23" customWidth="1"/>
    <col min="6" max="16384" width="9.140625" style="23"/>
  </cols>
  <sheetData>
    <row r="1" spans="1:16" ht="15" customHeight="1" x14ac:dyDescent="0.25">
      <c r="A1" s="22" t="s">
        <v>330</v>
      </c>
    </row>
    <row r="2" spans="1:16" ht="15" customHeight="1" x14ac:dyDescent="0.25">
      <c r="A2" s="24" t="s">
        <v>30</v>
      </c>
      <c r="F2" s="104" t="s">
        <v>264</v>
      </c>
      <c r="P2" s="104"/>
    </row>
    <row r="3" spans="1:16" ht="15" customHeight="1" thickBot="1" x14ac:dyDescent="0.3">
      <c r="A3" s="64"/>
    </row>
    <row r="4" spans="1:16" s="30" customFormat="1" ht="30" customHeight="1" thickTop="1" thickBot="1" x14ac:dyDescent="0.3">
      <c r="A4" s="29" t="s">
        <v>15</v>
      </c>
      <c r="B4" s="28">
        <v>2021</v>
      </c>
      <c r="C4" s="28">
        <v>2022</v>
      </c>
      <c r="D4" s="28">
        <v>2023</v>
      </c>
      <c r="E4" s="29" t="s">
        <v>15</v>
      </c>
      <c r="F4" s="76"/>
      <c r="G4" s="76"/>
    </row>
    <row r="5" spans="1:16" ht="15" customHeight="1" thickTop="1" x14ac:dyDescent="0.25">
      <c r="A5" s="67" t="s">
        <v>8</v>
      </c>
      <c r="B5" s="75">
        <v>2689</v>
      </c>
      <c r="C5" s="75">
        <v>2711</v>
      </c>
      <c r="D5" s="75">
        <v>2713</v>
      </c>
      <c r="E5" s="68" t="s">
        <v>9</v>
      </c>
      <c r="F5" s="1"/>
      <c r="G5" s="1"/>
    </row>
    <row r="6" spans="1:16" ht="15" customHeight="1" x14ac:dyDescent="0.25">
      <c r="A6" s="32" t="s">
        <v>270</v>
      </c>
      <c r="B6" s="17">
        <v>26</v>
      </c>
      <c r="C6" s="17">
        <v>27</v>
      </c>
      <c r="D6" s="17">
        <v>29</v>
      </c>
      <c r="E6" s="34" t="s">
        <v>271</v>
      </c>
      <c r="F6" s="1"/>
      <c r="G6" s="1"/>
    </row>
    <row r="7" spans="1:16" ht="15" customHeight="1" x14ac:dyDescent="0.25">
      <c r="A7" s="32" t="s">
        <v>144</v>
      </c>
      <c r="B7" s="17">
        <v>2441</v>
      </c>
      <c r="C7" s="17">
        <v>2468</v>
      </c>
      <c r="D7" s="17">
        <v>2466</v>
      </c>
      <c r="E7" s="34" t="s">
        <v>16</v>
      </c>
      <c r="F7" s="1"/>
      <c r="G7" s="1"/>
    </row>
    <row r="8" spans="1:16" ht="15" customHeight="1" x14ac:dyDescent="0.25">
      <c r="A8" s="73" t="s">
        <v>158</v>
      </c>
      <c r="B8" s="17">
        <v>320</v>
      </c>
      <c r="C8" s="17">
        <v>325</v>
      </c>
      <c r="D8" s="17">
        <v>332</v>
      </c>
      <c r="E8" s="74" t="s">
        <v>169</v>
      </c>
      <c r="F8" s="1"/>
      <c r="G8" s="1"/>
    </row>
    <row r="9" spans="1:16" ht="15" customHeight="1" x14ac:dyDescent="0.25">
      <c r="A9" s="73" t="s">
        <v>159</v>
      </c>
      <c r="B9" s="17">
        <v>182</v>
      </c>
      <c r="C9" s="17">
        <v>182</v>
      </c>
      <c r="D9" s="17">
        <v>171</v>
      </c>
      <c r="E9" s="74" t="s">
        <v>185</v>
      </c>
      <c r="F9" s="1"/>
      <c r="G9" s="1"/>
    </row>
    <row r="10" spans="1:16" ht="15" customHeight="1" x14ac:dyDescent="0.25">
      <c r="A10" s="73" t="s">
        <v>180</v>
      </c>
      <c r="B10" s="17">
        <v>201</v>
      </c>
      <c r="C10" s="17">
        <v>208</v>
      </c>
      <c r="D10" s="17">
        <v>205</v>
      </c>
      <c r="E10" s="74" t="s">
        <v>171</v>
      </c>
      <c r="F10" s="1"/>
      <c r="G10" s="1"/>
    </row>
    <row r="11" spans="1:16" ht="15" customHeight="1" x14ac:dyDescent="0.25">
      <c r="A11" s="73" t="s">
        <v>181</v>
      </c>
      <c r="B11" s="17">
        <v>4</v>
      </c>
      <c r="C11" s="17">
        <v>5</v>
      </c>
      <c r="D11" s="17">
        <v>4</v>
      </c>
      <c r="E11" s="74" t="s">
        <v>172</v>
      </c>
      <c r="F11" s="1"/>
      <c r="G11" s="1"/>
    </row>
    <row r="12" spans="1:16" ht="15" customHeight="1" x14ac:dyDescent="0.25">
      <c r="A12" s="73" t="s">
        <v>182</v>
      </c>
      <c r="B12" s="17">
        <v>49</v>
      </c>
      <c r="C12" s="17">
        <v>48</v>
      </c>
      <c r="D12" s="17">
        <v>51</v>
      </c>
      <c r="E12" s="74" t="s">
        <v>173</v>
      </c>
      <c r="F12" s="1"/>
      <c r="G12" s="1"/>
    </row>
    <row r="13" spans="1:16" ht="15" customHeight="1" x14ac:dyDescent="0.25">
      <c r="A13" s="73" t="s">
        <v>163</v>
      </c>
      <c r="B13" s="17">
        <v>18</v>
      </c>
      <c r="C13" s="17">
        <v>17</v>
      </c>
      <c r="D13" s="17">
        <v>19</v>
      </c>
      <c r="E13" s="74" t="s">
        <v>174</v>
      </c>
      <c r="F13" s="1"/>
      <c r="G13" s="1"/>
    </row>
    <row r="14" spans="1:16" ht="15" customHeight="1" x14ac:dyDescent="0.25">
      <c r="A14" s="73" t="s">
        <v>183</v>
      </c>
      <c r="B14" s="17">
        <v>324</v>
      </c>
      <c r="C14" s="17">
        <v>319</v>
      </c>
      <c r="D14" s="17">
        <v>305</v>
      </c>
      <c r="E14" s="74" t="s">
        <v>175</v>
      </c>
      <c r="F14" s="78"/>
      <c r="G14" s="5"/>
    </row>
    <row r="15" spans="1:16" ht="15" customHeight="1" x14ac:dyDescent="0.25">
      <c r="A15" s="73" t="s">
        <v>165</v>
      </c>
      <c r="B15" s="17">
        <v>537</v>
      </c>
      <c r="C15" s="17">
        <v>542</v>
      </c>
      <c r="D15" s="17">
        <v>528</v>
      </c>
      <c r="E15" s="74" t="s">
        <v>179</v>
      </c>
      <c r="F15" s="1"/>
      <c r="G15" s="1"/>
    </row>
    <row r="16" spans="1:16" ht="15" customHeight="1" x14ac:dyDescent="0.25">
      <c r="A16" s="73" t="s">
        <v>166</v>
      </c>
      <c r="B16" s="17">
        <v>66</v>
      </c>
      <c r="C16" s="17">
        <v>64</v>
      </c>
      <c r="D16" s="17">
        <v>69</v>
      </c>
      <c r="E16" s="74" t="s">
        <v>176</v>
      </c>
    </row>
    <row r="17" spans="1:5" ht="15" customHeight="1" x14ac:dyDescent="0.25">
      <c r="A17" s="73" t="s">
        <v>17</v>
      </c>
      <c r="B17" s="17">
        <v>141</v>
      </c>
      <c r="C17" s="17">
        <v>148</v>
      </c>
      <c r="D17" s="17">
        <v>154</v>
      </c>
      <c r="E17" s="74" t="s">
        <v>18</v>
      </c>
    </row>
    <row r="18" spans="1:5" ht="15" customHeight="1" x14ac:dyDescent="0.25">
      <c r="A18" s="73" t="s">
        <v>143</v>
      </c>
      <c r="B18" s="17">
        <v>220</v>
      </c>
      <c r="C18" s="17">
        <v>232</v>
      </c>
      <c r="D18" s="17">
        <v>234</v>
      </c>
      <c r="E18" s="74" t="s">
        <v>19</v>
      </c>
    </row>
    <row r="19" spans="1:5" ht="15" customHeight="1" x14ac:dyDescent="0.25">
      <c r="A19" s="73" t="s">
        <v>20</v>
      </c>
      <c r="B19" s="17">
        <v>172</v>
      </c>
      <c r="C19" s="17">
        <v>180</v>
      </c>
      <c r="D19" s="17">
        <v>190</v>
      </c>
      <c r="E19" s="74" t="s">
        <v>21</v>
      </c>
    </row>
    <row r="20" spans="1:5" ht="15" customHeight="1" x14ac:dyDescent="0.25">
      <c r="A20" s="73" t="s">
        <v>167</v>
      </c>
      <c r="B20" s="17">
        <v>207</v>
      </c>
      <c r="C20" s="17">
        <v>198</v>
      </c>
      <c r="D20" s="17">
        <v>204</v>
      </c>
      <c r="E20" s="74" t="s">
        <v>177</v>
      </c>
    </row>
    <row r="21" spans="1:5" ht="15" customHeight="1" x14ac:dyDescent="0.25">
      <c r="A21" s="69" t="s">
        <v>168</v>
      </c>
      <c r="B21" s="17">
        <v>116</v>
      </c>
      <c r="C21" s="17">
        <v>104</v>
      </c>
      <c r="D21" s="17">
        <v>107</v>
      </c>
      <c r="E21" s="15" t="s">
        <v>178</v>
      </c>
    </row>
    <row r="22" spans="1:5" ht="15" customHeight="1" x14ac:dyDescent="0.25">
      <c r="A22" s="69" t="s">
        <v>184</v>
      </c>
      <c r="B22" s="17">
        <v>106</v>
      </c>
      <c r="C22" s="17">
        <v>112</v>
      </c>
      <c r="D22" s="17">
        <v>111</v>
      </c>
      <c r="E22" s="15" t="s">
        <v>186</v>
      </c>
    </row>
    <row r="23" spans="1:5" s="99" customFormat="1" ht="15" customHeight="1" x14ac:dyDescent="0.25">
      <c r="A23" s="52" t="s">
        <v>187</v>
      </c>
      <c r="B23" s="103"/>
      <c r="C23" s="103"/>
      <c r="D23" s="103"/>
      <c r="E23" s="52" t="s">
        <v>265</v>
      </c>
    </row>
    <row r="24" spans="1:5" ht="15" customHeight="1" x14ac:dyDescent="0.25">
      <c r="A24" s="53"/>
      <c r="B24" s="111"/>
      <c r="C24" s="111"/>
      <c r="D24" s="112"/>
      <c r="E24" s="36"/>
    </row>
  </sheetData>
  <hyperlinks>
    <hyperlink ref="F2" location="'Obsah Content'!A1" display="Obsah/Conten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zoomScaleNormal="100" zoomScaleSheetLayoutView="100" workbookViewId="0"/>
  </sheetViews>
  <sheetFormatPr defaultColWidth="9.140625" defaultRowHeight="15" customHeight="1" x14ac:dyDescent="0.25"/>
  <cols>
    <col min="1" max="1" width="69.7109375" style="23" customWidth="1"/>
    <col min="2" max="4" width="10.7109375" style="23" customWidth="1"/>
    <col min="5" max="5" width="72.28515625" style="23" customWidth="1"/>
    <col min="6" max="16384" width="9.140625" style="23"/>
  </cols>
  <sheetData>
    <row r="1" spans="1:16" ht="15" customHeight="1" x14ac:dyDescent="0.25">
      <c r="A1" s="22" t="s">
        <v>331</v>
      </c>
    </row>
    <row r="2" spans="1:16" ht="15" customHeight="1" x14ac:dyDescent="0.25">
      <c r="A2" s="24" t="s">
        <v>332</v>
      </c>
      <c r="F2" s="104" t="s">
        <v>264</v>
      </c>
      <c r="P2" s="104"/>
    </row>
    <row r="3" spans="1:16" ht="15" customHeight="1" x14ac:dyDescent="0.25">
      <c r="A3" s="70"/>
    </row>
    <row r="4" spans="1:16" s="65" customFormat="1" ht="15" customHeight="1" thickBot="1" x14ac:dyDescent="0.25">
      <c r="A4" s="71" t="s">
        <v>31</v>
      </c>
      <c r="E4" s="66" t="s">
        <v>32</v>
      </c>
    </row>
    <row r="5" spans="1:16" s="30" customFormat="1" ht="30" customHeight="1" thickTop="1" thickBot="1" x14ac:dyDescent="0.3">
      <c r="A5" s="29" t="s">
        <v>15</v>
      </c>
      <c r="B5" s="28">
        <v>2021</v>
      </c>
      <c r="C5" s="28">
        <v>2022</v>
      </c>
      <c r="D5" s="28">
        <v>2023</v>
      </c>
      <c r="E5" s="29" t="s">
        <v>15</v>
      </c>
      <c r="F5" s="76"/>
      <c r="G5" s="76"/>
      <c r="H5" s="76"/>
      <c r="I5" s="76"/>
    </row>
    <row r="6" spans="1:16" ht="15" customHeight="1" thickTop="1" x14ac:dyDescent="0.25">
      <c r="A6" s="67" t="s">
        <v>8</v>
      </c>
      <c r="B6" s="58">
        <v>19973.371683991347</v>
      </c>
      <c r="C6" s="58">
        <v>25501.454167968226</v>
      </c>
      <c r="D6" s="58">
        <v>26721.400042725701</v>
      </c>
      <c r="E6" s="68" t="s">
        <v>9</v>
      </c>
      <c r="F6" s="1"/>
      <c r="G6" s="1"/>
      <c r="H6" s="1"/>
      <c r="I6" s="1"/>
    </row>
    <row r="7" spans="1:16" ht="15" customHeight="1" x14ac:dyDescent="0.25">
      <c r="A7" s="32" t="s">
        <v>270</v>
      </c>
      <c r="B7" s="62">
        <v>6062.1808975421782</v>
      </c>
      <c r="C7" s="62">
        <v>7086.0326589173683</v>
      </c>
      <c r="D7" s="62">
        <v>9105.5212832110938</v>
      </c>
      <c r="E7" s="34" t="s">
        <v>271</v>
      </c>
      <c r="F7" s="118"/>
      <c r="G7" s="1"/>
      <c r="H7" s="1"/>
      <c r="I7" s="1"/>
    </row>
    <row r="8" spans="1:16" ht="15" customHeight="1" x14ac:dyDescent="0.25">
      <c r="A8" s="32" t="s">
        <v>144</v>
      </c>
      <c r="B8" s="62">
        <v>18410.543109519673</v>
      </c>
      <c r="C8" s="62">
        <v>21929.013903728981</v>
      </c>
      <c r="D8" s="62">
        <v>22994.935842020936</v>
      </c>
      <c r="E8" s="34" t="s">
        <v>16</v>
      </c>
      <c r="F8" s="1"/>
      <c r="G8" s="1"/>
      <c r="H8" s="1"/>
      <c r="I8" s="1"/>
    </row>
    <row r="9" spans="1:16" ht="15" customHeight="1" x14ac:dyDescent="0.25">
      <c r="A9" s="73" t="s">
        <v>158</v>
      </c>
      <c r="B9" s="62">
        <v>12169.036821505872</v>
      </c>
      <c r="C9" s="62">
        <v>15337.524319540387</v>
      </c>
      <c r="D9" s="62">
        <v>16544.719444746534</v>
      </c>
      <c r="E9" s="74" t="s">
        <v>169</v>
      </c>
      <c r="F9" s="1"/>
      <c r="G9" s="1"/>
      <c r="H9" s="1"/>
      <c r="I9" s="1"/>
    </row>
    <row r="10" spans="1:16" ht="15" customHeight="1" x14ac:dyDescent="0.25">
      <c r="A10" s="73" t="s">
        <v>159</v>
      </c>
      <c r="B10" s="62">
        <v>4618.7311925097083</v>
      </c>
      <c r="C10" s="62">
        <v>5664.0998701425779</v>
      </c>
      <c r="D10" s="62">
        <v>5111.9049286889849</v>
      </c>
      <c r="E10" s="74" t="s">
        <v>185</v>
      </c>
      <c r="F10" s="1"/>
      <c r="G10" s="1"/>
      <c r="H10" s="1"/>
      <c r="I10" s="1"/>
    </row>
    <row r="11" spans="1:16" ht="15" customHeight="1" x14ac:dyDescent="0.25">
      <c r="A11" s="73" t="s">
        <v>180</v>
      </c>
      <c r="B11" s="62">
        <v>14167.720616081797</v>
      </c>
      <c r="C11" s="62">
        <v>18094.935802898912</v>
      </c>
      <c r="D11" s="62">
        <v>16269.094960877619</v>
      </c>
      <c r="E11" s="74" t="s">
        <v>171</v>
      </c>
      <c r="F11" s="1"/>
      <c r="G11" s="1"/>
      <c r="H11" s="1"/>
      <c r="I11" s="1"/>
    </row>
    <row r="12" spans="1:16" ht="15" customHeight="1" x14ac:dyDescent="0.25">
      <c r="A12" s="73" t="s">
        <v>181</v>
      </c>
      <c r="B12" s="62">
        <v>146505.8105679882</v>
      </c>
      <c r="C12" s="62">
        <v>215610.03139220705</v>
      </c>
      <c r="D12" s="62">
        <v>217308.25816331024</v>
      </c>
      <c r="E12" s="74" t="s">
        <v>172</v>
      </c>
      <c r="F12" s="1"/>
      <c r="G12" s="1"/>
      <c r="H12" s="1"/>
      <c r="I12" s="1"/>
    </row>
    <row r="13" spans="1:16" ht="15" customHeight="1" x14ac:dyDescent="0.25">
      <c r="A13" s="73" t="s">
        <v>182</v>
      </c>
      <c r="B13" s="62">
        <v>23561.562592410057</v>
      </c>
      <c r="C13" s="62">
        <v>34243.682568395168</v>
      </c>
      <c r="D13" s="62">
        <v>24951.638091822097</v>
      </c>
      <c r="E13" s="74" t="s">
        <v>173</v>
      </c>
      <c r="F13" s="1"/>
      <c r="G13" s="1"/>
      <c r="H13" s="1"/>
      <c r="I13" s="1"/>
    </row>
    <row r="14" spans="1:16" ht="15" customHeight="1" x14ac:dyDescent="0.25">
      <c r="A14" s="73" t="s">
        <v>163</v>
      </c>
      <c r="B14" s="62">
        <v>6584.5461136686799</v>
      </c>
      <c r="C14" s="62">
        <v>7426.1632383401184</v>
      </c>
      <c r="D14" s="62">
        <v>9487.5303214280721</v>
      </c>
      <c r="E14" s="74" t="s">
        <v>174</v>
      </c>
      <c r="F14" s="77"/>
      <c r="G14" s="77"/>
      <c r="H14" s="1"/>
      <c r="I14" s="1"/>
    </row>
    <row r="15" spans="1:16" ht="15" customHeight="1" x14ac:dyDescent="0.25">
      <c r="A15" s="73" t="s">
        <v>183</v>
      </c>
      <c r="B15" s="62">
        <v>12820.22231466288</v>
      </c>
      <c r="C15" s="62">
        <v>15408.218929000177</v>
      </c>
      <c r="D15" s="62">
        <v>15678.477108622661</v>
      </c>
      <c r="E15" s="74" t="s">
        <v>175</v>
      </c>
      <c r="F15" s="77"/>
      <c r="G15" s="77"/>
      <c r="H15" s="1"/>
      <c r="I15" s="1"/>
    </row>
    <row r="16" spans="1:16" ht="15" customHeight="1" x14ac:dyDescent="0.25">
      <c r="A16" s="73" t="s">
        <v>165</v>
      </c>
      <c r="B16" s="62">
        <v>17156.513991625412</v>
      </c>
      <c r="C16" s="62">
        <v>20849.244268153077</v>
      </c>
      <c r="D16" s="62">
        <v>18576.984821465976</v>
      </c>
      <c r="E16" s="74" t="s">
        <v>179</v>
      </c>
      <c r="F16" s="77"/>
      <c r="G16" s="77"/>
      <c r="H16" s="1"/>
      <c r="I16" s="1"/>
    </row>
    <row r="17" spans="1:9" ht="15" customHeight="1" x14ac:dyDescent="0.25">
      <c r="A17" s="73" t="s">
        <v>166</v>
      </c>
      <c r="B17" s="62">
        <v>33788.65414423019</v>
      </c>
      <c r="C17" s="62">
        <v>33640.26483386277</v>
      </c>
      <c r="D17" s="62">
        <v>31355.490113884356</v>
      </c>
      <c r="E17" s="74" t="s">
        <v>176</v>
      </c>
      <c r="F17" s="63"/>
      <c r="G17" s="63"/>
      <c r="H17" s="63"/>
      <c r="I17" s="63"/>
    </row>
    <row r="18" spans="1:9" ht="15" customHeight="1" x14ac:dyDescent="0.25">
      <c r="A18" s="73" t="s">
        <v>17</v>
      </c>
      <c r="B18" s="62">
        <v>10671.809156283993</v>
      </c>
      <c r="C18" s="62">
        <v>12567.867603059358</v>
      </c>
      <c r="D18" s="62">
        <v>14694.757202382876</v>
      </c>
      <c r="E18" s="74" t="s">
        <v>18</v>
      </c>
    </row>
    <row r="19" spans="1:9" ht="15" customHeight="1" x14ac:dyDescent="0.25">
      <c r="A19" s="73" t="s">
        <v>143</v>
      </c>
      <c r="B19" s="62">
        <v>11737.227419904781</v>
      </c>
      <c r="C19" s="62">
        <v>13520.497558534225</v>
      </c>
      <c r="D19" s="62">
        <v>14070.190228763573</v>
      </c>
      <c r="E19" s="74" t="s">
        <v>19</v>
      </c>
    </row>
    <row r="20" spans="1:9" ht="15" customHeight="1" x14ac:dyDescent="0.25">
      <c r="A20" s="73" t="s">
        <v>20</v>
      </c>
      <c r="B20" s="62">
        <v>32444.353791691272</v>
      </c>
      <c r="C20" s="62">
        <v>37252.442866668353</v>
      </c>
      <c r="D20" s="62">
        <v>42646.316578611273</v>
      </c>
      <c r="E20" s="74" t="s">
        <v>21</v>
      </c>
    </row>
    <row r="21" spans="1:9" ht="15" customHeight="1" x14ac:dyDescent="0.25">
      <c r="A21" s="73" t="s">
        <v>167</v>
      </c>
      <c r="B21" s="62">
        <v>8344.4787565635397</v>
      </c>
      <c r="C21" s="62">
        <v>10138.750507813345</v>
      </c>
      <c r="D21" s="62">
        <v>10925.554337584113</v>
      </c>
      <c r="E21" s="74" t="s">
        <v>177</v>
      </c>
    </row>
    <row r="22" spans="1:9" ht="15" customHeight="1" x14ac:dyDescent="0.25">
      <c r="A22" s="69" t="s">
        <v>168</v>
      </c>
      <c r="B22" s="62">
        <v>75401.546472854141</v>
      </c>
      <c r="C22" s="62">
        <v>128492.17124909733</v>
      </c>
      <c r="D22" s="62">
        <v>131948.27603042612</v>
      </c>
      <c r="E22" s="15" t="s">
        <v>178</v>
      </c>
    </row>
    <row r="23" spans="1:9" ht="15" customHeight="1" x14ac:dyDescent="0.25">
      <c r="A23" s="69" t="s">
        <v>184</v>
      </c>
      <c r="B23" s="62">
        <v>5896.9195963860466</v>
      </c>
      <c r="C23" s="62">
        <v>7367.153598201694</v>
      </c>
      <c r="D23" s="62">
        <v>7603.3744477014525</v>
      </c>
      <c r="E23" s="15" t="s">
        <v>186</v>
      </c>
    </row>
    <row r="24" spans="1:9" s="99" customFormat="1" ht="15" customHeight="1" x14ac:dyDescent="0.25">
      <c r="A24" s="52" t="s">
        <v>187</v>
      </c>
      <c r="B24" s="103"/>
      <c r="C24" s="103"/>
      <c r="D24" s="103"/>
      <c r="E24" s="52" t="s">
        <v>265</v>
      </c>
    </row>
    <row r="25" spans="1:9" ht="15" customHeight="1" x14ac:dyDescent="0.25">
      <c r="A25" s="53"/>
      <c r="B25" s="111"/>
      <c r="C25" s="111"/>
      <c r="D25" s="112"/>
      <c r="E25" s="36"/>
    </row>
  </sheetData>
  <hyperlinks>
    <hyperlink ref="F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/>
  </sheetViews>
  <sheetFormatPr defaultColWidth="9.140625" defaultRowHeight="15" customHeight="1" x14ac:dyDescent="0.25"/>
  <cols>
    <col min="1" max="1" width="66.7109375" style="23" customWidth="1"/>
    <col min="2" max="4" width="9.140625" style="23"/>
    <col min="5" max="5" width="71.42578125" style="23" customWidth="1"/>
    <col min="6" max="16384" width="9.140625" style="23"/>
  </cols>
  <sheetData>
    <row r="1" spans="1:16" ht="15" customHeight="1" x14ac:dyDescent="0.25">
      <c r="A1" s="22" t="s">
        <v>333</v>
      </c>
    </row>
    <row r="2" spans="1:16" ht="15" customHeight="1" x14ac:dyDescent="0.25">
      <c r="A2" s="24" t="s">
        <v>334</v>
      </c>
      <c r="F2" s="104" t="s">
        <v>264</v>
      </c>
      <c r="P2" s="104"/>
    </row>
    <row r="3" spans="1:16" ht="15" customHeight="1" x14ac:dyDescent="0.25">
      <c r="A3" s="70"/>
    </row>
    <row r="4" spans="1:16" ht="15" customHeight="1" thickBot="1" x14ac:dyDescent="0.3">
      <c r="A4" s="71" t="s">
        <v>33</v>
      </c>
      <c r="B4" s="65"/>
      <c r="C4" s="65"/>
      <c r="D4" s="65"/>
      <c r="E4" s="66" t="s">
        <v>34</v>
      </c>
    </row>
    <row r="5" spans="1:16" s="30" customFormat="1" ht="30" customHeight="1" thickTop="1" thickBot="1" x14ac:dyDescent="0.3">
      <c r="A5" s="29" t="s">
        <v>15</v>
      </c>
      <c r="B5" s="28">
        <v>2021</v>
      </c>
      <c r="C5" s="28">
        <v>2022</v>
      </c>
      <c r="D5" s="28">
        <v>2023</v>
      </c>
      <c r="E5" s="29" t="s">
        <v>15</v>
      </c>
    </row>
    <row r="6" spans="1:16" ht="15" customHeight="1" thickTop="1" x14ac:dyDescent="0.25">
      <c r="A6" s="67" t="s">
        <v>8</v>
      </c>
      <c r="B6" s="75">
        <v>400084.39999999997</v>
      </c>
      <c r="C6" s="75">
        <v>396638.90000000008</v>
      </c>
      <c r="D6" s="75">
        <v>391255.5</v>
      </c>
      <c r="E6" s="68" t="s">
        <v>9</v>
      </c>
    </row>
    <row r="7" spans="1:16" ht="15" customHeight="1" x14ac:dyDescent="0.25">
      <c r="A7" s="32" t="s">
        <v>270</v>
      </c>
      <c r="B7" s="17">
        <v>4463.2999999999993</v>
      </c>
      <c r="C7" s="17">
        <v>4112.2</v>
      </c>
      <c r="D7" s="17">
        <v>3913.1</v>
      </c>
      <c r="E7" s="34" t="s">
        <v>271</v>
      </c>
    </row>
    <row r="8" spans="1:16" ht="15" customHeight="1" x14ac:dyDescent="0.25">
      <c r="A8" s="32" t="s">
        <v>144</v>
      </c>
      <c r="B8" s="17">
        <v>361266.3</v>
      </c>
      <c r="C8" s="17">
        <v>360790.50000000006</v>
      </c>
      <c r="D8" s="17">
        <v>355707.9</v>
      </c>
      <c r="E8" s="34" t="s">
        <v>16</v>
      </c>
    </row>
    <row r="9" spans="1:16" ht="15" customHeight="1" x14ac:dyDescent="0.25">
      <c r="A9" s="73" t="s">
        <v>158</v>
      </c>
      <c r="B9" s="17">
        <v>31077.400000000009</v>
      </c>
      <c r="C9" s="17">
        <v>31110.1</v>
      </c>
      <c r="D9" s="17">
        <v>32183.5</v>
      </c>
      <c r="E9" s="74" t="s">
        <v>169</v>
      </c>
    </row>
    <row r="10" spans="1:16" ht="15" customHeight="1" x14ac:dyDescent="0.25">
      <c r="A10" s="73" t="s">
        <v>159</v>
      </c>
      <c r="B10" s="17">
        <v>18651.7</v>
      </c>
      <c r="C10" s="17">
        <v>18738.499999999996</v>
      </c>
      <c r="D10" s="17">
        <v>17701.8</v>
      </c>
      <c r="E10" s="74" t="s">
        <v>185</v>
      </c>
    </row>
    <row r="11" spans="1:16" ht="15" customHeight="1" x14ac:dyDescent="0.25">
      <c r="A11" s="73" t="s">
        <v>249</v>
      </c>
      <c r="B11" s="17">
        <v>15579.100000000004</v>
      </c>
      <c r="C11" s="17">
        <v>15799.000000000004</v>
      </c>
      <c r="D11" s="17">
        <v>14961.600000000006</v>
      </c>
      <c r="E11" s="74" t="s">
        <v>171</v>
      </c>
    </row>
    <row r="12" spans="1:16" ht="15" customHeight="1" x14ac:dyDescent="0.25">
      <c r="A12" s="73" t="s">
        <v>181</v>
      </c>
      <c r="B12" s="17">
        <v>2328.1</v>
      </c>
      <c r="C12" s="17">
        <v>2344</v>
      </c>
      <c r="D12" s="17">
        <v>2269.3000000000002</v>
      </c>
      <c r="E12" s="74" t="s">
        <v>172</v>
      </c>
    </row>
    <row r="13" spans="1:16" ht="15" customHeight="1" x14ac:dyDescent="0.25">
      <c r="A13" s="73" t="s">
        <v>182</v>
      </c>
      <c r="B13" s="17">
        <v>7101.5</v>
      </c>
      <c r="C13" s="17">
        <v>7048.5</v>
      </c>
      <c r="D13" s="17">
        <v>6970</v>
      </c>
      <c r="E13" s="74" t="s">
        <v>173</v>
      </c>
    </row>
    <row r="14" spans="1:16" ht="15" customHeight="1" x14ac:dyDescent="0.25">
      <c r="A14" s="73" t="s">
        <v>250</v>
      </c>
      <c r="B14" s="17">
        <v>2367.6999999999998</v>
      </c>
      <c r="C14" s="17">
        <v>2333.5</v>
      </c>
      <c r="D14" s="17">
        <v>2388.3000000000002</v>
      </c>
      <c r="E14" s="74" t="s">
        <v>174</v>
      </c>
    </row>
    <row r="15" spans="1:16" ht="15" customHeight="1" x14ac:dyDescent="0.25">
      <c r="A15" s="73" t="s">
        <v>183</v>
      </c>
      <c r="B15" s="17">
        <v>43210.900000000031</v>
      </c>
      <c r="C15" s="17">
        <v>42260.200000000004</v>
      </c>
      <c r="D15" s="17">
        <v>40176.699999999997</v>
      </c>
      <c r="E15" s="74" t="s">
        <v>175</v>
      </c>
    </row>
    <row r="16" spans="1:16" ht="15" customHeight="1" x14ac:dyDescent="0.25">
      <c r="A16" s="73" t="s">
        <v>165</v>
      </c>
      <c r="B16" s="17">
        <v>55954.899999999958</v>
      </c>
      <c r="C16" s="17">
        <v>56081.4</v>
      </c>
      <c r="D16" s="17">
        <v>54899.9</v>
      </c>
      <c r="E16" s="74" t="s">
        <v>179</v>
      </c>
    </row>
    <row r="17" spans="1:7" ht="15" customHeight="1" x14ac:dyDescent="0.25">
      <c r="A17" s="73" t="s">
        <v>166</v>
      </c>
      <c r="B17" s="17">
        <v>9526.9000000000015</v>
      </c>
      <c r="C17" s="17">
        <v>9790.100000000004</v>
      </c>
      <c r="D17" s="17">
        <v>9363.2999999999975</v>
      </c>
      <c r="E17" s="74" t="s">
        <v>176</v>
      </c>
    </row>
    <row r="18" spans="1:7" ht="15" customHeight="1" x14ac:dyDescent="0.25">
      <c r="A18" s="73" t="s">
        <v>17</v>
      </c>
      <c r="B18" s="17">
        <v>32080.700000000008</v>
      </c>
      <c r="C18" s="17">
        <v>32643</v>
      </c>
      <c r="D18" s="17">
        <v>34070.899999999994</v>
      </c>
      <c r="E18" s="74" t="s">
        <v>18</v>
      </c>
    </row>
    <row r="19" spans="1:7" ht="15" customHeight="1" x14ac:dyDescent="0.25">
      <c r="A19" s="73" t="s">
        <v>143</v>
      </c>
      <c r="B19" s="17">
        <v>41353.89999999998</v>
      </c>
      <c r="C19" s="17">
        <v>42658.800000000017</v>
      </c>
      <c r="D19" s="17">
        <v>41099.200000000012</v>
      </c>
      <c r="E19" s="74" t="s">
        <v>19</v>
      </c>
    </row>
    <row r="20" spans="1:7" ht="15" customHeight="1" x14ac:dyDescent="0.25">
      <c r="A20" s="73" t="s">
        <v>20</v>
      </c>
      <c r="B20" s="17">
        <v>79960.799999999974</v>
      </c>
      <c r="C20" s="17">
        <v>78486.000000000029</v>
      </c>
      <c r="D20" s="17">
        <v>79211.5</v>
      </c>
      <c r="E20" s="74" t="s">
        <v>21</v>
      </c>
    </row>
    <row r="21" spans="1:7" ht="15" customHeight="1" x14ac:dyDescent="0.25">
      <c r="A21" s="73" t="s">
        <v>167</v>
      </c>
      <c r="B21" s="17">
        <v>22072.699999999993</v>
      </c>
      <c r="C21" s="17">
        <v>21497.400000000005</v>
      </c>
      <c r="D21" s="17">
        <v>20411.900000000016</v>
      </c>
      <c r="E21" s="74" t="s">
        <v>177</v>
      </c>
    </row>
    <row r="22" spans="1:7" ht="15" customHeight="1" x14ac:dyDescent="0.25">
      <c r="A22" s="69" t="s">
        <v>168</v>
      </c>
      <c r="B22" s="17">
        <v>15974.2</v>
      </c>
      <c r="C22" s="17">
        <v>16017.700000000003</v>
      </c>
      <c r="D22" s="17">
        <v>16078.3</v>
      </c>
      <c r="E22" s="15" t="s">
        <v>178</v>
      </c>
    </row>
    <row r="23" spans="1:7" ht="15" customHeight="1" x14ac:dyDescent="0.25">
      <c r="A23" s="69" t="s">
        <v>184</v>
      </c>
      <c r="B23" s="17">
        <v>18380.599999999995</v>
      </c>
      <c r="C23" s="17">
        <v>15718.5</v>
      </c>
      <c r="D23" s="17">
        <v>15556.199999999999</v>
      </c>
      <c r="E23" s="15" t="s">
        <v>186</v>
      </c>
    </row>
    <row r="24" spans="1:7" s="99" customFormat="1" ht="15" customHeight="1" x14ac:dyDescent="0.25">
      <c r="A24" s="52" t="s">
        <v>187</v>
      </c>
      <c r="B24" s="103"/>
      <c r="C24" s="103"/>
      <c r="D24" s="103"/>
      <c r="E24" s="52" t="s">
        <v>265</v>
      </c>
    </row>
    <row r="26" spans="1:7" s="103" customFormat="1" ht="15" customHeight="1" x14ac:dyDescent="0.25">
      <c r="A26" s="92" t="s">
        <v>319</v>
      </c>
      <c r="E26" s="92" t="s">
        <v>319</v>
      </c>
      <c r="G26" s="109"/>
    </row>
  </sheetData>
  <hyperlinks>
    <hyperlink ref="F2" location="'Obsah Content'!A1" display="Obsah/Content"/>
    <hyperlink ref="A26" r:id="rId1" location="!/view/sk/VBD_SK_WIN/pm1011rs/v_pm1011rs_00_00_00_sk"/>
    <hyperlink ref="E26" r:id="rId2" location="!/view/sk/VBD_SK_WIN/pm1011rs/v_pm1011rs_00_00_00_e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/>
  </sheetViews>
  <sheetFormatPr defaultColWidth="9.140625" defaultRowHeight="15" customHeight="1" x14ac:dyDescent="0.25"/>
  <cols>
    <col min="1" max="1" width="67.7109375" style="23" customWidth="1"/>
    <col min="2" max="4" width="9.140625" style="23"/>
    <col min="5" max="5" width="71.5703125" style="23" customWidth="1"/>
    <col min="6" max="16384" width="9.140625" style="23"/>
  </cols>
  <sheetData>
    <row r="1" spans="1:16" ht="15" customHeight="1" x14ac:dyDescent="0.25">
      <c r="A1" s="22" t="s">
        <v>335</v>
      </c>
    </row>
    <row r="2" spans="1:16" ht="15" customHeight="1" x14ac:dyDescent="0.25">
      <c r="A2" s="24" t="s">
        <v>336</v>
      </c>
      <c r="F2" s="104" t="s">
        <v>264</v>
      </c>
      <c r="P2" s="104"/>
    </row>
    <row r="3" spans="1:16" ht="15" customHeight="1" x14ac:dyDescent="0.25">
      <c r="A3" s="70"/>
    </row>
    <row r="4" spans="1:16" ht="15" customHeight="1" thickBot="1" x14ac:dyDescent="0.3">
      <c r="A4" s="71" t="s">
        <v>35</v>
      </c>
      <c r="B4" s="65"/>
      <c r="C4" s="65"/>
      <c r="D4" s="65"/>
      <c r="E4" s="66" t="s">
        <v>36</v>
      </c>
      <c r="F4" s="65"/>
    </row>
    <row r="5" spans="1:16" s="30" customFormat="1" ht="30" customHeight="1" thickTop="1" thickBot="1" x14ac:dyDescent="0.3">
      <c r="A5" s="29" t="s">
        <v>15</v>
      </c>
      <c r="B5" s="28">
        <v>2021</v>
      </c>
      <c r="C5" s="28">
        <v>2022</v>
      </c>
      <c r="D5" s="28">
        <v>2023</v>
      </c>
      <c r="E5" s="29" t="s">
        <v>15</v>
      </c>
      <c r="F5" s="39"/>
    </row>
    <row r="6" spans="1:16" ht="15" customHeight="1" thickTop="1" x14ac:dyDescent="0.25">
      <c r="A6" s="67" t="s">
        <v>8</v>
      </c>
      <c r="B6" s="72">
        <v>1428.5857417418258</v>
      </c>
      <c r="C6" s="72">
        <v>1527.6666454887134</v>
      </c>
      <c r="D6" s="72">
        <v>1684.6103922713758</v>
      </c>
      <c r="E6" s="68" t="s">
        <v>9</v>
      </c>
      <c r="F6" s="5"/>
    </row>
    <row r="7" spans="1:16" ht="15" customHeight="1" x14ac:dyDescent="0.25">
      <c r="A7" s="32" t="s">
        <v>270</v>
      </c>
      <c r="B7" s="11">
        <v>1265.4465679355337</v>
      </c>
      <c r="C7" s="11">
        <v>1325.4742595204514</v>
      </c>
      <c r="D7" s="11">
        <v>1523.3000902949923</v>
      </c>
      <c r="E7" s="34" t="s">
        <v>271</v>
      </c>
      <c r="F7" s="5"/>
    </row>
    <row r="8" spans="1:16" ht="15" customHeight="1" x14ac:dyDescent="0.25">
      <c r="A8" s="32" t="s">
        <v>144</v>
      </c>
      <c r="B8" s="11">
        <v>1414.8241984744589</v>
      </c>
      <c r="C8" s="11">
        <v>1513.5239220082938</v>
      </c>
      <c r="D8" s="11">
        <v>1663.3285178185058</v>
      </c>
      <c r="E8" s="34" t="s">
        <v>16</v>
      </c>
      <c r="F8" s="5"/>
    </row>
    <row r="9" spans="1:16" ht="15" customHeight="1" x14ac:dyDescent="0.25">
      <c r="A9" s="73" t="s">
        <v>158</v>
      </c>
      <c r="B9" s="11">
        <v>1178.2670954884682</v>
      </c>
      <c r="C9" s="11">
        <v>1263.2873166592201</v>
      </c>
      <c r="D9" s="11">
        <v>1372.1082490510146</v>
      </c>
      <c r="E9" s="74" t="s">
        <v>169</v>
      </c>
      <c r="F9" s="1"/>
    </row>
    <row r="10" spans="1:16" ht="15" customHeight="1" x14ac:dyDescent="0.25">
      <c r="A10" s="73" t="s">
        <v>159</v>
      </c>
      <c r="B10" s="11">
        <v>895.33670746723703</v>
      </c>
      <c r="C10" s="11">
        <v>970.25558342450051</v>
      </c>
      <c r="D10" s="11">
        <v>1074.0902667148728</v>
      </c>
      <c r="E10" s="74" t="s">
        <v>185</v>
      </c>
      <c r="F10" s="1"/>
    </row>
    <row r="11" spans="1:16" ht="15" customHeight="1" x14ac:dyDescent="0.25">
      <c r="A11" s="73" t="s">
        <v>180</v>
      </c>
      <c r="B11" s="11">
        <v>1232.2320876473393</v>
      </c>
      <c r="C11" s="11">
        <v>1319.8931577947967</v>
      </c>
      <c r="D11" s="11">
        <v>1442.0902677521115</v>
      </c>
      <c r="E11" s="74" t="s">
        <v>171</v>
      </c>
      <c r="F11" s="5"/>
    </row>
    <row r="12" spans="1:16" ht="15" customHeight="1" x14ac:dyDescent="0.25">
      <c r="A12" s="73" t="s">
        <v>181</v>
      </c>
      <c r="B12" s="11">
        <v>2515.1670890425671</v>
      </c>
      <c r="C12" s="11">
        <v>2942.3727957906708</v>
      </c>
      <c r="D12" s="11">
        <v>3146.1550551565092</v>
      </c>
      <c r="E12" s="74" t="s">
        <v>172</v>
      </c>
      <c r="F12" s="5"/>
    </row>
    <row r="13" spans="1:16" ht="15" customHeight="1" x14ac:dyDescent="0.25">
      <c r="A13" s="73" t="s">
        <v>182</v>
      </c>
      <c r="B13" s="11">
        <v>1509.8059916918962</v>
      </c>
      <c r="C13" s="11">
        <v>1716.7988933815705</v>
      </c>
      <c r="D13" s="11">
        <v>1814.4694643711143</v>
      </c>
      <c r="E13" s="74" t="s">
        <v>173</v>
      </c>
      <c r="F13" s="1"/>
    </row>
    <row r="14" spans="1:16" ht="15" customHeight="1" x14ac:dyDescent="0.25">
      <c r="A14" s="73" t="s">
        <v>163</v>
      </c>
      <c r="B14" s="11">
        <v>1370.6536582618858</v>
      </c>
      <c r="C14" s="11">
        <v>1369.3973287622312</v>
      </c>
      <c r="D14" s="11">
        <v>1602.980816201203</v>
      </c>
      <c r="E14" s="74" t="s">
        <v>174</v>
      </c>
      <c r="F14" s="1"/>
    </row>
    <row r="15" spans="1:16" ht="15" customHeight="1" x14ac:dyDescent="0.25">
      <c r="A15" s="73" t="s">
        <v>183</v>
      </c>
      <c r="B15" s="11">
        <v>1405.9276151002014</v>
      </c>
      <c r="C15" s="11">
        <v>1486.5749195854885</v>
      </c>
      <c r="D15" s="11">
        <v>1648.6758639543152</v>
      </c>
      <c r="E15" s="74" t="s">
        <v>175</v>
      </c>
      <c r="F15" s="5"/>
    </row>
    <row r="16" spans="1:16" ht="15" customHeight="1" x14ac:dyDescent="0.25">
      <c r="A16" s="73" t="s">
        <v>165</v>
      </c>
      <c r="B16" s="11">
        <v>1522.7911913582795</v>
      </c>
      <c r="C16" s="11">
        <v>1615.8841478636411</v>
      </c>
      <c r="D16" s="11">
        <v>1704.7927060583595</v>
      </c>
      <c r="E16" s="74" t="s">
        <v>179</v>
      </c>
      <c r="F16" s="1"/>
    </row>
    <row r="17" spans="1:7" ht="15" customHeight="1" x14ac:dyDescent="0.25">
      <c r="A17" s="73" t="s">
        <v>166</v>
      </c>
      <c r="B17" s="11">
        <v>1408.442979003313</v>
      </c>
      <c r="C17" s="11">
        <v>1520.5356005897108</v>
      </c>
      <c r="D17" s="11">
        <v>1712.8180324600662</v>
      </c>
      <c r="E17" s="74" t="s">
        <v>176</v>
      </c>
      <c r="F17" s="1"/>
    </row>
    <row r="18" spans="1:7" ht="15" customHeight="1" x14ac:dyDescent="0.25">
      <c r="A18" s="73" t="s">
        <v>17</v>
      </c>
      <c r="B18" s="11">
        <v>1310.8870728090926</v>
      </c>
      <c r="C18" s="11">
        <v>1408.188680064128</v>
      </c>
      <c r="D18" s="11">
        <v>1530.2202759539668</v>
      </c>
      <c r="E18" s="74" t="s">
        <v>18</v>
      </c>
      <c r="F18" s="5"/>
    </row>
    <row r="19" spans="1:7" ht="15" customHeight="1" x14ac:dyDescent="0.25">
      <c r="A19" s="73" t="s">
        <v>143</v>
      </c>
      <c r="B19" s="11">
        <v>1496.1423791548889</v>
      </c>
      <c r="C19" s="11">
        <v>1577.7888286434054</v>
      </c>
      <c r="D19" s="11">
        <v>1712.0354978523503</v>
      </c>
      <c r="E19" s="74" t="s">
        <v>19</v>
      </c>
    </row>
    <row r="20" spans="1:7" ht="15" customHeight="1" x14ac:dyDescent="0.25">
      <c r="A20" s="73" t="s">
        <v>20</v>
      </c>
      <c r="B20" s="11">
        <v>1571.5224178597518</v>
      </c>
      <c r="C20" s="11">
        <v>1682.1342341309273</v>
      </c>
      <c r="D20" s="11">
        <v>1908.1875969187977</v>
      </c>
      <c r="E20" s="74" t="s">
        <v>21</v>
      </c>
    </row>
    <row r="21" spans="1:7" ht="15" customHeight="1" x14ac:dyDescent="0.25">
      <c r="A21" s="73" t="s">
        <v>167</v>
      </c>
      <c r="B21" s="11">
        <v>1351.3821900658586</v>
      </c>
      <c r="C21" s="11">
        <v>1484.2911778478635</v>
      </c>
      <c r="D21" s="11">
        <v>1654.7754781932747</v>
      </c>
      <c r="E21" s="74" t="s">
        <v>177</v>
      </c>
    </row>
    <row r="22" spans="1:7" ht="15" customHeight="1" x14ac:dyDescent="0.25">
      <c r="A22" s="69" t="s">
        <v>168</v>
      </c>
      <c r="B22" s="11">
        <v>2030.5669141490653</v>
      </c>
      <c r="C22" s="11">
        <v>2112.9895938035211</v>
      </c>
      <c r="D22" s="11">
        <v>2405.2943045388297</v>
      </c>
      <c r="E22" s="15" t="s">
        <v>178</v>
      </c>
    </row>
    <row r="23" spans="1:7" ht="15" customHeight="1" x14ac:dyDescent="0.25">
      <c r="A23" s="69" t="s">
        <v>184</v>
      </c>
      <c r="B23" s="11">
        <v>1215.5107196355582</v>
      </c>
      <c r="C23" s="11">
        <v>1308.7200803723849</v>
      </c>
      <c r="D23" s="11">
        <v>1466.9468282742573</v>
      </c>
      <c r="E23" s="15" t="s">
        <v>186</v>
      </c>
    </row>
    <row r="24" spans="1:7" s="99" customFormat="1" ht="15" customHeight="1" x14ac:dyDescent="0.25">
      <c r="A24" s="52" t="s">
        <v>187</v>
      </c>
      <c r="B24" s="103"/>
      <c r="C24" s="103"/>
      <c r="D24" s="103"/>
      <c r="E24" s="52" t="s">
        <v>265</v>
      </c>
    </row>
    <row r="25" spans="1:7" s="103" customFormat="1" ht="15" customHeight="1" x14ac:dyDescent="0.25">
      <c r="A25" s="53"/>
      <c r="B25" s="111"/>
      <c r="C25" s="111"/>
      <c r="D25" s="112"/>
      <c r="E25" s="36"/>
    </row>
    <row r="26" spans="1:7" s="103" customFormat="1" ht="15" customHeight="1" x14ac:dyDescent="0.25">
      <c r="A26" s="92" t="s">
        <v>319</v>
      </c>
      <c r="E26" s="92" t="s">
        <v>319</v>
      </c>
      <c r="G26" s="109"/>
    </row>
  </sheetData>
  <hyperlinks>
    <hyperlink ref="F2" location="'Obsah Content'!A1" display="Obsah/Content"/>
    <hyperlink ref="A26" r:id="rId1" location="!/view/sk/VBD_SK_WIN/pm1011rs/v_pm1011rs_00_00_00_sk"/>
    <hyperlink ref="E26" r:id="rId2" location="!/view/sk/VBD_SK_WIN/pm1011rs/v_pm1011rs_00_00_00_en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Normal="100" workbookViewId="0"/>
  </sheetViews>
  <sheetFormatPr defaultColWidth="9.140625" defaultRowHeight="15" customHeight="1" x14ac:dyDescent="0.25"/>
  <cols>
    <col min="1" max="1" width="39" style="23" customWidth="1"/>
    <col min="2" max="4" width="9.140625" style="23" customWidth="1"/>
    <col min="5" max="5" width="44.42578125" style="23" customWidth="1"/>
    <col min="6" max="16384" width="9.140625" style="23"/>
  </cols>
  <sheetData>
    <row r="1" spans="1:16" ht="15" customHeight="1" x14ac:dyDescent="0.25">
      <c r="A1" s="22" t="s">
        <v>337</v>
      </c>
    </row>
    <row r="2" spans="1:16" ht="15" customHeight="1" x14ac:dyDescent="0.25">
      <c r="A2" s="24" t="s">
        <v>338</v>
      </c>
      <c r="G2" s="104" t="s">
        <v>264</v>
      </c>
      <c r="P2" s="104"/>
    </row>
    <row r="3" spans="1:16" ht="15" customHeight="1" x14ac:dyDescent="0.25">
      <c r="A3" s="64"/>
    </row>
    <row r="4" spans="1:16" ht="15" customHeight="1" thickBot="1" x14ac:dyDescent="0.3">
      <c r="A4" s="95" t="s">
        <v>261</v>
      </c>
      <c r="B4" s="65"/>
      <c r="C4" s="65"/>
      <c r="D4" s="65"/>
      <c r="E4" s="66" t="s">
        <v>28</v>
      </c>
    </row>
    <row r="5" spans="1:16" ht="30" customHeight="1" thickTop="1" thickBot="1" x14ac:dyDescent="0.3">
      <c r="A5" s="29" t="s">
        <v>22</v>
      </c>
      <c r="B5" s="28">
        <v>2021</v>
      </c>
      <c r="C5" s="28">
        <v>2022</v>
      </c>
      <c r="D5" s="28">
        <v>2023</v>
      </c>
      <c r="E5" s="29" t="s">
        <v>37</v>
      </c>
    </row>
    <row r="6" spans="1:16" ht="15" customHeight="1" thickTop="1" x14ac:dyDescent="0.25">
      <c r="A6" s="67" t="s">
        <v>8</v>
      </c>
      <c r="B6" s="55">
        <v>95132.705103</v>
      </c>
      <c r="C6" s="55">
        <v>120462.10325099999</v>
      </c>
      <c r="D6" s="55">
        <v>124574.80708100001</v>
      </c>
      <c r="E6" s="68" t="s">
        <v>9</v>
      </c>
    </row>
    <row r="7" spans="1:16" ht="15" customHeight="1" x14ac:dyDescent="0.25">
      <c r="A7" s="32" t="s">
        <v>38</v>
      </c>
      <c r="B7" s="33"/>
      <c r="C7" s="33"/>
      <c r="D7" s="33"/>
      <c r="E7" s="34" t="s">
        <v>39</v>
      </c>
    </row>
    <row r="8" spans="1:16" ht="15" customHeight="1" x14ac:dyDescent="0.25">
      <c r="A8" s="69" t="s">
        <v>188</v>
      </c>
      <c r="B8" s="17">
        <v>44287.800533000001</v>
      </c>
      <c r="C8" s="17">
        <v>62419.674696000002</v>
      </c>
      <c r="D8" s="17">
        <v>60967.470825999997</v>
      </c>
      <c r="E8" s="34" t="s">
        <v>189</v>
      </c>
    </row>
    <row r="9" spans="1:16" ht="15" customHeight="1" x14ac:dyDescent="0.25">
      <c r="A9" s="32" t="s">
        <v>190</v>
      </c>
      <c r="B9" s="17">
        <v>19173.981903</v>
      </c>
      <c r="C9" s="17">
        <v>31308.488847000001</v>
      </c>
      <c r="D9" s="17">
        <v>32015.190191000002</v>
      </c>
      <c r="E9" s="44" t="s">
        <v>23</v>
      </c>
    </row>
    <row r="10" spans="1:16" ht="15" customHeight="1" x14ac:dyDescent="0.25">
      <c r="A10" s="32" t="s">
        <v>191</v>
      </c>
      <c r="B10" s="17">
        <v>25113.818630000002</v>
      </c>
      <c r="C10" s="17">
        <v>31111.185849000001</v>
      </c>
      <c r="D10" s="17">
        <v>28952.280634999999</v>
      </c>
      <c r="E10" s="34" t="s">
        <v>192</v>
      </c>
    </row>
    <row r="11" spans="1:16" ht="15" customHeight="1" x14ac:dyDescent="0.25">
      <c r="A11" s="32" t="s">
        <v>40</v>
      </c>
      <c r="B11" s="33">
        <v>40756.282377000003</v>
      </c>
      <c r="C11" s="33">
        <v>46497.760841000003</v>
      </c>
      <c r="D11" s="33">
        <v>52107.937006</v>
      </c>
      <c r="E11" s="34" t="s">
        <v>41</v>
      </c>
    </row>
    <row r="12" spans="1:16" ht="15" customHeight="1" x14ac:dyDescent="0.25">
      <c r="A12" s="32" t="s">
        <v>193</v>
      </c>
      <c r="B12" s="17">
        <v>10088.622192999999</v>
      </c>
      <c r="C12" s="17">
        <v>11544.667713999999</v>
      </c>
      <c r="D12" s="17">
        <v>11499.399249</v>
      </c>
      <c r="E12" s="34" t="s">
        <v>194</v>
      </c>
    </row>
    <row r="13" spans="1:16" ht="15" customHeight="1" x14ac:dyDescent="0.25">
      <c r="A13" s="32" t="s">
        <v>42</v>
      </c>
      <c r="B13" s="33">
        <v>4174.7416320000002</v>
      </c>
      <c r="C13" s="33">
        <v>4234.7761710000004</v>
      </c>
      <c r="D13" s="33">
        <v>3595.0228099999999</v>
      </c>
      <c r="E13" s="34" t="s">
        <v>25</v>
      </c>
    </row>
    <row r="14" spans="1:16" ht="15" customHeight="1" x14ac:dyDescent="0.25">
      <c r="A14" s="32" t="s">
        <v>26</v>
      </c>
      <c r="B14" s="17">
        <v>5913.8805609999999</v>
      </c>
      <c r="C14" s="17">
        <v>7309.8915429999997</v>
      </c>
      <c r="D14" s="17">
        <v>7904.3764389999997</v>
      </c>
      <c r="E14" s="44" t="s">
        <v>27</v>
      </c>
    </row>
    <row r="15" spans="1:16" s="103" customFormat="1" ht="15" customHeight="1" x14ac:dyDescent="0.25">
      <c r="A15" s="53"/>
      <c r="B15" s="111"/>
      <c r="C15" s="111"/>
      <c r="D15" s="112"/>
      <c r="E15" s="36"/>
    </row>
  </sheetData>
  <hyperlinks>
    <hyperlink ref="G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Normal="100" workbookViewId="0"/>
  </sheetViews>
  <sheetFormatPr defaultColWidth="9.140625" defaultRowHeight="15" customHeight="1" x14ac:dyDescent="0.25"/>
  <cols>
    <col min="1" max="1" width="39.85546875" style="23" customWidth="1"/>
    <col min="2" max="10" width="9.140625" style="23" customWidth="1"/>
    <col min="11" max="11" width="45.85546875" style="23" customWidth="1"/>
    <col min="12" max="16384" width="9.140625" style="23"/>
  </cols>
  <sheetData>
    <row r="1" spans="1:12" ht="15" customHeight="1" x14ac:dyDescent="0.25">
      <c r="A1" s="22" t="s">
        <v>339</v>
      </c>
    </row>
    <row r="2" spans="1:12" ht="15" customHeight="1" x14ac:dyDescent="0.25">
      <c r="A2" s="24" t="s">
        <v>340</v>
      </c>
      <c r="L2" s="104" t="s">
        <v>264</v>
      </c>
    </row>
    <row r="4" spans="1:12" ht="15" customHeight="1" thickBot="1" x14ac:dyDescent="0.3"/>
    <row r="5" spans="1:12" ht="15" customHeight="1" thickTop="1" x14ac:dyDescent="0.25">
      <c r="A5" s="155" t="s">
        <v>146</v>
      </c>
      <c r="B5" s="128" t="s">
        <v>152</v>
      </c>
      <c r="C5" s="129"/>
      <c r="D5" s="130"/>
      <c r="E5" s="140" t="s">
        <v>195</v>
      </c>
      <c r="F5" s="141"/>
      <c r="G5" s="142"/>
      <c r="H5" s="140" t="s">
        <v>200</v>
      </c>
      <c r="I5" s="141"/>
      <c r="J5" s="142"/>
      <c r="K5" s="152" t="s">
        <v>147</v>
      </c>
      <c r="L5" s="1"/>
    </row>
    <row r="6" spans="1:12" ht="15" customHeight="1" x14ac:dyDescent="0.25">
      <c r="A6" s="156"/>
      <c r="B6" s="131" t="s">
        <v>263</v>
      </c>
      <c r="C6" s="132"/>
      <c r="D6" s="133"/>
      <c r="E6" s="143" t="s">
        <v>196</v>
      </c>
      <c r="F6" s="144"/>
      <c r="G6" s="145"/>
      <c r="H6" s="143" t="s">
        <v>201</v>
      </c>
      <c r="I6" s="144"/>
      <c r="J6" s="145"/>
      <c r="K6" s="153"/>
      <c r="L6" s="1"/>
    </row>
    <row r="7" spans="1:12" ht="15" customHeight="1" x14ac:dyDescent="0.25">
      <c r="A7" s="156"/>
      <c r="B7" s="134" t="s">
        <v>6</v>
      </c>
      <c r="C7" s="135"/>
      <c r="D7" s="136"/>
      <c r="E7" s="143" t="s">
        <v>43</v>
      </c>
      <c r="F7" s="144"/>
      <c r="G7" s="145"/>
      <c r="H7" s="143" t="s">
        <v>198</v>
      </c>
      <c r="I7" s="144"/>
      <c r="J7" s="145"/>
      <c r="K7" s="153"/>
      <c r="L7" s="1"/>
    </row>
    <row r="8" spans="1:12" ht="15" customHeight="1" thickBot="1" x14ac:dyDescent="0.3">
      <c r="A8" s="156"/>
      <c r="B8" s="137" t="s">
        <v>260</v>
      </c>
      <c r="C8" s="138"/>
      <c r="D8" s="139"/>
      <c r="E8" s="146" t="s">
        <v>197</v>
      </c>
      <c r="F8" s="147"/>
      <c r="G8" s="148"/>
      <c r="H8" s="146" t="s">
        <v>199</v>
      </c>
      <c r="I8" s="147"/>
      <c r="J8" s="148"/>
      <c r="K8" s="153"/>
      <c r="L8" s="1"/>
    </row>
    <row r="9" spans="1:12" ht="15" customHeight="1" thickBot="1" x14ac:dyDescent="0.3">
      <c r="A9" s="157"/>
      <c r="B9" s="3">
        <v>2021</v>
      </c>
      <c r="C9" s="3">
        <v>2022</v>
      </c>
      <c r="D9" s="3">
        <v>2023</v>
      </c>
      <c r="E9" s="3">
        <v>2021</v>
      </c>
      <c r="F9" s="3">
        <v>2022</v>
      </c>
      <c r="G9" s="3">
        <v>2023</v>
      </c>
      <c r="H9" s="3">
        <v>2021</v>
      </c>
      <c r="I9" s="3">
        <v>2022</v>
      </c>
      <c r="J9" s="3">
        <v>2023</v>
      </c>
      <c r="K9" s="154"/>
      <c r="L9" s="5"/>
    </row>
    <row r="10" spans="1:12" ht="15" customHeight="1" thickTop="1" x14ac:dyDescent="0.25">
      <c r="A10" s="18" t="s">
        <v>8</v>
      </c>
      <c r="B10" s="56">
        <v>95892.413113999995</v>
      </c>
      <c r="C10" s="56">
        <v>121378.424755</v>
      </c>
      <c r="D10" s="56">
        <v>125458.736813</v>
      </c>
      <c r="E10" s="57">
        <v>400084.40000000008</v>
      </c>
      <c r="F10" s="57">
        <v>396638.89999999991</v>
      </c>
      <c r="G10" s="57">
        <v>391255.49999999994</v>
      </c>
      <c r="H10" s="105">
        <v>19973.3716839913</v>
      </c>
      <c r="I10" s="105">
        <v>25501.454167968233</v>
      </c>
      <c r="J10" s="106">
        <v>26721.400042725709</v>
      </c>
      <c r="K10" s="59" t="s">
        <v>9</v>
      </c>
      <c r="L10" s="60"/>
    </row>
    <row r="11" spans="1:12" ht="15" customHeight="1" x14ac:dyDescent="0.25">
      <c r="A11" s="32" t="s">
        <v>38</v>
      </c>
      <c r="B11" s="17"/>
      <c r="C11" s="17"/>
      <c r="D11" s="17"/>
      <c r="E11" s="61"/>
      <c r="F11" s="61"/>
      <c r="G11" s="61"/>
      <c r="H11" s="107"/>
      <c r="I11" s="107"/>
      <c r="J11" s="108"/>
      <c r="K11" s="34" t="s">
        <v>44</v>
      </c>
      <c r="L11" s="5"/>
    </row>
    <row r="12" spans="1:12" ht="15" customHeight="1" x14ac:dyDescent="0.25">
      <c r="A12" s="21" t="s">
        <v>45</v>
      </c>
      <c r="B12" s="17">
        <v>9239.1137180000005</v>
      </c>
      <c r="C12" s="17">
        <v>16112.151105000001</v>
      </c>
      <c r="D12" s="17">
        <v>17473.111145999999</v>
      </c>
      <c r="E12" s="61">
        <v>20640.599999999995</v>
      </c>
      <c r="F12" s="61">
        <v>17871.5</v>
      </c>
      <c r="G12" s="61">
        <v>17825.300000000003</v>
      </c>
      <c r="H12" s="107">
        <v>37301.538868379161</v>
      </c>
      <c r="I12" s="107">
        <v>75129.634264051696</v>
      </c>
      <c r="J12" s="108">
        <v>81686.84933773904</v>
      </c>
      <c r="K12" s="5" t="s">
        <v>46</v>
      </c>
      <c r="L12" s="5"/>
    </row>
    <row r="13" spans="1:12" ht="15" customHeight="1" x14ac:dyDescent="0.25">
      <c r="A13" s="21" t="s">
        <v>47</v>
      </c>
      <c r="B13" s="17">
        <v>86653.299396000002</v>
      </c>
      <c r="C13" s="17">
        <v>105266.27365</v>
      </c>
      <c r="D13" s="17">
        <v>107985.625667</v>
      </c>
      <c r="E13" s="61">
        <v>379443.8000000001</v>
      </c>
      <c r="F13" s="61">
        <v>378767.39999999991</v>
      </c>
      <c r="G13" s="61">
        <v>373430.19999999995</v>
      </c>
      <c r="H13" s="107">
        <v>19030.771574077629</v>
      </c>
      <c r="I13" s="107">
        <v>23159.832316174346</v>
      </c>
      <c r="J13" s="108">
        <v>24097.681812870698</v>
      </c>
      <c r="K13" s="5" t="s">
        <v>48</v>
      </c>
      <c r="L13" s="5"/>
    </row>
    <row r="14" spans="1:12" s="103" customFormat="1" ht="15" customHeight="1" x14ac:dyDescent="0.25">
      <c r="A14" s="53"/>
      <c r="B14" s="111"/>
      <c r="C14" s="111"/>
      <c r="D14" s="112"/>
      <c r="K14" s="36"/>
    </row>
  </sheetData>
  <mergeCells count="14">
    <mergeCell ref="K5:K9"/>
    <mergeCell ref="A5:A9"/>
    <mergeCell ref="B5:D5"/>
    <mergeCell ref="B6:D6"/>
    <mergeCell ref="B7:D7"/>
    <mergeCell ref="B8:D8"/>
    <mergeCell ref="E5:G5"/>
    <mergeCell ref="E6:G6"/>
    <mergeCell ref="E7:G7"/>
    <mergeCell ref="E8:G8"/>
    <mergeCell ref="H5:J5"/>
    <mergeCell ref="H6:J6"/>
    <mergeCell ref="H7:J7"/>
    <mergeCell ref="H8:J8"/>
  </mergeCells>
  <hyperlinks>
    <hyperlink ref="L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zoomScaleNormal="100" workbookViewId="0"/>
  </sheetViews>
  <sheetFormatPr defaultColWidth="9.140625" defaultRowHeight="15" customHeight="1" x14ac:dyDescent="0.25"/>
  <cols>
    <col min="1" max="1" width="77.140625" style="23" customWidth="1"/>
    <col min="2" max="4" width="10.7109375" style="23" customWidth="1"/>
    <col min="5" max="6" width="12.140625" style="23" bestFit="1" customWidth="1"/>
    <col min="7" max="7" width="68" style="23" customWidth="1"/>
    <col min="8" max="16384" width="9.140625" style="23"/>
  </cols>
  <sheetData>
    <row r="1" spans="1:18" ht="15" customHeight="1" x14ac:dyDescent="0.25">
      <c r="A1" s="22" t="s">
        <v>148</v>
      </c>
      <c r="B1" s="22"/>
    </row>
    <row r="2" spans="1:18" ht="15" customHeight="1" x14ac:dyDescent="0.25">
      <c r="A2" s="24" t="s">
        <v>49</v>
      </c>
      <c r="H2" s="104" t="s">
        <v>264</v>
      </c>
      <c r="R2" s="104" t="s">
        <v>264</v>
      </c>
    </row>
    <row r="3" spans="1:18" ht="15" customHeight="1" thickBot="1" x14ac:dyDescent="0.3">
      <c r="A3" s="38"/>
    </row>
    <row r="4" spans="1:18" s="30" customFormat="1" ht="30" customHeight="1" thickTop="1" thickBot="1" x14ac:dyDescent="0.3">
      <c r="A4" s="26" t="s">
        <v>50</v>
      </c>
      <c r="B4" s="27">
        <v>2019</v>
      </c>
      <c r="C4" s="27">
        <v>2020</v>
      </c>
      <c r="D4" s="27">
        <v>2021</v>
      </c>
      <c r="E4" s="27">
        <v>2022</v>
      </c>
      <c r="F4" s="27">
        <v>2023</v>
      </c>
      <c r="G4" s="29" t="s">
        <v>51</v>
      </c>
    </row>
    <row r="5" spans="1:18" ht="15" customHeight="1" thickTop="1" x14ac:dyDescent="0.25">
      <c r="A5" s="32" t="s">
        <v>52</v>
      </c>
      <c r="B5" s="33">
        <v>5041081</v>
      </c>
      <c r="C5" s="33">
        <v>4980743</v>
      </c>
      <c r="D5" s="33">
        <v>4882255</v>
      </c>
      <c r="E5" s="33">
        <v>4811869</v>
      </c>
      <c r="F5" s="33">
        <v>4446300</v>
      </c>
      <c r="G5" s="34" t="s">
        <v>53</v>
      </c>
    </row>
    <row r="6" spans="1:18" ht="15" customHeight="1" x14ac:dyDescent="0.25">
      <c r="A6" s="32" t="s">
        <v>54</v>
      </c>
      <c r="B6" s="33">
        <v>895863</v>
      </c>
      <c r="C6" s="33">
        <v>932985</v>
      </c>
      <c r="D6" s="33">
        <v>1199848</v>
      </c>
      <c r="E6" s="33">
        <v>1197287</v>
      </c>
      <c r="F6" s="33">
        <v>915434</v>
      </c>
      <c r="G6" s="34" t="s">
        <v>55</v>
      </c>
    </row>
    <row r="7" spans="1:18" ht="15" customHeight="1" x14ac:dyDescent="0.25">
      <c r="A7" s="32" t="s">
        <v>56</v>
      </c>
      <c r="B7" s="33">
        <v>8098245</v>
      </c>
      <c r="C7" s="33">
        <v>7269363</v>
      </c>
      <c r="D7" s="33">
        <v>8665409</v>
      </c>
      <c r="E7" s="33">
        <v>8517145</v>
      </c>
      <c r="F7" s="33">
        <v>7175175</v>
      </c>
      <c r="G7" s="34" t="s">
        <v>57</v>
      </c>
    </row>
    <row r="8" spans="1:18" ht="15" customHeight="1" x14ac:dyDescent="0.25">
      <c r="A8" s="32" t="s">
        <v>58</v>
      </c>
      <c r="B8" s="33">
        <v>9672</v>
      </c>
      <c r="C8" s="33">
        <v>8390</v>
      </c>
      <c r="D8" s="33">
        <v>5112</v>
      </c>
      <c r="E8" s="33">
        <v>5151</v>
      </c>
      <c r="F8" s="33">
        <v>5116</v>
      </c>
      <c r="G8" s="34" t="s">
        <v>59</v>
      </c>
    </row>
    <row r="9" spans="1:18" ht="15" customHeight="1" x14ac:dyDescent="0.25">
      <c r="A9" s="32" t="s">
        <v>60</v>
      </c>
      <c r="B9" s="33">
        <v>134524</v>
      </c>
      <c r="C9" s="33">
        <v>73431</v>
      </c>
      <c r="D9" s="33">
        <v>67890</v>
      </c>
      <c r="E9" s="33" t="s">
        <v>87</v>
      </c>
      <c r="F9" s="33" t="s">
        <v>87</v>
      </c>
      <c r="G9" s="34" t="s">
        <v>61</v>
      </c>
    </row>
    <row r="10" spans="1:18" ht="15" customHeight="1" thickBot="1" x14ac:dyDescent="0.3">
      <c r="A10" s="40" t="s">
        <v>62</v>
      </c>
      <c r="B10" s="41">
        <v>670766</v>
      </c>
      <c r="C10" s="42">
        <v>608557</v>
      </c>
      <c r="D10" s="43">
        <v>629887</v>
      </c>
      <c r="E10" s="41">
        <v>545047</v>
      </c>
      <c r="F10" s="41">
        <v>467018</v>
      </c>
      <c r="G10" s="40" t="s">
        <v>63</v>
      </c>
    </row>
    <row r="11" spans="1:18" ht="15" customHeight="1" x14ac:dyDescent="0.25">
      <c r="A11" s="32" t="s">
        <v>64</v>
      </c>
      <c r="B11" s="33">
        <v>4425</v>
      </c>
      <c r="C11" s="33">
        <v>5511</v>
      </c>
      <c r="D11" s="33">
        <v>5253</v>
      </c>
      <c r="E11" s="33">
        <v>4895</v>
      </c>
      <c r="F11" s="33">
        <v>5220</v>
      </c>
      <c r="G11" s="34" t="s">
        <v>65</v>
      </c>
    </row>
    <row r="12" spans="1:18" ht="15" customHeight="1" x14ac:dyDescent="0.25">
      <c r="A12" s="32" t="s">
        <v>66</v>
      </c>
      <c r="B12" s="33">
        <v>85441</v>
      </c>
      <c r="C12" s="33">
        <v>84883</v>
      </c>
      <c r="D12" s="33">
        <v>94809</v>
      </c>
      <c r="E12" s="33">
        <v>94567</v>
      </c>
      <c r="F12" s="33">
        <v>89088</v>
      </c>
      <c r="G12" s="34" t="s">
        <v>67</v>
      </c>
    </row>
    <row r="13" spans="1:18" ht="15" customHeight="1" x14ac:dyDescent="0.25">
      <c r="A13" s="32" t="s">
        <v>202</v>
      </c>
      <c r="B13" s="17">
        <v>102345</v>
      </c>
      <c r="C13" s="17">
        <v>72334</v>
      </c>
      <c r="D13" s="17">
        <v>73374</v>
      </c>
      <c r="E13" s="33">
        <v>80720</v>
      </c>
      <c r="F13" s="33">
        <v>126559</v>
      </c>
      <c r="G13" s="44" t="s">
        <v>68</v>
      </c>
    </row>
    <row r="14" spans="1:18" ht="15" customHeight="1" x14ac:dyDescent="0.25">
      <c r="A14" s="32" t="s">
        <v>69</v>
      </c>
      <c r="B14" s="33">
        <v>99096</v>
      </c>
      <c r="C14" s="33">
        <v>104667</v>
      </c>
      <c r="D14" s="33">
        <v>99914</v>
      </c>
      <c r="E14" s="33">
        <v>85033</v>
      </c>
      <c r="F14" s="33">
        <v>100662</v>
      </c>
      <c r="G14" s="34" t="s">
        <v>70</v>
      </c>
    </row>
    <row r="15" spans="1:18" ht="15" customHeight="1" x14ac:dyDescent="0.25">
      <c r="A15" s="32" t="s">
        <v>71</v>
      </c>
      <c r="B15" s="33">
        <v>263233</v>
      </c>
      <c r="C15" s="33">
        <v>283469</v>
      </c>
      <c r="D15" s="33">
        <v>252508</v>
      </c>
      <c r="E15" s="33">
        <v>267167</v>
      </c>
      <c r="F15" s="33">
        <v>274427</v>
      </c>
      <c r="G15" s="34" t="s">
        <v>72</v>
      </c>
    </row>
    <row r="16" spans="1:18" ht="15" customHeight="1" x14ac:dyDescent="0.25">
      <c r="A16" s="32" t="s">
        <v>73</v>
      </c>
      <c r="B16" s="33">
        <v>8173</v>
      </c>
      <c r="C16" s="33">
        <v>9231</v>
      </c>
      <c r="D16" s="33">
        <v>9187</v>
      </c>
      <c r="E16" s="33">
        <v>8275</v>
      </c>
      <c r="F16" s="33">
        <v>7126</v>
      </c>
      <c r="G16" s="34" t="s">
        <v>74</v>
      </c>
    </row>
    <row r="17" spans="1:7" ht="15" customHeight="1" x14ac:dyDescent="0.25">
      <c r="A17" s="32" t="s">
        <v>75</v>
      </c>
      <c r="B17" s="33">
        <v>53358</v>
      </c>
      <c r="C17" s="33">
        <v>55935</v>
      </c>
      <c r="D17" s="33">
        <v>55337</v>
      </c>
      <c r="E17" s="33">
        <v>56965</v>
      </c>
      <c r="F17" s="33">
        <v>54963</v>
      </c>
      <c r="G17" s="34" t="s">
        <v>76</v>
      </c>
    </row>
    <row r="18" spans="1:7" ht="15" customHeight="1" x14ac:dyDescent="0.25">
      <c r="A18" s="32" t="s">
        <v>77</v>
      </c>
      <c r="B18" s="33">
        <v>69905</v>
      </c>
      <c r="C18" s="33">
        <v>66315</v>
      </c>
      <c r="D18" s="33">
        <v>64001</v>
      </c>
      <c r="E18" s="33">
        <v>50716</v>
      </c>
      <c r="F18" s="33">
        <v>60605</v>
      </c>
      <c r="G18" s="34" t="s">
        <v>78</v>
      </c>
    </row>
    <row r="19" spans="1:7" ht="15" customHeight="1" x14ac:dyDescent="0.25">
      <c r="A19" s="32" t="s">
        <v>79</v>
      </c>
      <c r="B19" s="33">
        <v>313668</v>
      </c>
      <c r="C19" s="33">
        <v>306888</v>
      </c>
      <c r="D19" s="33">
        <v>307434</v>
      </c>
      <c r="E19" s="33">
        <v>308137</v>
      </c>
      <c r="F19" s="33">
        <v>270703</v>
      </c>
      <c r="G19" s="34" t="s">
        <v>80</v>
      </c>
    </row>
    <row r="20" spans="1:7" ht="15" customHeight="1" x14ac:dyDescent="0.25">
      <c r="A20" s="32" t="s">
        <v>204</v>
      </c>
      <c r="B20" s="17">
        <v>5519</v>
      </c>
      <c r="C20" s="17">
        <v>5649</v>
      </c>
      <c r="D20" s="17">
        <v>21660</v>
      </c>
      <c r="E20" s="33">
        <v>16813</v>
      </c>
      <c r="F20" s="33">
        <v>18397</v>
      </c>
      <c r="G20" s="34" t="s">
        <v>205</v>
      </c>
    </row>
    <row r="21" spans="1:7" ht="15" customHeight="1" x14ac:dyDescent="0.25">
      <c r="A21" s="32" t="s">
        <v>81</v>
      </c>
      <c r="B21" s="33">
        <v>84975</v>
      </c>
      <c r="C21" s="33">
        <v>86052</v>
      </c>
      <c r="D21" s="33">
        <v>83498</v>
      </c>
      <c r="E21" s="33">
        <v>85567</v>
      </c>
      <c r="F21" s="33">
        <v>93513</v>
      </c>
      <c r="G21" s="34" t="s">
        <v>82</v>
      </c>
    </row>
    <row r="22" spans="1:7" ht="15" customHeight="1" x14ac:dyDescent="0.25">
      <c r="A22" s="32" t="s">
        <v>83</v>
      </c>
      <c r="B22" s="33">
        <v>29368</v>
      </c>
      <c r="C22" s="33">
        <v>26539</v>
      </c>
      <c r="D22" s="33">
        <v>32364</v>
      </c>
      <c r="E22" s="33">
        <v>33192</v>
      </c>
      <c r="F22" s="33">
        <v>36433</v>
      </c>
      <c r="G22" s="34" t="s">
        <v>84</v>
      </c>
    </row>
    <row r="23" spans="1:7" ht="15" customHeight="1" x14ac:dyDescent="0.25">
      <c r="A23" s="32" t="s">
        <v>85</v>
      </c>
      <c r="B23" s="33">
        <v>13085</v>
      </c>
      <c r="C23" s="33">
        <v>14220</v>
      </c>
      <c r="D23" s="33">
        <v>13280</v>
      </c>
      <c r="E23" s="33">
        <v>13565</v>
      </c>
      <c r="F23" s="33">
        <v>11932</v>
      </c>
      <c r="G23" s="34" t="s">
        <v>86</v>
      </c>
    </row>
    <row r="24" spans="1:7" ht="15" customHeight="1" x14ac:dyDescent="0.25">
      <c r="A24" s="32" t="s">
        <v>206</v>
      </c>
      <c r="B24" s="17">
        <v>3509</v>
      </c>
      <c r="C24" s="17">
        <v>3615</v>
      </c>
      <c r="D24" s="17">
        <v>4192</v>
      </c>
      <c r="E24" s="17">
        <v>4484</v>
      </c>
      <c r="F24" s="17">
        <v>3869</v>
      </c>
      <c r="G24" s="34" t="s">
        <v>207</v>
      </c>
    </row>
    <row r="25" spans="1:7" ht="15" customHeight="1" x14ac:dyDescent="0.25">
      <c r="A25" s="32" t="s">
        <v>208</v>
      </c>
      <c r="B25" s="17" t="s">
        <v>87</v>
      </c>
      <c r="C25" s="17">
        <v>32193</v>
      </c>
      <c r="D25" s="17">
        <v>32735</v>
      </c>
      <c r="E25" s="33">
        <v>39030</v>
      </c>
      <c r="F25" s="33">
        <v>41628</v>
      </c>
      <c r="G25" s="34" t="s">
        <v>209</v>
      </c>
    </row>
    <row r="26" spans="1:7" ht="15" customHeight="1" x14ac:dyDescent="0.25">
      <c r="A26" s="32" t="s">
        <v>88</v>
      </c>
      <c r="B26" s="17">
        <v>934</v>
      </c>
      <c r="C26" s="17">
        <v>941</v>
      </c>
      <c r="D26" s="17">
        <v>893</v>
      </c>
      <c r="E26" s="33">
        <v>845</v>
      </c>
      <c r="F26" s="33">
        <v>816</v>
      </c>
      <c r="G26" s="34" t="s">
        <v>203</v>
      </c>
    </row>
    <row r="27" spans="1:7" ht="15" customHeight="1" x14ac:dyDescent="0.25">
      <c r="A27" s="32" t="s">
        <v>89</v>
      </c>
      <c r="B27" s="33">
        <v>8013</v>
      </c>
      <c r="C27" s="33">
        <v>6823</v>
      </c>
      <c r="D27" s="33">
        <v>5565</v>
      </c>
      <c r="E27" s="33">
        <v>6229</v>
      </c>
      <c r="F27" s="33">
        <v>5947</v>
      </c>
      <c r="G27" s="34" t="s">
        <v>90</v>
      </c>
    </row>
    <row r="28" spans="1:7" ht="15" customHeight="1" x14ac:dyDescent="0.25">
      <c r="A28" s="32" t="s">
        <v>91</v>
      </c>
      <c r="B28" s="33">
        <v>192094</v>
      </c>
      <c r="C28" s="33">
        <v>238905</v>
      </c>
      <c r="D28" s="33">
        <v>220321</v>
      </c>
      <c r="E28" s="33">
        <v>225114</v>
      </c>
      <c r="F28" s="33">
        <v>211005</v>
      </c>
      <c r="G28" s="34" t="s">
        <v>92</v>
      </c>
    </row>
    <row r="29" spans="1:7" ht="15" customHeight="1" x14ac:dyDescent="0.25">
      <c r="A29" s="32" t="s">
        <v>93</v>
      </c>
      <c r="B29" s="33">
        <v>229550</v>
      </c>
      <c r="C29" s="33">
        <v>226915</v>
      </c>
      <c r="D29" s="33">
        <v>246893</v>
      </c>
      <c r="E29" s="33">
        <v>253698</v>
      </c>
      <c r="F29" s="33">
        <v>237696</v>
      </c>
      <c r="G29" s="34" t="s">
        <v>94</v>
      </c>
    </row>
    <row r="30" spans="1:7" ht="15" customHeight="1" x14ac:dyDescent="0.25">
      <c r="A30" s="32" t="s">
        <v>210</v>
      </c>
      <c r="B30" s="17">
        <v>373998</v>
      </c>
      <c r="C30" s="17">
        <v>376036</v>
      </c>
      <c r="D30" s="17">
        <v>394814</v>
      </c>
      <c r="E30" s="17">
        <v>430252</v>
      </c>
      <c r="F30" s="17">
        <v>421859</v>
      </c>
      <c r="G30" s="14" t="s">
        <v>211</v>
      </c>
    </row>
    <row r="31" spans="1:7" ht="15" customHeight="1" thickBot="1" x14ac:dyDescent="0.3">
      <c r="A31" s="45" t="s">
        <v>96</v>
      </c>
      <c r="B31" s="46">
        <v>287476</v>
      </c>
      <c r="C31" s="46">
        <v>289022</v>
      </c>
      <c r="D31" s="46">
        <v>291305</v>
      </c>
      <c r="E31" s="46">
        <v>293450</v>
      </c>
      <c r="F31" s="46">
        <v>286780</v>
      </c>
      <c r="G31" s="40" t="s">
        <v>97</v>
      </c>
    </row>
    <row r="32" spans="1:7" ht="15" customHeight="1" x14ac:dyDescent="0.25">
      <c r="A32" s="32" t="s">
        <v>212</v>
      </c>
      <c r="B32" s="47">
        <v>2245</v>
      </c>
      <c r="C32" s="47">
        <v>1745</v>
      </c>
      <c r="D32" s="47">
        <v>1588</v>
      </c>
      <c r="E32" s="47">
        <v>1444</v>
      </c>
      <c r="F32" s="47">
        <v>1075</v>
      </c>
      <c r="G32" s="48" t="s">
        <v>246</v>
      </c>
    </row>
    <row r="33" spans="1:7" ht="15" customHeight="1" x14ac:dyDescent="0.25">
      <c r="A33" s="32" t="s">
        <v>213</v>
      </c>
      <c r="B33" s="17">
        <v>5298</v>
      </c>
      <c r="C33" s="17">
        <v>4274</v>
      </c>
      <c r="D33" s="17">
        <v>4265</v>
      </c>
      <c r="E33" s="17">
        <v>4963</v>
      </c>
      <c r="F33" s="17">
        <v>4886</v>
      </c>
      <c r="G33" s="14" t="s">
        <v>247</v>
      </c>
    </row>
    <row r="34" spans="1:7" ht="15" customHeight="1" thickBot="1" x14ac:dyDescent="0.3">
      <c r="A34" s="32" t="s">
        <v>214</v>
      </c>
      <c r="B34" s="17">
        <v>141</v>
      </c>
      <c r="C34" s="17">
        <v>80</v>
      </c>
      <c r="D34" s="17">
        <v>58</v>
      </c>
      <c r="E34" s="17">
        <v>136</v>
      </c>
      <c r="F34" s="17">
        <v>86</v>
      </c>
      <c r="G34" s="14" t="s">
        <v>248</v>
      </c>
    </row>
    <row r="35" spans="1:7" ht="15" customHeight="1" x14ac:dyDescent="0.25">
      <c r="A35" s="49" t="s">
        <v>98</v>
      </c>
      <c r="B35" s="50">
        <v>626281</v>
      </c>
      <c r="C35" s="50">
        <v>419810</v>
      </c>
      <c r="D35" s="50">
        <v>441861</v>
      </c>
      <c r="E35" s="50">
        <v>801175</v>
      </c>
      <c r="F35" s="50">
        <v>353220</v>
      </c>
      <c r="G35" s="51" t="s">
        <v>99</v>
      </c>
    </row>
    <row r="36" spans="1:7" ht="15" customHeight="1" thickBot="1" x14ac:dyDescent="0.3">
      <c r="A36" s="45" t="s">
        <v>100</v>
      </c>
      <c r="B36" s="46" t="s">
        <v>101</v>
      </c>
      <c r="C36" s="46" t="s">
        <v>102</v>
      </c>
      <c r="D36" s="46">
        <v>1989199</v>
      </c>
      <c r="E36" s="46">
        <v>1751989</v>
      </c>
      <c r="F36" s="46">
        <v>1712458</v>
      </c>
      <c r="G36" s="40" t="s">
        <v>103</v>
      </c>
    </row>
    <row r="37" spans="1:7" ht="15" customHeight="1" x14ac:dyDescent="0.25">
      <c r="A37" s="32" t="s">
        <v>215</v>
      </c>
      <c r="B37" s="47">
        <v>79545</v>
      </c>
      <c r="C37" s="47">
        <v>77198</v>
      </c>
      <c r="D37" s="47">
        <v>86524</v>
      </c>
      <c r="E37" s="17">
        <v>82919</v>
      </c>
      <c r="F37" s="17">
        <v>82387</v>
      </c>
      <c r="G37" s="14" t="s">
        <v>218</v>
      </c>
    </row>
    <row r="38" spans="1:7" ht="15" customHeight="1" x14ac:dyDescent="0.25">
      <c r="A38" s="32" t="s">
        <v>216</v>
      </c>
      <c r="B38" s="17">
        <v>123563</v>
      </c>
      <c r="C38" s="17">
        <v>125207</v>
      </c>
      <c r="D38" s="17">
        <v>144129</v>
      </c>
      <c r="E38" s="17">
        <v>143621</v>
      </c>
      <c r="F38" s="17">
        <v>140304</v>
      </c>
      <c r="G38" s="14" t="s">
        <v>219</v>
      </c>
    </row>
    <row r="39" spans="1:7" ht="15" customHeight="1" x14ac:dyDescent="0.25">
      <c r="A39" s="32" t="s">
        <v>217</v>
      </c>
      <c r="B39" s="17">
        <v>14911</v>
      </c>
      <c r="C39" s="17">
        <v>13096</v>
      </c>
      <c r="D39" s="17">
        <v>10458</v>
      </c>
      <c r="E39" s="33">
        <v>14588</v>
      </c>
      <c r="F39" s="33">
        <v>13183</v>
      </c>
      <c r="G39" s="34" t="s">
        <v>220</v>
      </c>
    </row>
    <row r="40" spans="1:7" ht="15" customHeight="1" thickBot="1" x14ac:dyDescent="0.3">
      <c r="A40" s="32" t="s">
        <v>104</v>
      </c>
      <c r="B40" s="33">
        <v>20916</v>
      </c>
      <c r="C40" s="33">
        <v>27001</v>
      </c>
      <c r="D40" s="33">
        <v>25808</v>
      </c>
      <c r="E40" s="33">
        <v>30233</v>
      </c>
      <c r="F40" s="33">
        <v>31050</v>
      </c>
      <c r="G40" s="34" t="s">
        <v>105</v>
      </c>
    </row>
    <row r="41" spans="1:7" ht="15" customHeight="1" x14ac:dyDescent="0.25">
      <c r="A41" s="49" t="s">
        <v>106</v>
      </c>
      <c r="B41" s="50">
        <v>32952</v>
      </c>
      <c r="C41" s="50" t="s">
        <v>87</v>
      </c>
      <c r="D41" s="50" t="s">
        <v>87</v>
      </c>
      <c r="E41" s="50" t="s">
        <v>87</v>
      </c>
      <c r="F41" s="50">
        <v>26249</v>
      </c>
      <c r="G41" s="51" t="s">
        <v>107</v>
      </c>
    </row>
    <row r="42" spans="1:7" ht="15" customHeight="1" x14ac:dyDescent="0.25">
      <c r="A42" s="32" t="s">
        <v>108</v>
      </c>
      <c r="B42" s="33">
        <v>459153</v>
      </c>
      <c r="C42" s="33">
        <v>418596</v>
      </c>
      <c r="D42" s="33">
        <v>429833</v>
      </c>
      <c r="E42" s="33">
        <v>382681</v>
      </c>
      <c r="F42" s="33">
        <v>376794</v>
      </c>
      <c r="G42" s="34" t="s">
        <v>109</v>
      </c>
    </row>
    <row r="43" spans="1:7" ht="15" customHeight="1" x14ac:dyDescent="0.25">
      <c r="A43" s="32" t="s">
        <v>110</v>
      </c>
      <c r="B43" s="33">
        <v>502395</v>
      </c>
      <c r="C43" s="33" t="s">
        <v>87</v>
      </c>
      <c r="D43" s="33" t="s">
        <v>87</v>
      </c>
      <c r="E43" s="33" t="s">
        <v>87</v>
      </c>
      <c r="F43" s="33" t="s">
        <v>87</v>
      </c>
      <c r="G43" s="34" t="s">
        <v>111</v>
      </c>
    </row>
    <row r="44" spans="1:7" ht="15" customHeight="1" x14ac:dyDescent="0.25">
      <c r="A44" s="32" t="s">
        <v>112</v>
      </c>
      <c r="B44" s="33">
        <v>10710</v>
      </c>
      <c r="C44" s="33">
        <v>10399</v>
      </c>
      <c r="D44" s="33">
        <v>8427</v>
      </c>
      <c r="E44" s="33">
        <v>6773</v>
      </c>
      <c r="F44" s="33">
        <v>6592</v>
      </c>
      <c r="G44" s="34" t="s">
        <v>113</v>
      </c>
    </row>
    <row r="45" spans="1:7" ht="15" customHeight="1" x14ac:dyDescent="0.25">
      <c r="A45" s="32" t="s">
        <v>114</v>
      </c>
      <c r="B45" s="33">
        <v>10918</v>
      </c>
      <c r="C45" s="33">
        <v>11267</v>
      </c>
      <c r="D45" s="33" t="s">
        <v>87</v>
      </c>
      <c r="E45" s="33" t="s">
        <v>87</v>
      </c>
      <c r="F45" s="33" t="s">
        <v>87</v>
      </c>
      <c r="G45" s="34" t="s">
        <v>115</v>
      </c>
    </row>
    <row r="46" spans="1:7" ht="15" customHeight="1" x14ac:dyDescent="0.25">
      <c r="A46" s="32" t="s">
        <v>116</v>
      </c>
      <c r="B46" s="33" t="s">
        <v>87</v>
      </c>
      <c r="C46" s="33" t="s">
        <v>87</v>
      </c>
      <c r="D46" s="33">
        <v>1498</v>
      </c>
      <c r="E46" s="33">
        <v>1480</v>
      </c>
      <c r="F46" s="33" t="s">
        <v>87</v>
      </c>
      <c r="G46" s="34" t="s">
        <v>117</v>
      </c>
    </row>
    <row r="47" spans="1:7" ht="15" customHeight="1" thickBot="1" x14ac:dyDescent="0.3">
      <c r="A47" s="32" t="s">
        <v>221</v>
      </c>
      <c r="B47" s="17">
        <v>120368</v>
      </c>
      <c r="C47" s="17">
        <v>155785</v>
      </c>
      <c r="D47" s="17" t="s">
        <v>87</v>
      </c>
      <c r="E47" s="17" t="s">
        <v>87</v>
      </c>
      <c r="F47" s="17" t="s">
        <v>87</v>
      </c>
      <c r="G47" s="34" t="s">
        <v>222</v>
      </c>
    </row>
    <row r="48" spans="1:7" ht="15" customHeight="1" x14ac:dyDescent="0.25">
      <c r="A48" s="49" t="s">
        <v>118</v>
      </c>
      <c r="B48" s="50">
        <v>856512</v>
      </c>
      <c r="C48" s="50">
        <v>854866</v>
      </c>
      <c r="D48" s="50">
        <v>1177690</v>
      </c>
      <c r="E48" s="50">
        <v>2037109</v>
      </c>
      <c r="F48" s="50">
        <v>558704</v>
      </c>
      <c r="G48" s="51" t="s">
        <v>119</v>
      </c>
    </row>
    <row r="49" spans="1:7" ht="15" customHeight="1" x14ac:dyDescent="0.25">
      <c r="A49" s="32" t="s">
        <v>120</v>
      </c>
      <c r="B49" s="33">
        <v>4031</v>
      </c>
      <c r="C49" s="33">
        <v>4072</v>
      </c>
      <c r="D49" s="33">
        <v>4165</v>
      </c>
      <c r="E49" s="33">
        <v>3414</v>
      </c>
      <c r="F49" s="33">
        <v>3557</v>
      </c>
      <c r="G49" s="34" t="s">
        <v>121</v>
      </c>
    </row>
    <row r="50" spans="1:7" ht="15" customHeight="1" x14ac:dyDescent="0.25">
      <c r="A50" s="32" t="s">
        <v>122</v>
      </c>
      <c r="B50" s="33">
        <v>746508</v>
      </c>
      <c r="C50" s="33">
        <v>749444</v>
      </c>
      <c r="D50" s="33">
        <v>848527</v>
      </c>
      <c r="E50" s="33">
        <v>803269</v>
      </c>
      <c r="F50" s="33">
        <v>762234</v>
      </c>
      <c r="G50" s="34" t="s">
        <v>123</v>
      </c>
    </row>
    <row r="51" spans="1:7" ht="15" customHeight="1" x14ac:dyDescent="0.25">
      <c r="A51" s="32" t="s">
        <v>124</v>
      </c>
      <c r="B51" s="33">
        <v>6630</v>
      </c>
      <c r="C51" s="33">
        <v>5087</v>
      </c>
      <c r="D51" s="33">
        <v>5318</v>
      </c>
      <c r="E51" s="33">
        <v>5194</v>
      </c>
      <c r="F51" s="33">
        <v>4299</v>
      </c>
      <c r="G51" s="34" t="s">
        <v>125</v>
      </c>
    </row>
    <row r="52" spans="1:7" ht="15" customHeight="1" x14ac:dyDescent="0.25">
      <c r="A52" s="32" t="s">
        <v>126</v>
      </c>
      <c r="B52" s="33">
        <v>414918</v>
      </c>
      <c r="C52" s="33">
        <v>498351</v>
      </c>
      <c r="D52" s="33">
        <v>528788</v>
      </c>
      <c r="E52" s="33">
        <v>475656</v>
      </c>
      <c r="F52" s="33">
        <v>379797</v>
      </c>
      <c r="G52" s="34" t="s">
        <v>127</v>
      </c>
    </row>
    <row r="53" spans="1:7" ht="15" customHeight="1" x14ac:dyDescent="0.25">
      <c r="A53" s="32" t="s">
        <v>224</v>
      </c>
      <c r="B53" s="17">
        <v>1363</v>
      </c>
      <c r="C53" s="17">
        <v>1650</v>
      </c>
      <c r="D53" s="17">
        <v>1883</v>
      </c>
      <c r="E53" s="33">
        <v>2026</v>
      </c>
      <c r="F53" s="33">
        <v>2024</v>
      </c>
      <c r="G53" s="34" t="s">
        <v>223</v>
      </c>
    </row>
    <row r="54" spans="1:7" ht="15" customHeight="1" x14ac:dyDescent="0.25">
      <c r="A54" s="32" t="s">
        <v>128</v>
      </c>
      <c r="B54" s="33">
        <v>116503</v>
      </c>
      <c r="C54" s="33">
        <v>99683</v>
      </c>
      <c r="D54" s="33">
        <v>126166</v>
      </c>
      <c r="E54" s="33">
        <v>49963</v>
      </c>
      <c r="F54" s="33">
        <v>9356</v>
      </c>
      <c r="G54" s="34" t="s">
        <v>129</v>
      </c>
    </row>
    <row r="55" spans="1:7" ht="15" customHeight="1" x14ac:dyDescent="0.25">
      <c r="A55" s="32" t="s">
        <v>130</v>
      </c>
      <c r="B55" s="33">
        <v>392272</v>
      </c>
      <c r="C55" s="33">
        <v>344499</v>
      </c>
      <c r="D55" s="33">
        <v>363124</v>
      </c>
      <c r="E55" s="33">
        <v>165159</v>
      </c>
      <c r="F55" s="33">
        <v>23779</v>
      </c>
      <c r="G55" s="34" t="s">
        <v>131</v>
      </c>
    </row>
    <row r="56" spans="1:7" ht="15" customHeight="1" x14ac:dyDescent="0.25">
      <c r="A56" s="32" t="s">
        <v>132</v>
      </c>
      <c r="B56" s="33">
        <v>54363</v>
      </c>
      <c r="C56" s="33">
        <v>46672</v>
      </c>
      <c r="D56" s="33">
        <v>61856</v>
      </c>
      <c r="E56" s="33">
        <v>66588</v>
      </c>
      <c r="F56" s="33">
        <v>51368</v>
      </c>
      <c r="G56" s="34" t="s">
        <v>133</v>
      </c>
    </row>
    <row r="57" spans="1:7" ht="15" customHeight="1" x14ac:dyDescent="0.25">
      <c r="A57" s="32" t="s">
        <v>134</v>
      </c>
      <c r="B57" s="33">
        <v>28325</v>
      </c>
      <c r="C57" s="33">
        <v>20903</v>
      </c>
      <c r="D57" s="33">
        <v>19733</v>
      </c>
      <c r="E57" s="33">
        <v>21918</v>
      </c>
      <c r="F57" s="33">
        <v>25783</v>
      </c>
      <c r="G57" s="34" t="s">
        <v>238</v>
      </c>
    </row>
    <row r="58" spans="1:7" ht="15" customHeight="1" x14ac:dyDescent="0.25">
      <c r="A58" s="32" t="s">
        <v>257</v>
      </c>
      <c r="B58" s="33">
        <v>215225</v>
      </c>
      <c r="C58" s="33">
        <v>176884</v>
      </c>
      <c r="D58" s="33">
        <v>380176</v>
      </c>
      <c r="E58" s="33">
        <v>255812</v>
      </c>
      <c r="F58" s="33">
        <v>192326</v>
      </c>
      <c r="G58" s="31" t="s">
        <v>258</v>
      </c>
    </row>
    <row r="59" spans="1:7" ht="15" customHeight="1" x14ac:dyDescent="0.25">
      <c r="A59" s="32" t="s">
        <v>135</v>
      </c>
      <c r="B59" s="33">
        <v>12351</v>
      </c>
      <c r="C59" s="33">
        <v>13008</v>
      </c>
      <c r="D59" s="33" t="s">
        <v>87</v>
      </c>
      <c r="E59" s="33" t="s">
        <v>87</v>
      </c>
      <c r="F59" s="33">
        <v>10329</v>
      </c>
      <c r="G59" s="34" t="s">
        <v>136</v>
      </c>
    </row>
    <row r="60" spans="1:7" ht="15" customHeight="1" x14ac:dyDescent="0.25">
      <c r="A60" s="32" t="s">
        <v>225</v>
      </c>
      <c r="B60" s="17">
        <v>1116</v>
      </c>
      <c r="C60" s="17">
        <v>819</v>
      </c>
      <c r="D60" s="17">
        <v>785</v>
      </c>
      <c r="E60" s="33">
        <v>697</v>
      </c>
      <c r="F60" s="33">
        <v>411</v>
      </c>
      <c r="G60" s="34" t="s">
        <v>239</v>
      </c>
    </row>
    <row r="61" spans="1:7" ht="15" customHeight="1" x14ac:dyDescent="0.25">
      <c r="A61" s="32" t="s">
        <v>226</v>
      </c>
      <c r="B61" s="17">
        <v>214090</v>
      </c>
      <c r="C61" s="17">
        <v>151447</v>
      </c>
      <c r="D61" s="17" t="s">
        <v>87</v>
      </c>
      <c r="E61" s="17" t="s">
        <v>87</v>
      </c>
      <c r="F61" s="17" t="s">
        <v>87</v>
      </c>
      <c r="G61" s="34" t="s">
        <v>240</v>
      </c>
    </row>
    <row r="62" spans="1:7" ht="15" customHeight="1" x14ac:dyDescent="0.25">
      <c r="A62" s="32" t="s">
        <v>227</v>
      </c>
      <c r="B62" s="17">
        <v>6411</v>
      </c>
      <c r="C62" s="17">
        <v>5298</v>
      </c>
      <c r="D62" s="17">
        <v>6215</v>
      </c>
      <c r="E62" s="33">
        <v>6596</v>
      </c>
      <c r="F62" s="33">
        <v>7465</v>
      </c>
      <c r="G62" s="34" t="s">
        <v>230</v>
      </c>
    </row>
    <row r="63" spans="1:7" ht="15" customHeight="1" x14ac:dyDescent="0.25">
      <c r="A63" s="32" t="s">
        <v>228</v>
      </c>
      <c r="B63" s="17">
        <v>12075</v>
      </c>
      <c r="C63" s="17">
        <v>12525</v>
      </c>
      <c r="D63" s="17">
        <v>24241</v>
      </c>
      <c r="E63" s="33">
        <v>8195</v>
      </c>
      <c r="F63" s="33">
        <v>6058</v>
      </c>
      <c r="G63" s="34" t="s">
        <v>241</v>
      </c>
    </row>
    <row r="64" spans="1:7" ht="15" customHeight="1" x14ac:dyDescent="0.25">
      <c r="A64" s="32" t="s">
        <v>229</v>
      </c>
      <c r="B64" s="17">
        <v>138102</v>
      </c>
      <c r="C64" s="17">
        <v>114142</v>
      </c>
      <c r="D64" s="17">
        <v>103977</v>
      </c>
      <c r="E64" s="33">
        <v>113630</v>
      </c>
      <c r="F64" s="33">
        <v>138251</v>
      </c>
      <c r="G64" s="34" t="s">
        <v>231</v>
      </c>
    </row>
    <row r="65" spans="1:7" ht="15" customHeight="1" thickBot="1" x14ac:dyDescent="0.3">
      <c r="A65" s="45" t="s">
        <v>137</v>
      </c>
      <c r="B65" s="46">
        <v>1076257</v>
      </c>
      <c r="C65" s="46">
        <v>917194</v>
      </c>
      <c r="D65" s="46">
        <v>932849</v>
      </c>
      <c r="E65" s="46">
        <v>890006</v>
      </c>
      <c r="F65" s="46">
        <v>944308</v>
      </c>
      <c r="G65" s="40" t="s">
        <v>242</v>
      </c>
    </row>
    <row r="66" spans="1:7" ht="15" customHeight="1" x14ac:dyDescent="0.25">
      <c r="A66" s="32" t="s">
        <v>138</v>
      </c>
      <c r="B66" s="33">
        <v>414471</v>
      </c>
      <c r="C66" s="33">
        <v>423053</v>
      </c>
      <c r="D66" s="33">
        <v>682852</v>
      </c>
      <c r="E66" s="33">
        <v>630343</v>
      </c>
      <c r="F66" s="33">
        <v>423578</v>
      </c>
      <c r="G66" s="34" t="s">
        <v>243</v>
      </c>
    </row>
    <row r="67" spans="1:7" ht="15" customHeight="1" x14ac:dyDescent="0.25">
      <c r="A67" s="32" t="s">
        <v>232</v>
      </c>
      <c r="B67" s="17">
        <v>955993</v>
      </c>
      <c r="C67" s="17">
        <v>780383</v>
      </c>
      <c r="D67" s="17">
        <v>968330</v>
      </c>
      <c r="E67" s="33">
        <v>634773</v>
      </c>
      <c r="F67" s="33">
        <v>417103</v>
      </c>
      <c r="G67" s="34" t="s">
        <v>244</v>
      </c>
    </row>
    <row r="68" spans="1:7" ht="15" customHeight="1" thickBot="1" x14ac:dyDescent="0.3">
      <c r="A68" s="45" t="s">
        <v>139</v>
      </c>
      <c r="B68" s="46">
        <v>2106654</v>
      </c>
      <c r="C68" s="46">
        <v>2079274</v>
      </c>
      <c r="D68" s="46">
        <v>636437</v>
      </c>
      <c r="E68" s="46">
        <v>327076</v>
      </c>
      <c r="F68" s="46">
        <v>243338</v>
      </c>
      <c r="G68" s="40" t="s">
        <v>245</v>
      </c>
    </row>
    <row r="69" spans="1:7" ht="15" customHeight="1" x14ac:dyDescent="0.25">
      <c r="A69" s="32" t="s">
        <v>233</v>
      </c>
      <c r="B69" s="47">
        <v>4831208</v>
      </c>
      <c r="C69" s="47">
        <v>6211600</v>
      </c>
      <c r="D69" s="47">
        <v>7557538</v>
      </c>
      <c r="E69" s="47">
        <v>4883587</v>
      </c>
      <c r="F69" s="47">
        <v>3885268</v>
      </c>
      <c r="G69" s="48" t="s">
        <v>235</v>
      </c>
    </row>
    <row r="70" spans="1:7" ht="15" customHeight="1" x14ac:dyDescent="0.25">
      <c r="A70" s="32" t="s">
        <v>234</v>
      </c>
      <c r="B70" s="17">
        <v>4444327</v>
      </c>
      <c r="C70" s="17">
        <v>4657355</v>
      </c>
      <c r="D70" s="17">
        <v>4358140</v>
      </c>
      <c r="E70" s="33">
        <v>3791374</v>
      </c>
      <c r="F70" s="33">
        <v>4837623</v>
      </c>
      <c r="G70" s="34" t="s">
        <v>236</v>
      </c>
    </row>
    <row r="71" spans="1:7" ht="15" customHeight="1" x14ac:dyDescent="0.25">
      <c r="A71" s="52" t="s">
        <v>266</v>
      </c>
      <c r="C71" s="53"/>
      <c r="G71" s="52" t="s">
        <v>237</v>
      </c>
    </row>
    <row r="72" spans="1:7" ht="15" customHeight="1" x14ac:dyDescent="0.25">
      <c r="A72" s="54" t="s">
        <v>267</v>
      </c>
      <c r="G72" s="54" t="s">
        <v>95</v>
      </c>
    </row>
    <row r="74" spans="1:7" ht="15" customHeight="1" x14ac:dyDescent="0.25">
      <c r="A74" s="37" t="s">
        <v>253</v>
      </c>
      <c r="G74" s="92" t="s">
        <v>253</v>
      </c>
    </row>
    <row r="75" spans="1:7" ht="15" customHeight="1" x14ac:dyDescent="0.25">
      <c r="A75" s="37" t="s">
        <v>254</v>
      </c>
      <c r="G75" s="92" t="s">
        <v>254</v>
      </c>
    </row>
    <row r="76" spans="1:7" ht="15" customHeight="1" x14ac:dyDescent="0.25">
      <c r="A76" s="37" t="s">
        <v>255</v>
      </c>
      <c r="G76" s="92" t="s">
        <v>255</v>
      </c>
    </row>
    <row r="77" spans="1:7" ht="15" customHeight="1" x14ac:dyDescent="0.25">
      <c r="A77" s="92" t="s">
        <v>256</v>
      </c>
      <c r="G77" s="92" t="s">
        <v>256</v>
      </c>
    </row>
    <row r="78" spans="1:7" ht="15" customHeight="1" x14ac:dyDescent="0.25">
      <c r="A78" s="92" t="s">
        <v>272</v>
      </c>
      <c r="G78" s="92" t="s">
        <v>273</v>
      </c>
    </row>
  </sheetData>
  <hyperlinks>
    <hyperlink ref="A74" r:id="rId1" location="!/view/sk/VBD_SLOVSTAT/pm2915rs/v_pm2915rs_00_00_00_sk" display="DATAcube: pm2915rs"/>
    <hyperlink ref="A75" r:id="rId2" location="!/view/sk/VBD_SLOVSTAT/pm2916rs/v_pm2916rs_00_00_00_sk" display="DATAcube: pm2916rs"/>
    <hyperlink ref="A76" r:id="rId3" location="!/view/sk/VBD_SLOVSTAT/pm2917rs/v_pm2917rs_00_00_00_sk" display="DATAcube: pm2917rs"/>
    <hyperlink ref="G74" r:id="rId4" location="!/view/sk/VBD_SLOVSTAT/pm2915rs/v_pm2915rs_00_00_00_en" display="DATAcube: pm2915rs"/>
    <hyperlink ref="G75" r:id="rId5" location="!/view/sk/VBD_SLOVSTAT/pm2916rs/v_pm2916rs_00_00_00_en" display="DATAcube: pm2916rs"/>
    <hyperlink ref="G76" r:id="rId6" location="!/view/sk/VBD_SLOVSTAT/pm2917rs/v_pm2917rs_00_00_00_en" display="DATAcube: pm2917rs"/>
    <hyperlink ref="A77" r:id="rId7" location="!/view/sk/vbd_slovstat2/pm2918rs/v_pm2918rs_00_00_00_sk"/>
    <hyperlink ref="G77" r:id="rId8" location="!/view/sk/vbd_slovstat2/pm2918rs/v_pm2918rs_00_00_00_en"/>
    <hyperlink ref="R2" location="'Obsah Content'!A1" display="Obsah/Content"/>
    <hyperlink ref="H2" location="'Obsah Content'!A1" display="Obsah/Content"/>
    <hyperlink ref="A78" r:id="rId9" location="!/view/sk/vbd_slovstat2/pm2921rs/v_pm2921rs_00_00_00_sk"/>
    <hyperlink ref="G78" r:id="rId10" location="!/view/en/vbd_slovstat2/pm2921rs/v_pm2921rs_00_00_00_en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16</vt:i4>
      </vt:variant>
      <vt:variant>
        <vt:lpstr>Pomenované rozsahy</vt:lpstr>
      </vt:variant>
      <vt:variant>
        <vt:i4>1</vt:i4>
      </vt:variant>
    </vt:vector>
  </HeadingPairs>
  <TitlesOfParts>
    <vt:vector size="17" baseType="lpstr">
      <vt:lpstr>Obsah Content</vt:lpstr>
      <vt:lpstr>T17-1</vt:lpstr>
      <vt:lpstr>T17-2</vt:lpstr>
      <vt:lpstr>T17-3</vt:lpstr>
      <vt:lpstr>T17-4</vt:lpstr>
      <vt:lpstr>T17-5</vt:lpstr>
      <vt:lpstr>T17-6</vt:lpstr>
      <vt:lpstr>T17-7</vt:lpstr>
      <vt:lpstr>T17-8</vt:lpstr>
      <vt:lpstr>T17-9</vt:lpstr>
      <vt:lpstr>T17-10</vt:lpstr>
      <vt:lpstr>T17-11</vt:lpstr>
      <vt:lpstr>T17-12</vt:lpstr>
      <vt:lpstr>T17-13</vt:lpstr>
      <vt:lpstr>T17-14</vt:lpstr>
      <vt:lpstr>T17-15</vt:lpstr>
      <vt:lpstr>'T17-1'!OLE_LINK1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2022-09-22T09:19:18Z</cp:lastPrinted>
  <dcterms:created xsi:type="dcterms:W3CDTF">2022-01-14T10:45:35Z</dcterms:created>
  <dcterms:modified xsi:type="dcterms:W3CDTF">2025-02-21T17:22:29Z</dcterms:modified>
</cp:coreProperties>
</file>