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ENGLISH\"/>
    </mc:Choice>
  </mc:AlternateContent>
  <bookViews>
    <workbookView xWindow="0" yWindow="0" windowWidth="28800" windowHeight="12000"/>
  </bookViews>
  <sheets>
    <sheet name="Obsah Content" sheetId="42" r:id="rId1"/>
    <sheet name="G17-1" sheetId="92" r:id="rId2"/>
    <sheet name="G17-2" sheetId="93" r:id="rId3"/>
    <sheet name="G17-3" sheetId="91" r:id="rId4"/>
  </sheets>
  <definedNames>
    <definedName name="_AMO_UniqueIdentifier" hidden="1">"'52fbcf33-52b1-4388-990b-048e9a53f1f8'"</definedName>
    <definedName name="_xlnm.Print_Area" localSheetId="1">'G17-1'!$A$2:$N$32</definedName>
    <definedName name="_xlnm.Print_Area" localSheetId="2">'G17-2'!$A$1:$M$29</definedName>
  </definedNames>
  <calcPr calcId="162913"/>
</workbook>
</file>

<file path=xl/calcChain.xml><?xml version="1.0" encoding="utf-8"?>
<calcChain xmlns="http://schemas.openxmlformats.org/spreadsheetml/2006/main">
  <c r="A9" i="42" l="1"/>
  <c r="A8" i="42"/>
  <c r="A7" i="42"/>
  <c r="A6" i="42"/>
  <c r="A5" i="42"/>
  <c r="A4" i="42"/>
  <c r="N7" i="93" l="1"/>
  <c r="N6" i="93" l="1"/>
  <c r="N5" i="93"/>
  <c r="N8" i="93" s="1"/>
</calcChain>
</file>

<file path=xl/sharedStrings.xml><?xml version="1.0" encoding="utf-8"?>
<sst xmlns="http://schemas.openxmlformats.org/spreadsheetml/2006/main" count="28" uniqueCount="26">
  <si>
    <t>Obsah</t>
  </si>
  <si>
    <t>Content</t>
  </si>
  <si>
    <t>Obsah /Content</t>
  </si>
  <si>
    <r>
      <t>Osobné autá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</t>
    </r>
    <r>
      <rPr>
        <i/>
        <sz val="11"/>
        <rFont val="Calibri"/>
        <family val="2"/>
        <charset val="238"/>
        <scheme val="minor"/>
      </rPr>
      <t>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Passenger cars  </t>
    </r>
  </si>
  <si>
    <t>Indices are calculated excluding steam and air conditioning supply</t>
  </si>
  <si>
    <r>
      <t xml:space="preserve">Zdroj / Source: Štatistická ročenka SR 2024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2024</t>
    </r>
    <r>
      <rPr>
        <sz val="11"/>
        <rFont val="Calibri"/>
        <family val="2"/>
        <charset val="238"/>
        <scheme val="minor"/>
      </rPr>
      <t xml:space="preserve"> T 17-2</t>
    </r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</si>
  <si>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T17-15</t>
    </r>
  </si>
  <si>
    <r>
      <t xml:space="preserve">Priemysel spolu ● </t>
    </r>
    <r>
      <rPr>
        <i/>
        <sz val="11"/>
        <color theme="0" tint="-0.499984740745262"/>
        <rFont val="Calibri"/>
        <family val="2"/>
        <charset val="238"/>
        <scheme val="minor"/>
      </rPr>
      <t>Industry in total</t>
    </r>
  </si>
  <si>
    <r>
      <t xml:space="preserve">Ťažba a dobývanie  ● </t>
    </r>
    <r>
      <rPr>
        <i/>
        <sz val="11"/>
        <color theme="0" tint="-0.499984740745262"/>
        <rFont val="Calibri"/>
        <family val="2"/>
        <charset val="238"/>
        <scheme val="minor"/>
      </rPr>
      <t>Mining and quarrying</t>
    </r>
  </si>
  <si>
    <r>
      <t xml:space="preserve">Priemyselná výroba  ● </t>
    </r>
    <r>
      <rPr>
        <i/>
        <sz val="11"/>
        <color theme="0" tint="-0.499984740745262"/>
        <rFont val="Calibri"/>
        <family val="2"/>
        <charset val="238"/>
        <scheme val="minor"/>
      </rPr>
      <t>Manufacturing</t>
    </r>
  </si>
  <si>
    <r>
      <t xml:space="preserve">Dodávka elektriny, plynu, pary a studeného vzduchu </t>
    </r>
    <r>
      <rPr>
        <vertAlign val="superscript"/>
        <sz val="11"/>
        <rFont val="Calibri"/>
        <family val="2"/>
        <charset val="238"/>
        <scheme val="minor"/>
      </rPr>
      <t>1)  ●</t>
    </r>
    <r>
      <rPr>
        <sz val="11"/>
        <rFont val="Calibri"/>
        <family val="2"/>
        <charset val="238"/>
        <scheme val="minor"/>
      </rPr>
      <t xml:space="preserve"> </t>
    </r>
    <r>
      <rPr>
        <i/>
        <sz val="11"/>
        <color theme="0" tint="-0.499984740745262"/>
        <rFont val="Calibri"/>
        <family val="2"/>
        <charset val="238"/>
        <scheme val="minor"/>
      </rPr>
      <t>Electricity, gas, steam and air conditioning supply</t>
    </r>
    <r>
      <rPr>
        <i/>
        <vertAlign val="superscript"/>
        <sz val="11"/>
        <color theme="0" tint="-0.499984740745262"/>
        <rFont val="Calibri"/>
        <family val="2"/>
        <charset val="238"/>
        <scheme val="minor"/>
      </rPr>
      <t>1)</t>
    </r>
  </si>
  <si>
    <r>
      <t xml:space="preserve">Indexy sú počítané z mesačných hodnôt ● </t>
    </r>
    <r>
      <rPr>
        <i/>
        <sz val="11"/>
        <color theme="1" tint="0.499984740745262"/>
        <rFont val="Calibri"/>
        <family val="2"/>
        <charset val="238"/>
        <scheme val="minor"/>
      </rPr>
      <t>Indices are calculated from monthly data</t>
    </r>
  </si>
  <si>
    <r>
      <rPr>
        <vertAlign val="superscript"/>
        <sz val="11"/>
        <rFont val="Calibri"/>
        <family val="2"/>
        <charset val="238"/>
        <scheme val="minor"/>
      </rPr>
      <t>1)</t>
    </r>
    <r>
      <rPr>
        <sz val="11"/>
        <rFont val="Calibri"/>
        <family val="2"/>
        <charset val="238"/>
        <scheme val="minor"/>
      </rPr>
      <t xml:space="preserve"> indexy sú počítané bez dodávky pary a studeného vzduchu</t>
    </r>
  </si>
  <si>
    <t>Industrial production (not adjusted from influence of working days number, average month of 2021=100)</t>
  </si>
  <si>
    <t>Zdroj / Source: DataCUBE. pm0041ms</t>
  </si>
  <si>
    <t>G 17–1.   Priemyselná produkcia (neočistená od vplyvu počtu pracovných dní,  priemerný mesiac roku 2021=100)</t>
  </si>
  <si>
    <r>
      <t xml:space="preserve">priemerný mesiac roku 2021=100 ● </t>
    </r>
    <r>
      <rPr>
        <i/>
        <sz val="11"/>
        <color theme="1" tint="0.499984740745262"/>
        <rFont val="Calibri"/>
        <family val="2"/>
        <charset val="238"/>
        <scheme val="minor"/>
      </rPr>
      <t>average month of 2021 = 100</t>
    </r>
    <r>
      <rPr>
        <sz val="11"/>
        <rFont val="Calibri"/>
        <family val="2"/>
        <charset val="238"/>
        <scheme val="minor"/>
      </rPr>
      <t xml:space="preserve">
</t>
    </r>
  </si>
  <si>
    <t>G 17–3.   Výroba osobných áut (počet aut)</t>
  </si>
  <si>
    <t xml:space="preserve"> Production of passenger cars (number of cars)</t>
  </si>
  <si>
    <t>G 17–2.   Štruktúra tržieb za vlastné výkony a tovar v priemysle podľa veľkostnej štruktúry podnikov v roku 2023 (v %)</t>
  </si>
  <si>
    <t>Structure of turnover in industry by size structure of enterprises in 2023 (%)</t>
  </si>
  <si>
    <r>
      <t xml:space="preserve">mil. EUR ● </t>
    </r>
    <r>
      <rPr>
        <i/>
        <sz val="11"/>
        <color theme="1" tint="0.34998626667073579"/>
        <rFont val="Calibri"/>
        <family val="2"/>
        <charset val="238"/>
        <scheme val="minor"/>
      </rPr>
      <t>EUR mill.</t>
    </r>
  </si>
  <si>
    <r>
      <t xml:space="preserve">podiel v % ● </t>
    </r>
    <r>
      <rPr>
        <i/>
        <sz val="11"/>
        <color theme="1" tint="0.34998626667073579"/>
        <rFont val="Calibri"/>
        <family val="2"/>
        <charset val="238"/>
        <scheme val="minor"/>
      </rPr>
      <t>Share in %</t>
    </r>
  </si>
  <si>
    <r>
      <t xml:space="preserve">malé podniky (0 – 19 zamestnancov) a živnostníci ● </t>
    </r>
    <r>
      <rPr>
        <i/>
        <sz val="11"/>
        <color theme="1" tint="0.34998626667073579"/>
        <rFont val="Calibri"/>
        <family val="2"/>
        <charset val="238"/>
      </rPr>
      <t>Small enterprises (0 – 19 employees) and self-employed persons</t>
    </r>
  </si>
  <si>
    <r>
      <t xml:space="preserve">stredné podniky (20 – 249 zamestnancov) ● </t>
    </r>
    <r>
      <rPr>
        <i/>
        <sz val="11"/>
        <color theme="1" tint="0.34998626667073579"/>
        <rFont val="Calibri"/>
        <family val="2"/>
        <charset val="238"/>
      </rPr>
      <t>Medium enterprises (20 – 19 employees)</t>
    </r>
  </si>
  <si>
    <r>
      <t xml:space="preserve">veľké podniky (nad 250 zamestnancov) ● </t>
    </r>
    <r>
      <rPr>
        <i/>
        <sz val="11"/>
        <color theme="1" tint="0.34998626667073579"/>
        <rFont val="Calibri"/>
        <family val="2"/>
        <charset val="238"/>
      </rPr>
      <t>Large enterprises (250 and more employees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</si>
</sst>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24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i/>
      <vertAlign val="superscript"/>
      <sz val="11"/>
      <color theme="0" tint="-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i/>
      <sz val="11"/>
      <color theme="1" tint="0.34998626667073579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11"/>
      <color theme="1" tint="0.34998626667073579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 applyNumberFormat="0" applyFill="0" applyBorder="0" applyAlignment="0" applyProtection="0"/>
    <xf numFmtId="0" fontId="10" fillId="0" borderId="0"/>
    <xf numFmtId="0" fontId="5" fillId="0" borderId="0"/>
    <xf numFmtId="0" fontId="14" fillId="0" borderId="0" applyNumberFormat="0" applyFill="0" applyBorder="0" applyAlignment="0" applyProtection="0"/>
    <xf numFmtId="0" fontId="4" fillId="0" borderId="0"/>
    <xf numFmtId="0" fontId="3" fillId="0" borderId="0"/>
    <xf numFmtId="0" fontId="16" fillId="0" borderId="0"/>
  </cellStyleXfs>
  <cellXfs count="42">
    <xf numFmtId="0" fontId="0" fillId="0" borderId="0" xfId="0"/>
    <xf numFmtId="0" fontId="13" fillId="0" borderId="0" xfId="10" applyFont="1"/>
    <xf numFmtId="0" fontId="15" fillId="0" borderId="0" xfId="1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left" indent="5"/>
    </xf>
    <xf numFmtId="0" fontId="12" fillId="0" borderId="0" xfId="10" applyFont="1" applyAlignment="1">
      <alignment horizontal="left" indent="5"/>
    </xf>
    <xf numFmtId="0" fontId="14" fillId="0" borderId="0" xfId="8" applyFont="1"/>
    <xf numFmtId="0" fontId="9" fillId="0" borderId="0" xfId="0" applyFont="1" applyFill="1"/>
    <xf numFmtId="0" fontId="9" fillId="3" borderId="0" xfId="0" applyFont="1" applyFill="1"/>
    <xf numFmtId="0" fontId="14" fillId="2" borderId="0" xfId="8" applyFont="1" applyFill="1"/>
    <xf numFmtId="0" fontId="9" fillId="0" borderId="0" xfId="0" applyFont="1" applyFill="1" applyAlignment="1">
      <alignment horizontal="center"/>
    </xf>
    <xf numFmtId="0" fontId="2" fillId="3" borderId="0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left" vertical="center" wrapText="1"/>
    </xf>
    <xf numFmtId="3" fontId="18" fillId="3" borderId="0" xfId="0" applyNumberFormat="1" applyFont="1" applyFill="1" applyBorder="1" applyAlignment="1">
      <alignment wrapText="1"/>
    </xf>
    <xf numFmtId="3" fontId="2" fillId="3" borderId="0" xfId="0" applyNumberFormat="1" applyFont="1" applyFill="1" applyBorder="1" applyAlignment="1">
      <alignment wrapText="1"/>
    </xf>
    <xf numFmtId="3" fontId="9" fillId="3" borderId="0" xfId="0" applyNumberFormat="1" applyFont="1" applyFill="1" applyBorder="1"/>
    <xf numFmtId="3" fontId="9" fillId="3" borderId="0" xfId="0" applyNumberFormat="1" applyFont="1" applyFill="1" applyBorder="1" applyAlignment="1">
      <alignment wrapText="1"/>
    </xf>
    <xf numFmtId="0" fontId="9" fillId="3" borderId="0" xfId="0" applyFont="1" applyFill="1" applyBorder="1"/>
    <xf numFmtId="0" fontId="9" fillId="2" borderId="0" xfId="0" applyFont="1" applyFill="1"/>
    <xf numFmtId="3" fontId="9" fillId="0" borderId="0" xfId="0" applyNumberFormat="1" applyFont="1"/>
    <xf numFmtId="0" fontId="9" fillId="0" borderId="0" xfId="0" applyFont="1" applyFill="1" applyAlignment="1">
      <alignment horizontal="right"/>
    </xf>
    <xf numFmtId="3" fontId="9" fillId="0" borderId="0" xfId="0" applyNumberFormat="1" applyFont="1" applyFill="1" applyAlignment="1">
      <alignment horizontal="right"/>
    </xf>
    <xf numFmtId="0" fontId="9" fillId="3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166" fontId="9" fillId="0" borderId="0" xfId="0" applyNumberFormat="1" applyFont="1" applyFill="1" applyAlignment="1">
      <alignment horizontal="right"/>
    </xf>
    <xf numFmtId="167" fontId="9" fillId="0" borderId="0" xfId="0" applyNumberFormat="1" applyFont="1" applyFill="1"/>
    <xf numFmtId="166" fontId="9" fillId="0" borderId="0" xfId="0" applyNumberFormat="1" applyFont="1" applyFill="1"/>
    <xf numFmtId="0" fontId="9" fillId="3" borderId="0" xfId="0" applyNumberFormat="1" applyFont="1" applyFill="1" applyBorder="1" applyAlignment="1" applyProtection="1"/>
    <xf numFmtId="166" fontId="9" fillId="3" borderId="0" xfId="0" applyNumberFormat="1" applyFont="1" applyFill="1" applyBorder="1" applyAlignment="1" applyProtection="1"/>
    <xf numFmtId="49" fontId="9" fillId="3" borderId="0" xfId="0" applyNumberFormat="1" applyFont="1" applyFill="1" applyBorder="1" applyAlignment="1" applyProtection="1">
      <alignment horizontal="center"/>
    </xf>
    <xf numFmtId="3" fontId="9" fillId="3" borderId="0" xfId="0" applyNumberFormat="1" applyFont="1" applyFill="1" applyAlignment="1">
      <alignment horizontal="right"/>
    </xf>
    <xf numFmtId="0" fontId="9" fillId="3" borderId="0" xfId="0" applyFont="1" applyFill="1" applyAlignment="1">
      <alignment wrapText="1"/>
    </xf>
    <xf numFmtId="0" fontId="1" fillId="0" borderId="0" xfId="10" applyFont="1"/>
    <xf numFmtId="0" fontId="21" fillId="0" borderId="0" xfId="0" applyFont="1" applyFill="1" applyAlignment="1">
      <alignment horizontal="left" vertical="center" indent="1"/>
    </xf>
    <xf numFmtId="0" fontId="9" fillId="3" borderId="0" xfId="0" applyFont="1" applyFill="1" applyAlignment="1">
      <alignment horizontal="center" wrapText="1"/>
    </xf>
    <xf numFmtId="167" fontId="9" fillId="3" borderId="0" xfId="0" applyNumberFormat="1" applyFont="1" applyFill="1"/>
    <xf numFmtId="3" fontId="9" fillId="3" borderId="0" xfId="0" applyNumberFormat="1" applyFont="1" applyFill="1"/>
    <xf numFmtId="0" fontId="22" fillId="4" borderId="0" xfId="0" applyFont="1" applyFill="1" applyAlignment="1">
      <alignment horizontal="left" vertical="center"/>
    </xf>
    <xf numFmtId="0" fontId="9" fillId="2" borderId="0" xfId="0" applyFont="1" applyFill="1" applyAlignment="1"/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7822554789346978E-2"/>
          <c:y val="4.9557034275419035E-2"/>
          <c:w val="0.94130789330620979"/>
          <c:h val="0.67936932199012334"/>
        </c:manualLayout>
      </c:layout>
      <c:lineChart>
        <c:grouping val="standard"/>
        <c:varyColors val="0"/>
        <c:ser>
          <c:idx val="0"/>
          <c:order val="0"/>
          <c:tx>
            <c:strRef>
              <c:f>'G17-1'!$Q$5</c:f>
              <c:strCache>
                <c:ptCount val="1"/>
                <c:pt idx="0">
                  <c:v>priemerný mesiac roku 2021=100 ● average month of 2021 = 100
</c:v>
                </c:pt>
              </c:strCache>
            </c:strRef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'G17-1'!$R$5:$AG$5</c:f>
              <c:numCache>
                <c:formatCode>@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'G17-1'!$R$5:$AG$5</c:f>
              <c:numCache>
                <c:formatCode>@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21-4853-BE81-6C02E79FA700}"/>
            </c:ext>
          </c:extLst>
        </c:ser>
        <c:ser>
          <c:idx val="1"/>
          <c:order val="1"/>
          <c:tx>
            <c:strRef>
              <c:f>'G17-1'!$Q$6</c:f>
              <c:strCache>
                <c:ptCount val="1"/>
                <c:pt idx="0">
                  <c:v>Priemysel spolu ● Industry in total</c:v>
                </c:pt>
              </c:strCache>
            </c:strRef>
          </c:tx>
          <c:spPr>
            <a:ln w="28575" cap="rnd">
              <a:solidFill>
                <a:schemeClr val="tx2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'G17-1'!$R$5:$AG$5</c:f>
              <c:numCache>
                <c:formatCode>@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'G17-1'!$R$6:$AG$6</c:f>
              <c:numCache>
                <c:formatCode>#\ ##0.0</c:formatCode>
                <c:ptCount val="16"/>
                <c:pt idx="0">
                  <c:v>86.7</c:v>
                </c:pt>
                <c:pt idx="1">
                  <c:v>72.2</c:v>
                </c:pt>
                <c:pt idx="2">
                  <c:v>83.9</c:v>
                </c:pt>
                <c:pt idx="3">
                  <c:v>87.5</c:v>
                </c:pt>
                <c:pt idx="4">
                  <c:v>94.7</c:v>
                </c:pt>
                <c:pt idx="5">
                  <c:v>94.5</c:v>
                </c:pt>
                <c:pt idx="6">
                  <c:v>97.7</c:v>
                </c:pt>
                <c:pt idx="7">
                  <c:v>102.5</c:v>
                </c:pt>
                <c:pt idx="8">
                  <c:v>104.9</c:v>
                </c:pt>
                <c:pt idx="9">
                  <c:v>106.9</c:v>
                </c:pt>
                <c:pt idx="10">
                  <c:v>105.8</c:v>
                </c:pt>
                <c:pt idx="11">
                  <c:v>99.1</c:v>
                </c:pt>
                <c:pt idx="12">
                  <c:v>90.3</c:v>
                </c:pt>
                <c:pt idx="13">
                  <c:v>100</c:v>
                </c:pt>
                <c:pt idx="14">
                  <c:v>95.5</c:v>
                </c:pt>
                <c:pt idx="15">
                  <c:v>99.2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21-4853-BE81-6C02E79FA700}"/>
            </c:ext>
          </c:extLst>
        </c:ser>
        <c:ser>
          <c:idx val="2"/>
          <c:order val="2"/>
          <c:tx>
            <c:strRef>
              <c:f>'G17-1'!$Q$7</c:f>
              <c:strCache>
                <c:ptCount val="1"/>
                <c:pt idx="0">
                  <c:v>Ťažba a dobývanie  ● Mining and quarrying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'G17-1'!$R$5:$AG$5</c:f>
              <c:numCache>
                <c:formatCode>@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'G17-1'!$R$7:$AG$7</c:f>
              <c:numCache>
                <c:formatCode>#\ ##0.0</c:formatCode>
                <c:ptCount val="16"/>
                <c:pt idx="0">
                  <c:v>72.2</c:v>
                </c:pt>
                <c:pt idx="1">
                  <c:v>51.7</c:v>
                </c:pt>
                <c:pt idx="2">
                  <c:v>60.3</c:v>
                </c:pt>
                <c:pt idx="3">
                  <c:v>66.3</c:v>
                </c:pt>
                <c:pt idx="4">
                  <c:v>65.2</c:v>
                </c:pt>
                <c:pt idx="5">
                  <c:v>63.5</c:v>
                </c:pt>
                <c:pt idx="6">
                  <c:v>76.2</c:v>
                </c:pt>
                <c:pt idx="7">
                  <c:v>77.3</c:v>
                </c:pt>
                <c:pt idx="8">
                  <c:v>78.7</c:v>
                </c:pt>
                <c:pt idx="9">
                  <c:v>81</c:v>
                </c:pt>
                <c:pt idx="10">
                  <c:v>79.8</c:v>
                </c:pt>
                <c:pt idx="11">
                  <c:v>79.099999999999994</c:v>
                </c:pt>
                <c:pt idx="12">
                  <c:v>72.099999999999994</c:v>
                </c:pt>
                <c:pt idx="13">
                  <c:v>100</c:v>
                </c:pt>
                <c:pt idx="14">
                  <c:v>74.7</c:v>
                </c:pt>
                <c:pt idx="15">
                  <c:v>86.3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21-4853-BE81-6C02E79FA700}"/>
            </c:ext>
          </c:extLst>
        </c:ser>
        <c:ser>
          <c:idx val="3"/>
          <c:order val="3"/>
          <c:tx>
            <c:strRef>
              <c:f>'G17-1'!$Q$8</c:f>
              <c:strCache>
                <c:ptCount val="1"/>
                <c:pt idx="0">
                  <c:v>Priemyselná výroba  ● Manufacturing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'G17-1'!$R$5:$AG$5</c:f>
              <c:numCache>
                <c:formatCode>@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'G17-1'!$R$8:$AG$8</c:f>
              <c:numCache>
                <c:formatCode>#\ ##0.0</c:formatCode>
                <c:ptCount val="16"/>
                <c:pt idx="0">
                  <c:v>86.2</c:v>
                </c:pt>
                <c:pt idx="1">
                  <c:v>71.400000000000006</c:v>
                </c:pt>
                <c:pt idx="2">
                  <c:v>82.4</c:v>
                </c:pt>
                <c:pt idx="3">
                  <c:v>86.7</c:v>
                </c:pt>
                <c:pt idx="4">
                  <c:v>97</c:v>
                </c:pt>
                <c:pt idx="5">
                  <c:v>96.5</c:v>
                </c:pt>
                <c:pt idx="6">
                  <c:v>100.2</c:v>
                </c:pt>
                <c:pt idx="7">
                  <c:v>105.2</c:v>
                </c:pt>
                <c:pt idx="8">
                  <c:v>107.7</c:v>
                </c:pt>
                <c:pt idx="9">
                  <c:v>109.1</c:v>
                </c:pt>
                <c:pt idx="10">
                  <c:v>108.8</c:v>
                </c:pt>
                <c:pt idx="11">
                  <c:v>101.4</c:v>
                </c:pt>
                <c:pt idx="12">
                  <c:v>90.9</c:v>
                </c:pt>
                <c:pt idx="13">
                  <c:v>100</c:v>
                </c:pt>
                <c:pt idx="14">
                  <c:v>98.9</c:v>
                </c:pt>
                <c:pt idx="15">
                  <c:v>99.8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021-4853-BE81-6C02E79FA700}"/>
            </c:ext>
          </c:extLst>
        </c:ser>
        <c:ser>
          <c:idx val="4"/>
          <c:order val="4"/>
          <c:tx>
            <c:strRef>
              <c:f>'G17-1'!$Q$9</c:f>
              <c:strCache>
                <c:ptCount val="1"/>
                <c:pt idx="0">
                  <c:v>Dodávka elektriny, plynu, pary a studeného vzduchu 1)  ● Electricity, gas, steam and air conditioning supply1)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cat>
            <c:numRef>
              <c:f>'G17-1'!$R$5:$AG$5</c:f>
              <c:numCache>
                <c:formatCode>@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'G17-1'!$R$9:$AG$9</c:f>
              <c:numCache>
                <c:formatCode>#\ ##0.0</c:formatCode>
                <c:ptCount val="16"/>
                <c:pt idx="0">
                  <c:v>93.4</c:v>
                </c:pt>
                <c:pt idx="1">
                  <c:v>81.8</c:v>
                </c:pt>
                <c:pt idx="2">
                  <c:v>99.5</c:v>
                </c:pt>
                <c:pt idx="3">
                  <c:v>96.5</c:v>
                </c:pt>
                <c:pt idx="4">
                  <c:v>80</c:v>
                </c:pt>
                <c:pt idx="5">
                  <c:v>82.3</c:v>
                </c:pt>
                <c:pt idx="6">
                  <c:v>80.2</c:v>
                </c:pt>
                <c:pt idx="7">
                  <c:v>84</c:v>
                </c:pt>
                <c:pt idx="8">
                  <c:v>85.8</c:v>
                </c:pt>
                <c:pt idx="9">
                  <c:v>92.7</c:v>
                </c:pt>
                <c:pt idx="10">
                  <c:v>84.5</c:v>
                </c:pt>
                <c:pt idx="11">
                  <c:v>82.9</c:v>
                </c:pt>
                <c:pt idx="12">
                  <c:v>88.6</c:v>
                </c:pt>
                <c:pt idx="13">
                  <c:v>100</c:v>
                </c:pt>
                <c:pt idx="14">
                  <c:v>70.7</c:v>
                </c:pt>
                <c:pt idx="15">
                  <c:v>96.6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021-4853-BE81-6C02E79FA7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1258879"/>
        <c:axId val="561274687"/>
      </c:lineChart>
      <c:catAx>
        <c:axId val="561258879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numFmt formatCode="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1274687"/>
        <c:crosses val="autoZero"/>
        <c:auto val="1"/>
        <c:lblAlgn val="ctr"/>
        <c:lblOffset val="100"/>
        <c:noMultiLvlLbl val="0"/>
      </c:catAx>
      <c:valAx>
        <c:axId val="561274687"/>
        <c:scaling>
          <c:orientation val="minMax"/>
          <c:max val="11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1258879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20786933272345109"/>
          <c:y val="0.79056426786809941"/>
          <c:w val="0.5840993788819876"/>
          <c:h val="0.1635091281214180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04722716112099"/>
          <c:y val="7.3587572884712335E-2"/>
          <c:w val="0.55873558547117097"/>
          <c:h val="0.68665218423665397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8F3-4DE4-AD19-FD00621773B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8F3-4DE4-AD19-FD00621773BB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8F3-4DE4-AD19-FD00621773BB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8F3-4DE4-AD19-FD00621773BB}"/>
              </c:ext>
            </c:extLst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8F3-4DE4-AD19-FD00621773BB}"/>
              </c:ext>
            </c:extLst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8F3-4DE4-AD19-FD00621773BB}"/>
              </c:ext>
            </c:extLst>
          </c:dPt>
          <c:dLbls>
            <c:dLbl>
              <c:idx val="0"/>
              <c:layout>
                <c:manualLayout>
                  <c:x val="3.1756999125109361E-2"/>
                  <c:y val="-0.11258353979966201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8F3-4DE4-AD19-FD00621773BB}"/>
                </c:ext>
              </c:extLst>
            </c:dLbl>
            <c:dLbl>
              <c:idx val="1"/>
              <c:layout>
                <c:manualLayout>
                  <c:x val="0.11508650481189853"/>
                  <c:y val="-9.4990015754364721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154177602799649"/>
                      <c:h val="7.16238897553383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A8F3-4DE4-AD19-FD00621773BB}"/>
                </c:ext>
              </c:extLst>
            </c:dLbl>
            <c:dLbl>
              <c:idx val="2"/>
              <c:layout>
                <c:manualLayout>
                  <c:x val="-0.10136373578302717"/>
                  <c:y val="0.1360479276204333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8F3-4DE4-AD19-FD00621773BB}"/>
                </c:ext>
              </c:extLst>
            </c:dLbl>
            <c:dLbl>
              <c:idx val="3"/>
              <c:layout>
                <c:manualLayout>
                  <c:x val="-5.6774278215223149E-2"/>
                  <c:y val="-0.1098581137211130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8F3-4DE4-AD19-FD00621773BB}"/>
                </c:ext>
              </c:extLst>
            </c:dLbl>
            <c:dLbl>
              <c:idx val="4"/>
              <c:layout>
                <c:manualLayout>
                  <c:x val="-0.18879702537182849"/>
                  <c:y val="2.589636797178780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8F3-4DE4-AD19-FD00621773BB}"/>
                </c:ext>
              </c:extLst>
            </c:dLbl>
            <c:dLbl>
              <c:idx val="5"/>
              <c:layout>
                <c:manualLayout>
                  <c:x val="-6.5849518810148777E-2"/>
                  <c:y val="-8.363059702086836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8F3-4DE4-AD19-FD00621773B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'G17-2'!$L$5:$L$7</c:f>
              <c:strCache>
                <c:ptCount val="3"/>
                <c:pt idx="0">
                  <c:v>malé podniky (0 – 19 zamestnancov) a živnostníci ● Small enterprises (0 – 19 employees) and self-employed persons</c:v>
                </c:pt>
                <c:pt idx="1">
                  <c:v>stredné podniky (20 – 249 zamestnancov) ● Medium enterprises (20 – 19 employees)</c:v>
                </c:pt>
                <c:pt idx="2">
                  <c:v>veľké podniky (nad 250 zamestnancov) ● Large enterprises (250 and more employees</c:v>
                </c:pt>
              </c:strCache>
            </c:strRef>
          </c:cat>
          <c:val>
            <c:numRef>
              <c:f>'G17-2'!$M$5:$M$7</c:f>
              <c:numCache>
                <c:formatCode>#,##0</c:formatCode>
                <c:ptCount val="3"/>
                <c:pt idx="0">
                  <c:v>17380.359904890352</c:v>
                </c:pt>
                <c:pt idx="1">
                  <c:v>28644.209199999998</c:v>
                </c:pt>
                <c:pt idx="2">
                  <c:v>96814.527613000013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8F3-4DE4-AD19-FD00621773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79566809000693595"/>
          <c:w val="0.98639725679451362"/>
          <c:h val="0.186414845246862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41502624671914"/>
          <c:y val="0.11217391304347826"/>
          <c:w val="0.81283497375328084"/>
          <c:h val="0.7337959928921927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'G17-3'!$L$6</c:f>
              <c:strCache>
                <c:ptCount val="1"/>
                <c:pt idx="0">
                  <c:v>Osobné autá ● Passenger cars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D0E-4157-9959-3CF36C043CE1}"/>
                </c:ext>
              </c:extLst>
            </c:dLbl>
            <c:dLbl>
              <c:idx val="9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D0E-4157-9959-3CF36C043CE1}"/>
                </c:ext>
              </c:extLst>
            </c:dLbl>
            <c:dLbl>
              <c:idx val="1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D0E-4157-9959-3CF36C043CE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'G17-3'!$M$5:$AA$5</c:f>
              <c:numCache>
                <c:formatCode>General</c:formatCode>
                <c:ptCount val="1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</c:numCache>
            </c:numRef>
          </c:cat>
          <c:val>
            <c:numRef>
              <c:f>'G17-3'!$M$6:$AA$6</c:f>
              <c:numCache>
                <c:formatCode>#,##0</c:formatCode>
                <c:ptCount val="15"/>
                <c:pt idx="0">
                  <c:v>429014</c:v>
                </c:pt>
                <c:pt idx="1">
                  <c:v>515559</c:v>
                </c:pt>
                <c:pt idx="2">
                  <c:v>580769</c:v>
                </c:pt>
                <c:pt idx="3">
                  <c:v>843394</c:v>
                </c:pt>
                <c:pt idx="4">
                  <c:v>904472</c:v>
                </c:pt>
                <c:pt idx="5">
                  <c:v>908074</c:v>
                </c:pt>
                <c:pt idx="6">
                  <c:v>956674</c:v>
                </c:pt>
                <c:pt idx="7">
                  <c:v>973241</c:v>
                </c:pt>
                <c:pt idx="8">
                  <c:v>979711</c:v>
                </c:pt>
                <c:pt idx="9">
                  <c:v>1091422</c:v>
                </c:pt>
                <c:pt idx="10">
                  <c:v>1076257</c:v>
                </c:pt>
                <c:pt idx="11">
                  <c:v>917194</c:v>
                </c:pt>
                <c:pt idx="12">
                  <c:v>932849</c:v>
                </c:pt>
                <c:pt idx="13">
                  <c:v>890006</c:v>
                </c:pt>
                <c:pt idx="14">
                  <c:v>944308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35-41B5-BECC-C6AC3707B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6"/>
        <c:overlap val="-27"/>
        <c:axId val="1356889680"/>
        <c:axId val="1356883024"/>
      </c:barChart>
      <c:catAx>
        <c:axId val="1356889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56883024"/>
        <c:crosses val="autoZero"/>
        <c:auto val="1"/>
        <c:lblAlgn val="ctr"/>
        <c:lblOffset val="100"/>
        <c:noMultiLvlLbl val="0"/>
      </c:catAx>
      <c:valAx>
        <c:axId val="1356883024"/>
        <c:scaling>
          <c:orientation val="minMax"/>
          <c:max val="1091422"/>
          <c:min val="2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56889680"/>
        <c:crosses val="autoZero"/>
        <c:crossBetween val="between"/>
        <c:majorUnit val="200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7620</xdr:rowOff>
    </xdr:from>
    <xdr:to>
      <xdr:col>15</xdr:col>
      <xdr:colOff>19050</xdr:colOff>
      <xdr:row>30</xdr:row>
      <xdr:rowOff>142876</xdr:rowOff>
    </xdr:to>
    <xdr:graphicFrame macro="">
      <xdr:nvGraphicFramePr>
        <xdr:cNvPr id="10" name="Graf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66675</xdr:colOff>
      <xdr:row>28</xdr:row>
      <xdr:rowOff>171449</xdr:rowOff>
    </xdr:from>
    <xdr:to>
      <xdr:col>7</xdr:col>
      <xdr:colOff>133351</xdr:colOff>
      <xdr:row>31</xdr:row>
      <xdr:rowOff>66674</xdr:rowOff>
    </xdr:to>
    <xdr:sp macro="" textlink="">
      <xdr:nvSpPr>
        <xdr:cNvPr id="13" name="BlokTextu 1"/>
        <xdr:cNvSpPr txBox="1"/>
      </xdr:nvSpPr>
      <xdr:spPr>
        <a:xfrm>
          <a:off x="66675" y="5753099"/>
          <a:ext cx="4200526" cy="46672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900"/>
            <a:t>Indexy sú počítané z mesačných hodnôt ● </a:t>
          </a:r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Indices are calculated from monthly data</a:t>
          </a:r>
        </a:p>
        <a:p>
          <a:r>
            <a:rPr lang="sk-SK" sz="900" i="0">
              <a:solidFill>
                <a:sysClr val="windowText" lastClr="000000"/>
              </a:solidFill>
            </a:rPr>
            <a:t>priemerný mesiac roku 2021=100</a:t>
          </a:r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 ● average month of 2021 = 100</a:t>
          </a:r>
        </a:p>
        <a:p>
          <a:endParaRPr lang="sk-SK" sz="900" i="1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10</xdr:col>
      <xdr:colOff>0</xdr:colOff>
      <xdr:row>28</xdr:row>
      <xdr:rowOff>42863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3</xdr:row>
      <xdr:rowOff>19050</xdr:rowOff>
    </xdr:from>
    <xdr:to>
      <xdr:col>10</xdr:col>
      <xdr:colOff>371474</xdr:colOff>
      <xdr:row>31</xdr:row>
      <xdr:rowOff>60960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/>
  </sheetViews>
  <sheetFormatPr defaultColWidth="9.140625" defaultRowHeight="15" x14ac:dyDescent="0.25"/>
  <cols>
    <col min="1" max="1" width="11.140625" style="35" bestFit="1" customWidth="1"/>
    <col min="2" max="16384" width="9.140625" style="35"/>
  </cols>
  <sheetData>
    <row r="1" spans="1:1" x14ac:dyDescent="0.25">
      <c r="A1" s="1" t="s">
        <v>0</v>
      </c>
    </row>
    <row r="2" spans="1:1" x14ac:dyDescent="0.25">
      <c r="A2" s="2" t="s">
        <v>1</v>
      </c>
    </row>
    <row r="4" spans="1:1" x14ac:dyDescent="0.25">
      <c r="A4" s="7" t="str">
        <f>'G17-1'!A1</f>
        <v>G 17–1.   Priemyselná produkcia (neočistená od vplyvu počtu pracovných dní,  priemerný mesiac roku 2021=100)</v>
      </c>
    </row>
    <row r="5" spans="1:1" x14ac:dyDescent="0.25">
      <c r="A5" s="6" t="str">
        <f>'G17-1'!A2</f>
        <v>Industrial production (not adjusted from influence of working days number, average month of 2021=100)</v>
      </c>
    </row>
    <row r="6" spans="1:1" x14ac:dyDescent="0.25">
      <c r="A6" s="7" t="str">
        <f>'G17-2'!A1</f>
        <v>G 17–2.   Štruktúra tržieb za vlastné výkony a tovar v priemysle podľa veľkostnej štruktúry podnikov v roku 2023 (v %)</v>
      </c>
    </row>
    <row r="7" spans="1:1" x14ac:dyDescent="0.25">
      <c r="A7" s="6" t="str">
        <f>'G17-2'!A2</f>
        <v>Structure of turnover in industry by size structure of enterprises in 2023 (%)</v>
      </c>
    </row>
    <row r="8" spans="1:1" x14ac:dyDescent="0.25">
      <c r="A8" s="7" t="str">
        <f>'G17-3'!A1</f>
        <v>G 17–3.   Výroba osobných áut (počet aut)</v>
      </c>
    </row>
    <row r="9" spans="1:1" x14ac:dyDescent="0.25">
      <c r="A9" s="6" t="str">
        <f>'G17-3'!A2</f>
        <v xml:space="preserve"> Production of passenger cars (number of cars)</v>
      </c>
    </row>
  </sheetData>
  <hyperlinks>
    <hyperlink ref="A6" location="'G17-2'!A1" display="'G17-2'!A1"/>
    <hyperlink ref="A8" location="'G17-3'!A1" display="'G17-3'!A1"/>
    <hyperlink ref="A4" location="'G17-1'!A1" display="'G17-1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"/>
  <sheetViews>
    <sheetView workbookViewId="0"/>
  </sheetViews>
  <sheetFormatPr defaultColWidth="8.85546875" defaultRowHeight="15" x14ac:dyDescent="0.25"/>
  <cols>
    <col min="1" max="13" width="8.85546875" style="4"/>
    <col min="14" max="14" width="9.42578125" style="4" customWidth="1"/>
    <col min="15" max="15" width="8.85546875" style="4"/>
    <col min="16" max="16" width="11.140625" style="4" customWidth="1"/>
    <col min="17" max="17" width="62" style="4" customWidth="1"/>
    <col min="18" max="31" width="9.28515625" style="4" customWidth="1"/>
    <col min="32" max="16384" width="8.85546875" style="4"/>
  </cols>
  <sheetData>
    <row r="1" spans="1:33" x14ac:dyDescent="0.25">
      <c r="A1" s="3" t="s">
        <v>15</v>
      </c>
      <c r="Q1" s="7" t="s">
        <v>2</v>
      </c>
    </row>
    <row r="2" spans="1:33" x14ac:dyDescent="0.25">
      <c r="A2" s="5" t="s">
        <v>13</v>
      </c>
    </row>
    <row r="3" spans="1:33" x14ac:dyDescent="0.25">
      <c r="Q3" s="10" t="s">
        <v>14</v>
      </c>
      <c r="R3"/>
      <c r="S3" s="8"/>
      <c r="T3" s="8"/>
      <c r="U3" s="8"/>
      <c r="V3" s="8"/>
      <c r="W3" s="8"/>
      <c r="X3" s="8"/>
    </row>
    <row r="4" spans="1:33" ht="15" customHeight="1" x14ac:dyDescent="0.25">
      <c r="Q4" s="9" t="s">
        <v>11</v>
      </c>
      <c r="R4" s="24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3" ht="30" x14ac:dyDescent="0.25">
      <c r="Q5" s="34" t="s">
        <v>16</v>
      </c>
      <c r="R5" s="32">
        <v>2008</v>
      </c>
      <c r="S5" s="32">
        <v>2009</v>
      </c>
      <c r="T5" s="32">
        <v>2010</v>
      </c>
      <c r="U5" s="32">
        <v>2011</v>
      </c>
      <c r="V5" s="32">
        <v>2012</v>
      </c>
      <c r="W5" s="32">
        <v>2013</v>
      </c>
      <c r="X5" s="32">
        <v>2014</v>
      </c>
      <c r="Y5" s="32">
        <v>2015</v>
      </c>
      <c r="Z5" s="32">
        <v>2016</v>
      </c>
      <c r="AA5" s="32">
        <v>2017</v>
      </c>
      <c r="AB5" s="32">
        <v>2018</v>
      </c>
      <c r="AC5" s="32">
        <v>2019</v>
      </c>
      <c r="AD5" s="32">
        <v>2020</v>
      </c>
      <c r="AE5" s="32">
        <v>2021</v>
      </c>
      <c r="AF5" s="32">
        <v>2022</v>
      </c>
      <c r="AG5" s="32">
        <v>2023</v>
      </c>
    </row>
    <row r="6" spans="1:33" x14ac:dyDescent="0.25">
      <c r="Q6" s="30" t="s">
        <v>7</v>
      </c>
      <c r="R6" s="31">
        <v>86.7</v>
      </c>
      <c r="S6" s="31">
        <v>72.2</v>
      </c>
      <c r="T6" s="31">
        <v>83.9</v>
      </c>
      <c r="U6" s="31">
        <v>87.5</v>
      </c>
      <c r="V6" s="31">
        <v>94.7</v>
      </c>
      <c r="W6" s="31">
        <v>94.5</v>
      </c>
      <c r="X6" s="31">
        <v>97.7</v>
      </c>
      <c r="Y6" s="31">
        <v>102.5</v>
      </c>
      <c r="Z6" s="31">
        <v>104.9</v>
      </c>
      <c r="AA6" s="31">
        <v>106.9</v>
      </c>
      <c r="AB6" s="31">
        <v>105.8</v>
      </c>
      <c r="AC6" s="31">
        <v>99.1</v>
      </c>
      <c r="AD6" s="31">
        <v>90.3</v>
      </c>
      <c r="AE6" s="31">
        <v>100</v>
      </c>
      <c r="AF6" s="31">
        <v>95.5</v>
      </c>
      <c r="AG6" s="31">
        <v>99.2</v>
      </c>
    </row>
    <row r="7" spans="1:33" x14ac:dyDescent="0.25">
      <c r="Q7" s="30" t="s">
        <v>8</v>
      </c>
      <c r="R7" s="31">
        <v>72.2</v>
      </c>
      <c r="S7" s="31">
        <v>51.7</v>
      </c>
      <c r="T7" s="31">
        <v>60.3</v>
      </c>
      <c r="U7" s="31">
        <v>66.3</v>
      </c>
      <c r="V7" s="31">
        <v>65.2</v>
      </c>
      <c r="W7" s="31">
        <v>63.5</v>
      </c>
      <c r="X7" s="31">
        <v>76.2</v>
      </c>
      <c r="Y7" s="31">
        <v>77.3</v>
      </c>
      <c r="Z7" s="31">
        <v>78.7</v>
      </c>
      <c r="AA7" s="31">
        <v>81</v>
      </c>
      <c r="AB7" s="31">
        <v>79.8</v>
      </c>
      <c r="AC7" s="31">
        <v>79.099999999999994</v>
      </c>
      <c r="AD7" s="31">
        <v>72.099999999999994</v>
      </c>
      <c r="AE7" s="31">
        <v>100</v>
      </c>
      <c r="AF7" s="31">
        <v>74.7</v>
      </c>
      <c r="AG7" s="31">
        <v>86.3</v>
      </c>
    </row>
    <row r="8" spans="1:33" x14ac:dyDescent="0.25">
      <c r="Q8" s="30" t="s">
        <v>9</v>
      </c>
      <c r="R8" s="31">
        <v>86.2</v>
      </c>
      <c r="S8" s="31">
        <v>71.400000000000006</v>
      </c>
      <c r="T8" s="31">
        <v>82.4</v>
      </c>
      <c r="U8" s="31">
        <v>86.7</v>
      </c>
      <c r="V8" s="31">
        <v>97</v>
      </c>
      <c r="W8" s="31">
        <v>96.5</v>
      </c>
      <c r="X8" s="31">
        <v>100.2</v>
      </c>
      <c r="Y8" s="31">
        <v>105.2</v>
      </c>
      <c r="Z8" s="31">
        <v>107.7</v>
      </c>
      <c r="AA8" s="31">
        <v>109.1</v>
      </c>
      <c r="AB8" s="31">
        <v>108.8</v>
      </c>
      <c r="AC8" s="31">
        <v>101.4</v>
      </c>
      <c r="AD8" s="31">
        <v>90.9</v>
      </c>
      <c r="AE8" s="31">
        <v>100</v>
      </c>
      <c r="AF8" s="31">
        <v>98.9</v>
      </c>
      <c r="AG8" s="31">
        <v>99.8</v>
      </c>
    </row>
    <row r="9" spans="1:33" ht="17.25" x14ac:dyDescent="0.25">
      <c r="Q9" s="30" t="s">
        <v>10</v>
      </c>
      <c r="R9" s="31">
        <v>93.4</v>
      </c>
      <c r="S9" s="31">
        <v>81.8</v>
      </c>
      <c r="T9" s="31">
        <v>99.5</v>
      </c>
      <c r="U9" s="31">
        <v>96.5</v>
      </c>
      <c r="V9" s="31">
        <v>80</v>
      </c>
      <c r="W9" s="31">
        <v>82.3</v>
      </c>
      <c r="X9" s="31">
        <v>80.2</v>
      </c>
      <c r="Y9" s="31">
        <v>84</v>
      </c>
      <c r="Z9" s="31">
        <v>85.8</v>
      </c>
      <c r="AA9" s="31">
        <v>92.7</v>
      </c>
      <c r="AB9" s="31">
        <v>84.5</v>
      </c>
      <c r="AC9" s="31">
        <v>82.9</v>
      </c>
      <c r="AD9" s="31">
        <v>88.6</v>
      </c>
      <c r="AE9" s="31">
        <v>100</v>
      </c>
      <c r="AF9" s="31">
        <v>70.7</v>
      </c>
      <c r="AG9" s="31">
        <v>96.6</v>
      </c>
    </row>
    <row r="10" spans="1:33" x14ac:dyDescent="0.25">
      <c r="Q10" s="8"/>
      <c r="R10" s="25"/>
      <c r="S10" s="8"/>
    </row>
    <row r="11" spans="1:33" ht="17.25" x14ac:dyDescent="0.25">
      <c r="Q11" s="26" t="s">
        <v>12</v>
      </c>
      <c r="R11" s="27"/>
      <c r="S11" s="28"/>
    </row>
    <row r="12" spans="1:33" x14ac:dyDescent="0.25">
      <c r="Q12" s="36" t="s">
        <v>4</v>
      </c>
      <c r="R12" s="27"/>
      <c r="S12" s="28"/>
    </row>
    <row r="13" spans="1:33" x14ac:dyDescent="0.25">
      <c r="Q13" s="26"/>
      <c r="R13" s="27"/>
      <c r="S13" s="28"/>
    </row>
    <row r="14" spans="1:33" x14ac:dyDescent="0.25">
      <c r="Q14" s="26"/>
      <c r="R14" s="27"/>
      <c r="S14" s="28"/>
    </row>
    <row r="15" spans="1:33" x14ac:dyDescent="0.25">
      <c r="Q15" s="8"/>
      <c r="R15" s="29"/>
      <c r="S15" s="8"/>
    </row>
    <row r="16" spans="1:33" x14ac:dyDescent="0.25">
      <c r="O16" s="21"/>
      <c r="Q16" s="8"/>
      <c r="R16" s="8"/>
      <c r="S16" s="8"/>
    </row>
  </sheetData>
  <hyperlinks>
    <hyperlink ref="Q1" location="'Obsah Content'!A1" display="Obsah /Content"/>
    <hyperlink ref="Q3" r:id="rId1" location="!/view/sk/VBD_INTERN/pm0041ms/v_pm0041ms_00_00_00_sk"/>
  </hyperlinks>
  <pageMargins left="0.70866141732283472" right="0.70866141732283472" top="0.74803149606299213" bottom="0.74803149606299213" header="0.31496062992125984" footer="0.31496062992125984"/>
  <pageSetup paperSize="9" scale="65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workbookViewId="0"/>
  </sheetViews>
  <sheetFormatPr defaultColWidth="8.85546875" defaultRowHeight="15" x14ac:dyDescent="0.25"/>
  <cols>
    <col min="1" max="10" width="8.85546875" style="4"/>
    <col min="11" max="11" width="15.42578125" style="4" customWidth="1"/>
    <col min="12" max="12" width="103.140625" style="4" customWidth="1"/>
    <col min="13" max="13" width="11.85546875" style="4" customWidth="1"/>
    <col min="14" max="14" width="14" style="4" customWidth="1"/>
    <col min="15" max="17" width="9.28515625" style="4" customWidth="1"/>
    <col min="18" max="18" width="9.5703125" style="4" bestFit="1" customWidth="1"/>
    <col min="19" max="16384" width="8.85546875" style="4"/>
  </cols>
  <sheetData>
    <row r="1" spans="1:18" x14ac:dyDescent="0.25">
      <c r="A1" s="3" t="s">
        <v>19</v>
      </c>
      <c r="L1" s="7" t="s">
        <v>2</v>
      </c>
    </row>
    <row r="2" spans="1:18" x14ac:dyDescent="0.25">
      <c r="A2" s="5" t="s">
        <v>20</v>
      </c>
    </row>
    <row r="3" spans="1:18" x14ac:dyDescent="0.25">
      <c r="L3" s="20" t="s">
        <v>5</v>
      </c>
      <c r="M3" s="20"/>
      <c r="N3" s="20"/>
      <c r="O3" s="8"/>
      <c r="P3" s="8"/>
      <c r="Q3" s="8"/>
      <c r="R3" s="8"/>
    </row>
    <row r="4" spans="1:18" ht="30" x14ac:dyDescent="0.25">
      <c r="L4" s="9"/>
      <c r="M4" s="37" t="s">
        <v>21</v>
      </c>
      <c r="N4" s="37" t="s">
        <v>22</v>
      </c>
      <c r="P4" s="8"/>
      <c r="Q4" s="8"/>
      <c r="R4" s="8"/>
    </row>
    <row r="5" spans="1:18" x14ac:dyDescent="0.25">
      <c r="L5" s="40" t="s">
        <v>23</v>
      </c>
      <c r="M5" s="33">
        <v>17380.359904890352</v>
      </c>
      <c r="N5" s="38">
        <f>M5*100/$M$8</f>
        <v>12.167789004726666</v>
      </c>
      <c r="P5" s="8"/>
      <c r="Q5" s="8"/>
      <c r="R5" s="8"/>
    </row>
    <row r="6" spans="1:18" x14ac:dyDescent="0.25">
      <c r="L6" s="40" t="s">
        <v>24</v>
      </c>
      <c r="M6" s="33">
        <v>28644.209199999998</v>
      </c>
      <c r="N6" s="38">
        <f>M6*100/$M$8</f>
        <v>20.053479655204484</v>
      </c>
      <c r="P6" s="8"/>
      <c r="Q6" s="8"/>
      <c r="R6" s="8"/>
    </row>
    <row r="7" spans="1:18" x14ac:dyDescent="0.25">
      <c r="L7" s="40" t="s">
        <v>25</v>
      </c>
      <c r="M7" s="33">
        <v>96814.527613000013</v>
      </c>
      <c r="N7" s="38">
        <f>M7*100/$M$8</f>
        <v>67.778731340068859</v>
      </c>
      <c r="P7" s="8"/>
      <c r="Q7" s="8"/>
      <c r="R7" s="8"/>
    </row>
    <row r="8" spans="1:18" x14ac:dyDescent="0.25">
      <c r="L8" s="9"/>
      <c r="M8" s="39">
        <v>142839.09671789035</v>
      </c>
      <c r="N8" s="38">
        <f>SUM(N5:N7)</f>
        <v>100</v>
      </c>
    </row>
    <row r="9" spans="1:18" x14ac:dyDescent="0.25">
      <c r="M9" s="21"/>
    </row>
    <row r="13" spans="1:18" x14ac:dyDescent="0.25">
      <c r="N13" s="21"/>
    </row>
    <row r="24" spans="15:19" x14ac:dyDescent="0.25">
      <c r="O24" s="8"/>
    </row>
    <row r="25" spans="15:19" x14ac:dyDescent="0.25">
      <c r="O25" s="8"/>
      <c r="P25" s="8"/>
      <c r="Q25" s="8"/>
      <c r="R25" s="8"/>
      <c r="S25" s="8"/>
    </row>
    <row r="26" spans="15:19" x14ac:dyDescent="0.25">
      <c r="O26" s="8"/>
      <c r="P26" s="8"/>
      <c r="Q26" s="8"/>
      <c r="R26" s="8"/>
      <c r="S26" s="8"/>
    </row>
    <row r="27" spans="15:19" x14ac:dyDescent="0.25">
      <c r="O27" s="8"/>
      <c r="P27" s="8"/>
      <c r="Q27" s="22"/>
      <c r="R27" s="22"/>
      <c r="S27" s="8"/>
    </row>
    <row r="28" spans="15:19" x14ac:dyDescent="0.25">
      <c r="O28" s="8"/>
      <c r="P28" s="11"/>
      <c r="Q28" s="23"/>
      <c r="R28" s="23"/>
      <c r="S28" s="8"/>
    </row>
    <row r="29" spans="15:19" x14ac:dyDescent="0.25">
      <c r="O29" s="8"/>
      <c r="P29" s="11"/>
      <c r="Q29" s="23"/>
      <c r="R29" s="23"/>
      <c r="S29" s="8"/>
    </row>
    <row r="30" spans="15:19" x14ac:dyDescent="0.25">
      <c r="O30" s="8"/>
      <c r="P30" s="8"/>
      <c r="Q30" s="8"/>
      <c r="R30" s="8"/>
      <c r="S30" s="8"/>
    </row>
    <row r="31" spans="15:19" x14ac:dyDescent="0.25">
      <c r="O31" s="8"/>
      <c r="P31" s="8"/>
      <c r="Q31" s="8"/>
      <c r="R31" s="8"/>
      <c r="S31" s="8"/>
    </row>
    <row r="32" spans="15:19" x14ac:dyDescent="0.25">
      <c r="O32" s="8"/>
      <c r="P32" s="8"/>
      <c r="Q32" s="8"/>
      <c r="R32" s="8"/>
      <c r="S32" s="8"/>
    </row>
    <row r="33" spans="15:19" x14ac:dyDescent="0.25">
      <c r="O33" s="8"/>
      <c r="P33" s="8"/>
      <c r="Q33" s="8"/>
      <c r="R33" s="8"/>
      <c r="S33" s="8"/>
    </row>
    <row r="34" spans="15:19" x14ac:dyDescent="0.25">
      <c r="O34" s="8"/>
      <c r="P34" s="8"/>
      <c r="Q34" s="8"/>
      <c r="R34" s="8"/>
      <c r="S34" s="8"/>
    </row>
    <row r="35" spans="15:19" x14ac:dyDescent="0.25">
      <c r="P35" s="8"/>
      <c r="Q35" s="8"/>
      <c r="R35" s="8"/>
      <c r="S35" s="8"/>
    </row>
  </sheetData>
  <hyperlinks>
    <hyperlink ref="L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6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workbookViewId="0"/>
  </sheetViews>
  <sheetFormatPr defaultColWidth="8.85546875" defaultRowHeight="15" x14ac:dyDescent="0.25"/>
  <cols>
    <col min="1" max="1" width="11.5703125" style="4" customWidth="1"/>
    <col min="2" max="2" width="9.85546875" style="4" customWidth="1"/>
    <col min="3" max="11" width="8.85546875" style="4"/>
    <col min="12" max="12" width="29.42578125" style="4" customWidth="1"/>
    <col min="13" max="16384" width="8.85546875" style="4"/>
  </cols>
  <sheetData>
    <row r="1" spans="1:27" x14ac:dyDescent="0.25">
      <c r="A1" s="3" t="s">
        <v>17</v>
      </c>
      <c r="L1" s="7" t="s">
        <v>2</v>
      </c>
    </row>
    <row r="2" spans="1:27" x14ac:dyDescent="0.25">
      <c r="A2" s="5" t="s">
        <v>18</v>
      </c>
    </row>
    <row r="4" spans="1:27" x14ac:dyDescent="0.25">
      <c r="L4" s="41" t="s">
        <v>6</v>
      </c>
      <c r="M4" s="41"/>
      <c r="N4" s="41"/>
      <c r="O4" s="41"/>
      <c r="P4" s="41"/>
      <c r="Q4" s="41"/>
      <c r="R4" s="41"/>
    </row>
    <row r="5" spans="1:27" x14ac:dyDescent="0.25">
      <c r="L5" s="19"/>
      <c r="M5" s="12">
        <v>2009</v>
      </c>
      <c r="N5" s="12">
        <v>2010</v>
      </c>
      <c r="O5" s="12">
        <v>2011</v>
      </c>
      <c r="P5" s="12">
        <v>2012</v>
      </c>
      <c r="Q5" s="12">
        <v>2013</v>
      </c>
      <c r="R5" s="12">
        <v>2014</v>
      </c>
      <c r="S5" s="12">
        <v>2015</v>
      </c>
      <c r="T5" s="12">
        <v>2016</v>
      </c>
      <c r="U5" s="12">
        <v>2017</v>
      </c>
      <c r="V5" s="13">
        <v>2018</v>
      </c>
      <c r="W5" s="12">
        <v>2019</v>
      </c>
      <c r="X5" s="13">
        <v>2020</v>
      </c>
      <c r="Y5" s="12">
        <v>2021</v>
      </c>
      <c r="Z5" s="13">
        <v>2022</v>
      </c>
      <c r="AA5" s="13">
        <v>2023</v>
      </c>
    </row>
    <row r="6" spans="1:27" x14ac:dyDescent="0.25">
      <c r="L6" s="14" t="s">
        <v>3</v>
      </c>
      <c r="M6" s="15">
        <v>429014</v>
      </c>
      <c r="N6" s="15">
        <v>515559</v>
      </c>
      <c r="O6" s="15">
        <v>580769</v>
      </c>
      <c r="P6" s="15">
        <v>843394</v>
      </c>
      <c r="Q6" s="15">
        <v>904472</v>
      </c>
      <c r="R6" s="15">
        <v>908074</v>
      </c>
      <c r="S6" s="15">
        <v>956674</v>
      </c>
      <c r="T6" s="15">
        <v>973241</v>
      </c>
      <c r="U6" s="15">
        <v>979711</v>
      </c>
      <c r="V6" s="16">
        <v>1091422</v>
      </c>
      <c r="W6" s="17">
        <v>1076257</v>
      </c>
      <c r="X6" s="15">
        <v>917194</v>
      </c>
      <c r="Y6" s="16">
        <v>932849</v>
      </c>
      <c r="Z6" s="18">
        <v>890006</v>
      </c>
      <c r="AA6" s="18">
        <v>944308</v>
      </c>
    </row>
    <row r="8" spans="1:27" ht="15" customHeight="1" x14ac:dyDescent="0.25"/>
  </sheetData>
  <mergeCells count="1">
    <mergeCell ref="L4:R4"/>
  </mergeCells>
  <hyperlinks>
    <hyperlink ref="L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2</vt:i4>
      </vt:variant>
    </vt:vector>
  </HeadingPairs>
  <TitlesOfParts>
    <vt:vector size="6" baseType="lpstr">
      <vt:lpstr>Obsah Content</vt:lpstr>
      <vt:lpstr>G17-1</vt:lpstr>
      <vt:lpstr>G17-2</vt:lpstr>
      <vt:lpstr>G17-3</vt:lpstr>
      <vt:lpstr>'G17-1'!Oblasť_tlače</vt:lpstr>
      <vt:lpstr>'G17-2'!Oblasť_tlače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2025-01-13T11:24:03Z</dcterms:modified>
  <cp:category/>
  <cp:contentStatus/>
</cp:coreProperties>
</file>