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ENGLISH\"/>
    </mc:Choice>
  </mc:AlternateContent>
  <bookViews>
    <workbookView xWindow="0" yWindow="0" windowWidth="28800" windowHeight="12000"/>
  </bookViews>
  <sheets>
    <sheet name="Obsah Content" sheetId="10" r:id="rId1"/>
    <sheet name="T2-1up" sheetId="2" r:id="rId2"/>
    <sheet name="T2-2" sheetId="3" r:id="rId3"/>
    <sheet name="T2-3" sheetId="4" r:id="rId4"/>
    <sheet name="T2-4" sheetId="5" r:id="rId5"/>
    <sheet name="T2-5" sheetId="6" r:id="rId6"/>
    <sheet name="T2-6" sheetId="7" r:id="rId7"/>
    <sheet name="T2-7" sheetId="8" r:id="rId8"/>
    <sheet name="T2-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0" l="1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</calcChain>
</file>

<file path=xl/sharedStrings.xml><?xml version="1.0" encoding="utf-8"?>
<sst xmlns="http://schemas.openxmlformats.org/spreadsheetml/2006/main" count="876" uniqueCount="551">
  <si>
    <t>SR spolu / SR in total</t>
  </si>
  <si>
    <t>Bratislavský kraj</t>
  </si>
  <si>
    <t>x</t>
  </si>
  <si>
    <t>Západné Slovensko</t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</si>
  <si>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Bratislave (17)</t>
    </r>
  </si>
  <si>
    <r>
      <t xml:space="preserve">1)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Bratislava (17)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</si>
  <si>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Košiciach (22)</t>
    </r>
  </si>
  <si>
    <r>
      <t>3)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počet mestských častí v okrese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</si>
  <si>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Košice (22)</t>
    </r>
  </si>
  <si>
    <r>
      <t xml:space="preserve">3)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Number of city parts in district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</si>
  <si>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 xml:space="preserve">vrátane vojenského obvodu Záhorie 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</si>
  <si>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Záhorie</t>
    </r>
  </si>
  <si>
    <t>Stredné Slovensko</t>
  </si>
  <si>
    <t>Východné Slovensko</t>
  </si>
  <si>
    <t>Ukazovateľ</t>
  </si>
  <si>
    <t>V absolútnych číslach</t>
  </si>
  <si>
    <t>Indicator</t>
  </si>
  <si>
    <t>In absolute numbers</t>
  </si>
  <si>
    <r>
      <t>Rozloha k 31. 12.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</si>
  <si>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as of December 31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</si>
  <si>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Hustota obyvateľstva na 1 km</t>
    </r>
    <r>
      <rPr>
        <vertAlign val="superscript"/>
        <sz val="7"/>
        <color rgb="FF000000"/>
        <rFont val="Arial"/>
        <family val="2"/>
        <charset val="238"/>
      </rPr>
      <t>2</t>
    </r>
  </si>
  <si>
    <r>
      <t>Population density per km</t>
    </r>
    <r>
      <rPr>
        <vertAlign val="superscript"/>
        <sz val="7"/>
        <color rgb="FF000000"/>
        <rFont val="Arial"/>
        <family val="2"/>
        <charset val="238"/>
      </rPr>
      <t>2</t>
    </r>
  </si>
  <si>
    <t>Obvod (km)</t>
  </si>
  <si>
    <t>Perimeter (km)</t>
  </si>
  <si>
    <t>Dĺžka hranice (km) s:</t>
  </si>
  <si>
    <t>Length of the border (km) on:</t>
  </si>
  <si>
    <t>Najnižšie položené miesto – vyústenie rieky Bodrog zo SR (m n. m.)</t>
  </si>
  <si>
    <t>Altitude of the lowest place – place where the river Bodrog is leaving the Slovak Republic (metres above sea level)</t>
  </si>
  <si>
    <t>Najvyššie položené miesto –</t>
  </si>
  <si>
    <t>Gerlachovský štít (m n. m.)</t>
  </si>
  <si>
    <t>Altitude of the highest place –</t>
  </si>
  <si>
    <t>Najdlhšia dolina – Bielovodská dolina (km)</t>
  </si>
  <si>
    <r>
      <t>Rozloha krasu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</si>
  <si>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of carst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</si>
  <si>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Najhlbšia jaskyňa – Starý hrad (m)</t>
  </si>
  <si>
    <t>The deepest cave – Starý hrad (m)</t>
  </si>
  <si>
    <t>Najdlhšia jaskyňa – systém Demänovských jaskýň (km)</t>
  </si>
  <si>
    <t>Najdlhšia rieka – Váh (km)</t>
  </si>
  <si>
    <t>The longest river – Váh (km)</t>
  </si>
  <si>
    <t>Prírodné liečivé zdroje</t>
  </si>
  <si>
    <t>Natural curative sources</t>
  </si>
  <si>
    <t>Výskyt geotermálnych vôd (lokality)</t>
  </si>
  <si>
    <t>Location of the Slovak Republic’s territory</t>
  </si>
  <si>
    <r>
      <t>Medzná súradnica – v ETRS89</t>
    </r>
    <r>
      <rPr>
        <vertAlign val="superscript"/>
        <sz val="8"/>
        <color rgb="FF000000"/>
        <rFont val="Arial"/>
        <family val="2"/>
        <charset val="238"/>
      </rPr>
      <t>1)</t>
    </r>
  </si>
  <si>
    <t>Poloha</t>
  </si>
  <si>
    <t>Location</t>
  </si>
  <si>
    <r>
      <t>Limiting coordinates – in ETRS89</t>
    </r>
    <r>
      <rPr>
        <vertAlign val="superscript"/>
        <sz val="8"/>
        <color rgb="FF000000"/>
        <rFont val="Arial"/>
        <family val="2"/>
        <charset val="238"/>
      </rPr>
      <t>1)</t>
    </r>
  </si>
  <si>
    <t>Okres</t>
  </si>
  <si>
    <t>District</t>
  </si>
  <si>
    <t>Obec</t>
  </si>
  <si>
    <t>Municipality</t>
  </si>
  <si>
    <t>Južná 47°43'52'' s. š.</t>
  </si>
  <si>
    <t>Southern 47°43'52'' N</t>
  </si>
  <si>
    <t>Komárno</t>
  </si>
  <si>
    <t>Patince</t>
  </si>
  <si>
    <t xml:space="preserve">Severná 49°36'50'' s. š. </t>
  </si>
  <si>
    <t xml:space="preserve">Northern 49°36'50'' N </t>
  </si>
  <si>
    <t>Námestovo</t>
  </si>
  <si>
    <t>Oravská Polhora</t>
  </si>
  <si>
    <t>Západná (Greenw.) 16°50'00'' v. d.</t>
  </si>
  <si>
    <t>Western (Greenw.) 16°50'00'' E</t>
  </si>
  <si>
    <t>Malacky</t>
  </si>
  <si>
    <t>Záhorská Ves</t>
  </si>
  <si>
    <t>Východná (Greenw.) 22°33'57'' v. d.</t>
  </si>
  <si>
    <t>Eastern (Greenw.) 22°33'57'' E</t>
  </si>
  <si>
    <t>Snina</t>
  </si>
  <si>
    <t>Nová Sedlica</t>
  </si>
  <si>
    <r>
      <t xml:space="preserve">1) </t>
    </r>
    <r>
      <rPr>
        <sz val="7"/>
        <color rgb="FF000000"/>
        <rFont val="Arial"/>
        <family val="2"/>
        <charset val="238"/>
      </rPr>
      <t xml:space="preserve">ETRS89 – Európsky terestriálny referenčný systém 1989            </t>
    </r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ETRS89 – European Terrestrial Reference System 1989</t>
    </r>
  </si>
  <si>
    <t xml:space="preserve"> </t>
  </si>
  <si>
    <t>Maximum distances on the area of the Slovak Republic</t>
  </si>
  <si>
    <t>Vzdušná vzdialenosť (km)</t>
  </si>
  <si>
    <t>Beeline distance (km)</t>
  </si>
  <si>
    <t>Spojnica najsevernejšieho a najjužnejšieho bodu</t>
  </si>
  <si>
    <t>Connecting line of the northernmost and southernmost points</t>
  </si>
  <si>
    <t>Spojnica najzápadnejšieho a najvýchodnejšieho bodu</t>
  </si>
  <si>
    <t>Connecting line of the westernmost and easternmost points</t>
  </si>
  <si>
    <t>Maximálna dĺžka v smere poludníka</t>
  </si>
  <si>
    <t>Maximum distance in the direction of the meridian</t>
  </si>
  <si>
    <t>Maximálna dĺžka v smere rovnobežky</t>
  </si>
  <si>
    <t>Maximum distance in the direction of the parallel</t>
  </si>
  <si>
    <t>Meteorological data from selected monitoring stations</t>
  </si>
  <si>
    <t>Stanica</t>
  </si>
  <si>
    <t>Station</t>
  </si>
  <si>
    <t>Bratislava letisko</t>
  </si>
  <si>
    <t>Teplota (°C)</t>
  </si>
  <si>
    <t>Temperature (°C)</t>
  </si>
  <si>
    <t>Zrážky (mm)</t>
  </si>
  <si>
    <t>Precipitation (mm)</t>
  </si>
  <si>
    <t>Jasné dni v roku</t>
  </si>
  <si>
    <t>Clear days during year</t>
  </si>
  <si>
    <t>Letné dni v roku</t>
  </si>
  <si>
    <t>Piešťany</t>
  </si>
  <si>
    <t>Hurbanovo</t>
  </si>
  <si>
    <t>Banská Bystrica</t>
  </si>
  <si>
    <t>Revúca</t>
  </si>
  <si>
    <t xml:space="preserve">Tisinec </t>
  </si>
  <si>
    <t>(Stropkov)</t>
  </si>
  <si>
    <t>Poprad</t>
  </si>
  <si>
    <t>Hydrological data</t>
  </si>
  <si>
    <t>Hlavné rieky</t>
  </si>
  <si>
    <r>
      <t>Priemerné ročné prietoky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</si>
  <si>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Main rivers</t>
  </si>
  <si>
    <t>Dunaj v Bratislave</t>
  </si>
  <si>
    <t>Danube in Bratislava</t>
  </si>
  <si>
    <t>Morava v Záhorskej Vsi</t>
  </si>
  <si>
    <t>Morava in Záhorská Ves</t>
  </si>
  <si>
    <t>Váh v Šali</t>
  </si>
  <si>
    <t>Váh in Šaľa</t>
  </si>
  <si>
    <t>Nitra v Nových Zámkoch</t>
  </si>
  <si>
    <t>Nitra in Nové Zámky</t>
  </si>
  <si>
    <t>Hron v Brehoch</t>
  </si>
  <si>
    <t>Hron in Brehy</t>
  </si>
  <si>
    <t>Ipeľ v Salke</t>
  </si>
  <si>
    <t>Ipeľ in Salka</t>
  </si>
  <si>
    <t>Slaná v Lenartovciach</t>
  </si>
  <si>
    <t>Slaná in Lenartovce</t>
  </si>
  <si>
    <t>Bodva v Turni nad Bodvou</t>
  </si>
  <si>
    <t>Bodva in Turňa nad Bodvou</t>
  </si>
  <si>
    <t>Hornád v Ždani</t>
  </si>
  <si>
    <t>Hornád in Ždaňa</t>
  </si>
  <si>
    <t>Bodrog v Strede nad Bodrogom</t>
  </si>
  <si>
    <t>Bodrog in Streda nad Bodrogom</t>
  </si>
  <si>
    <t>Poprad v Chmeľnici</t>
  </si>
  <si>
    <t>Poprad in Chmeľnica</t>
  </si>
  <si>
    <t>Main rivers in the Slovak Republic, their basins and length of bordering watercourses</t>
  </si>
  <si>
    <t>Dĺžka toku (km)</t>
  </si>
  <si>
    <r>
      <t>Plocha povodia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</si>
  <si>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Dĺžka hraničného toku (km)</t>
  </si>
  <si>
    <t>Rieka</t>
  </si>
  <si>
    <t>Length of stream (km)</t>
  </si>
  <si>
    <r>
      <t>River-basin area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</si>
  <si>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River</t>
  </si>
  <si>
    <t>Dunajec</t>
  </si>
  <si>
    <t>Morava</t>
  </si>
  <si>
    <t>Dunaj</t>
  </si>
  <si>
    <t>Danube</t>
  </si>
  <si>
    <t>Váh</t>
  </si>
  <si>
    <t>–</t>
  </si>
  <si>
    <t>Nitra</t>
  </si>
  <si>
    <t>Hron</t>
  </si>
  <si>
    <t>Ipeľ</t>
  </si>
  <si>
    <t>Bodrog</t>
  </si>
  <si>
    <t>Tisa</t>
  </si>
  <si>
    <t>Slaná</t>
  </si>
  <si>
    <t>Hornád</t>
  </si>
  <si>
    <t>Bodva</t>
  </si>
  <si>
    <t>Mountains</t>
  </si>
  <si>
    <t>Kategória</t>
  </si>
  <si>
    <t>Názov geomorfologickej jednotky</t>
  </si>
  <si>
    <t>Najvyšší vrch</t>
  </si>
  <si>
    <t>Section</t>
  </si>
  <si>
    <t>Name of geomorphological unit</t>
  </si>
  <si>
    <t>The highest mountain</t>
  </si>
  <si>
    <t>Altitude in metres above sea level</t>
  </si>
  <si>
    <t>Podsústava</t>
  </si>
  <si>
    <t>Karpaty</t>
  </si>
  <si>
    <t>Sub-system</t>
  </si>
  <si>
    <t>Provincia</t>
  </si>
  <si>
    <t>Západné Karpaty</t>
  </si>
  <si>
    <t>Province</t>
  </si>
  <si>
    <t>Subprovincia</t>
  </si>
  <si>
    <t>I.  Vnútorné Západné Karpaty</t>
  </si>
  <si>
    <t>Sub-province</t>
  </si>
  <si>
    <t>oblasť</t>
  </si>
  <si>
    <r>
      <t>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8"/>
        <color rgb="FF000000"/>
        <rFont val="Arial"/>
        <family val="2"/>
        <charset val="238"/>
      </rPr>
      <t>Slovenské rudohorie</t>
    </r>
  </si>
  <si>
    <t>Region</t>
  </si>
  <si>
    <t>celok</t>
  </si>
  <si>
    <t xml:space="preserve">        Veporské vrchy</t>
  </si>
  <si>
    <t>Fabova hoľa</t>
  </si>
  <si>
    <t>Area</t>
  </si>
  <si>
    <t xml:space="preserve">        Spišsko-gemerský kras</t>
  </si>
  <si>
    <t>Kľak</t>
  </si>
  <si>
    <t xml:space="preserve">        Stolické vrchy</t>
  </si>
  <si>
    <t>Stolica</t>
  </si>
  <si>
    <t xml:space="preserve">        Revúcka vrchovina</t>
  </si>
  <si>
    <t>Veľký Radzim</t>
  </si>
  <si>
    <t xml:space="preserve">        Rožňavská kotlina</t>
  </si>
  <si>
    <t>Roveň</t>
  </si>
  <si>
    <t xml:space="preserve">        Slovenský kras</t>
  </si>
  <si>
    <t>Matesova skala</t>
  </si>
  <si>
    <t xml:space="preserve">        Volovské vrchy</t>
  </si>
  <si>
    <t>Zlatý stôl</t>
  </si>
  <si>
    <t xml:space="preserve">        Čierna hora</t>
  </si>
  <si>
    <t>Roháčka</t>
  </si>
  <si>
    <t xml:space="preserve">    2. Fatransko-tatranská oblasť</t>
  </si>
  <si>
    <t xml:space="preserve">        Malé Karpaty</t>
  </si>
  <si>
    <t>Záruby</t>
  </si>
  <si>
    <t xml:space="preserve">        Považský Inovec</t>
  </si>
  <si>
    <t>Inovec</t>
  </si>
  <si>
    <t xml:space="preserve">        Tribeč</t>
  </si>
  <si>
    <t>Veľký Tribeč</t>
  </si>
  <si>
    <t xml:space="preserve">        Strážovské vrchy</t>
  </si>
  <si>
    <t>Strážov</t>
  </si>
  <si>
    <t xml:space="preserve">        Súľovské vrchy</t>
  </si>
  <si>
    <t>Veľký Manín</t>
  </si>
  <si>
    <t xml:space="preserve">        Žiar</t>
  </si>
  <si>
    <t>Chlieviská</t>
  </si>
  <si>
    <t xml:space="preserve">        Malá Fatra</t>
  </si>
  <si>
    <t>Veľký Kriváň</t>
  </si>
  <si>
    <t xml:space="preserve">        Veľká Fatra</t>
  </si>
  <si>
    <t>Ostredok</t>
  </si>
  <si>
    <t xml:space="preserve">        Starohorské vrchy</t>
  </si>
  <si>
    <t>Kozí chrbát</t>
  </si>
  <si>
    <t xml:space="preserve">        Chočské vrchy</t>
  </si>
  <si>
    <t>Veľký Choč</t>
  </si>
  <si>
    <t xml:space="preserve">        Tatry</t>
  </si>
  <si>
    <t>Gerlachovský štít</t>
  </si>
  <si>
    <t xml:space="preserve">        Nízke Tatry</t>
  </si>
  <si>
    <t>Ďumbier</t>
  </si>
  <si>
    <t xml:space="preserve">        Kozie chrbty</t>
  </si>
  <si>
    <t>Kozí kameň</t>
  </si>
  <si>
    <t xml:space="preserve">        Branisko</t>
  </si>
  <si>
    <t>Smrekovica</t>
  </si>
  <si>
    <t xml:space="preserve">        Žilinská kotlina</t>
  </si>
  <si>
    <t xml:space="preserve">        Hornonitrianska kotlina</t>
  </si>
  <si>
    <t xml:space="preserve">        Turčianska kotlina</t>
  </si>
  <si>
    <t>Hlásna skala</t>
  </si>
  <si>
    <t xml:space="preserve">        Podtatranská kotlina</t>
  </si>
  <si>
    <t>Klát</t>
  </si>
  <si>
    <t xml:space="preserve">        Hornádska kotlina</t>
  </si>
  <si>
    <t>Holý vrch</t>
  </si>
  <si>
    <t xml:space="preserve">        Horehronské podolie</t>
  </si>
  <si>
    <t>Hôrka</t>
  </si>
  <si>
    <t xml:space="preserve">    3. Slovenské stredohorie</t>
  </si>
  <si>
    <t xml:space="preserve">        Vtáčnik</t>
  </si>
  <si>
    <t>Vtáčnik</t>
  </si>
  <si>
    <t xml:space="preserve">        Pohronský Inovec</t>
  </si>
  <si>
    <t>Veľký Inovec</t>
  </si>
  <si>
    <t xml:space="preserve">        Štiavnické vrchy</t>
  </si>
  <si>
    <t>Sitno</t>
  </si>
  <si>
    <t xml:space="preserve">        Kremnické vrchy</t>
  </si>
  <si>
    <t>Flochová</t>
  </si>
  <si>
    <t xml:space="preserve">        Poľana</t>
  </si>
  <si>
    <t>Poľana</t>
  </si>
  <si>
    <t xml:space="preserve">        Ostrôžky</t>
  </si>
  <si>
    <t>Ostrôžka</t>
  </si>
  <si>
    <t xml:space="preserve">        Javorie</t>
  </si>
  <si>
    <t>Javorie</t>
  </si>
  <si>
    <t xml:space="preserve">        Krupinská planina</t>
  </si>
  <si>
    <t xml:space="preserve">        Zvolenská kotlina</t>
  </si>
  <si>
    <t>Čierny diel</t>
  </si>
  <si>
    <t xml:space="preserve">        Pliešovská kotlina</t>
  </si>
  <si>
    <t>Hrádok</t>
  </si>
  <si>
    <t xml:space="preserve">        Žiarska kotlina</t>
  </si>
  <si>
    <t>Kameň</t>
  </si>
  <si>
    <t xml:space="preserve">    4. Lučensko-košická zníženina</t>
  </si>
  <si>
    <t xml:space="preserve">        Juhoslovenská kotlina</t>
  </si>
  <si>
    <t>Strážna hora</t>
  </si>
  <si>
    <t xml:space="preserve">        Košická kotlina</t>
  </si>
  <si>
    <t>Viničná</t>
  </si>
  <si>
    <t xml:space="preserve">        Bodvianska pahorkatina</t>
  </si>
  <si>
    <t xml:space="preserve">    5. Matransko-slanská oblasť</t>
  </si>
  <si>
    <t xml:space="preserve">        Burda</t>
  </si>
  <si>
    <t>Plešivec</t>
  </si>
  <si>
    <t xml:space="preserve">        Cerová vrchovina</t>
  </si>
  <si>
    <t>Karanč</t>
  </si>
  <si>
    <t xml:space="preserve">        Slanské vrchy</t>
  </si>
  <si>
    <t>Šimonka</t>
  </si>
  <si>
    <t xml:space="preserve">        Zemplínske vrchy</t>
  </si>
  <si>
    <t>Rozhľadňa</t>
  </si>
  <si>
    <t>II. Vonkajšie Západné Karpaty</t>
  </si>
  <si>
    <t xml:space="preserve">    1. Slovensko-moravské Karpaty</t>
  </si>
  <si>
    <t xml:space="preserve">        Biele Karpaty</t>
  </si>
  <si>
    <t>Veľká Javorina</t>
  </si>
  <si>
    <t xml:space="preserve">        Javorníky</t>
  </si>
  <si>
    <t>Veľký Javorník</t>
  </si>
  <si>
    <t xml:space="preserve">        Myjavská pahorkatina</t>
  </si>
  <si>
    <t>Bradlo</t>
  </si>
  <si>
    <t xml:space="preserve">        Považské podolie</t>
  </si>
  <si>
    <t>Dielec</t>
  </si>
  <si>
    <t xml:space="preserve">    2. Západné Beskydy</t>
  </si>
  <si>
    <t xml:space="preserve">        Moravsko-sliezske Beskydy</t>
  </si>
  <si>
    <t>Veľký Polom</t>
  </si>
  <si>
    <t xml:space="preserve">        Turzovská vrchovina</t>
  </si>
  <si>
    <t>Beskydok</t>
  </si>
  <si>
    <t xml:space="preserve">        Jablunkovské medzihorie</t>
  </si>
  <si>
    <t>Kykula</t>
  </si>
  <si>
    <t xml:space="preserve">    3. Stredné Beskydy</t>
  </si>
  <si>
    <t xml:space="preserve">        Kysucké Beskydy</t>
  </si>
  <si>
    <t>Veľká Rača</t>
  </si>
  <si>
    <t xml:space="preserve">        Kysucká vrchovina</t>
  </si>
  <si>
    <t>Pupov</t>
  </si>
  <si>
    <t xml:space="preserve">        Oravské Beskydy</t>
  </si>
  <si>
    <t>Babia hora</t>
  </si>
  <si>
    <t xml:space="preserve">        Podbeskydská brázda</t>
  </si>
  <si>
    <t>Okrúhle</t>
  </si>
  <si>
    <t xml:space="preserve">        Podbeskydská vrchovina</t>
  </si>
  <si>
    <t>Vráta</t>
  </si>
  <si>
    <t xml:space="preserve">        Oravská Magura</t>
  </si>
  <si>
    <t>Minčol</t>
  </si>
  <si>
    <t xml:space="preserve">        Oravská vrchovina</t>
  </si>
  <si>
    <t xml:space="preserve">    4. Východné Beskydy</t>
  </si>
  <si>
    <t xml:space="preserve">        Pieniny</t>
  </si>
  <si>
    <t>Vysoké skalky</t>
  </si>
  <si>
    <t xml:space="preserve">        Ľubovnianska vrchovina</t>
  </si>
  <si>
    <t>Eliášovka</t>
  </si>
  <si>
    <t xml:space="preserve">        Čergov</t>
  </si>
  <si>
    <t xml:space="preserve">    5. Podhôľno-magurská oblasť</t>
  </si>
  <si>
    <t xml:space="preserve">        Skorušinské vrchy</t>
  </si>
  <si>
    <t>Skorušina</t>
  </si>
  <si>
    <t xml:space="preserve">        Podtatranská brázda</t>
  </si>
  <si>
    <t>Strednica</t>
  </si>
  <si>
    <t xml:space="preserve">        Oravská kotlina</t>
  </si>
  <si>
    <t>Výr</t>
  </si>
  <si>
    <t xml:space="preserve">        Spišská Magura</t>
  </si>
  <si>
    <t>Repisko</t>
  </si>
  <si>
    <t xml:space="preserve">        Levočské vrchy</t>
  </si>
  <si>
    <t>Čierna hora</t>
  </si>
  <si>
    <t xml:space="preserve">        Bachureň</t>
  </si>
  <si>
    <t>Bachureň</t>
  </si>
  <si>
    <t xml:space="preserve">        Spišsko-šarišské medzihorie</t>
  </si>
  <si>
    <t>Hromovec</t>
  </si>
  <si>
    <t xml:space="preserve">        Šarišská vrchovina</t>
  </si>
  <si>
    <t>Východné Karpaty</t>
  </si>
  <si>
    <r>
      <t>III.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Vnútorné Východné Karpaty</t>
    </r>
  </si>
  <si>
    <t xml:space="preserve">     1. Vihorlatsko-gutínska oblasť</t>
  </si>
  <si>
    <t xml:space="preserve">         Vihorlatské vrchy</t>
  </si>
  <si>
    <t>Vihorlat</t>
  </si>
  <si>
    <t>IV. Vonkajšie Východné Karpaty</t>
  </si>
  <si>
    <t xml:space="preserve">     1. Poloniny</t>
  </si>
  <si>
    <t xml:space="preserve">         Bukovské vrchy</t>
  </si>
  <si>
    <t>Kamenná lúka</t>
  </si>
  <si>
    <t xml:space="preserve">     2. Nízke Beskydy</t>
  </si>
  <si>
    <t xml:space="preserve">         Busov</t>
  </si>
  <si>
    <t>Busov</t>
  </si>
  <si>
    <t xml:space="preserve">         Laborecká vrchovina</t>
  </si>
  <si>
    <t>Vysoký grúň</t>
  </si>
  <si>
    <t xml:space="preserve">         Beskydské predhorie</t>
  </si>
  <si>
    <t>Panónska panva</t>
  </si>
  <si>
    <t>Západopanónska panva</t>
  </si>
  <si>
    <r>
      <t>V.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Viedenská kotlina</t>
    </r>
  </si>
  <si>
    <t xml:space="preserve">     1. Záhorská nížina</t>
  </si>
  <si>
    <t xml:space="preserve">         Borská nížina</t>
  </si>
  <si>
    <t>Kopec Márie</t>
  </si>
  <si>
    <t>Magdalény</t>
  </si>
  <si>
    <t xml:space="preserve">         Chvojnická pahorkatina</t>
  </si>
  <si>
    <t>Zámčisko</t>
  </si>
  <si>
    <t xml:space="preserve">     </t>
  </si>
  <si>
    <r>
      <t>VI.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Malá Dunajská kotlina</t>
    </r>
  </si>
  <si>
    <t xml:space="preserve">      1. Podunajská nížina</t>
  </si>
  <si>
    <t xml:space="preserve">          Podunajská rovina</t>
  </si>
  <si>
    <t>Cinkot</t>
  </si>
  <si>
    <t xml:space="preserve">          Podunajská pahorkatina</t>
  </si>
  <si>
    <t>Brezina</t>
  </si>
  <si>
    <t>Východopanónska panva</t>
  </si>
  <si>
    <r>
      <t>VII.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Veľká Dunajská kotlina</t>
    </r>
  </si>
  <si>
    <t xml:space="preserve">      1. Východoslovenská nížina</t>
  </si>
  <si>
    <t xml:space="preserve">           Východoslovenská</t>
  </si>
  <si>
    <t xml:space="preserve">             pahorkatina</t>
  </si>
  <si>
    <t>Dúbravka</t>
  </si>
  <si>
    <t xml:space="preserve">          Východoslovenská rovina</t>
  </si>
  <si>
    <t>Tarbucka</t>
  </si>
  <si>
    <t>Výškový rozdiel reliéfu – vo vzdialenosti 153 km (m)</t>
  </si>
  <si>
    <t>Altitude difference of relief – in distance 153 km (m)</t>
  </si>
  <si>
    <t>Najvyššia vyhasnutá sopka – Poľana (m n. m.)</t>
  </si>
  <si>
    <t>The highest extinct volcano –  Poľana (metres above sea level)</t>
  </si>
  <si>
    <t xml:space="preserve"> The longest valley – Bielovodská  dolina (km) </t>
  </si>
  <si>
    <r>
      <t>Average annual flow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/sec.)</t>
    </r>
  </si>
  <si>
    <t>Length of bordering watercourses (km)</t>
  </si>
  <si>
    <t>Výška v m nad morom</t>
  </si>
  <si>
    <r>
      <t>Využiteľné množstvo podzemných vôd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</si>
  <si>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Available volume of subsoil waters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</si>
  <si>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Najväčšia nížina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</si>
  <si>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Najväčší riečny ostrov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</si>
  <si>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lowland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</si>
  <si>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river island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</si>
  <si>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Obsah</t>
  </si>
  <si>
    <t>Content</t>
  </si>
  <si>
    <t>T 2–7.   Hlavné rieky na území SR, ich povodia a dĺžky hraničných tokov</t>
  </si>
  <si>
    <r>
      <t xml:space="preserve">5) </t>
    </r>
    <r>
      <rPr>
        <sz val="7"/>
        <color rgb="FF000000"/>
        <rFont val="Arial"/>
        <family val="2"/>
        <charset val="238"/>
      </rPr>
      <t>vrátane vojenského obvodu Lešť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</si>
  <si>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Including military district Lešť</t>
    </r>
  </si>
  <si>
    <r>
      <t>7)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Valaškovce</t>
    </r>
  </si>
  <si>
    <r>
      <t>Výškové stupne povrchu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</si>
  <si>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Altitude degrees of surface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</si>
  <si>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The longest cave – systém Demänovských jaskýň (km)</t>
  </si>
  <si>
    <t>Celková dĺžka evidovaných tokov riečna sieť (km)</t>
  </si>
  <si>
    <t>The total length of registered water courses river net (km)</t>
  </si>
  <si>
    <t>Najväčšie jazero – Veľké Hincovo pleso (ha)</t>
  </si>
  <si>
    <t xml:space="preserve">The largest lake – Veľké Hincovo pleso (ha) </t>
  </si>
  <si>
    <t>Najvyšší vodopád – Kmeťov vodopád (m)</t>
  </si>
  <si>
    <t xml:space="preserve">The biggest waterfall – Kmeťov vodopád (m) </t>
  </si>
  <si>
    <t>Finding places of geothermal waters (localities)</t>
  </si>
  <si>
    <t>Lowlands  (94 – 300 metres above sea level)</t>
  </si>
  <si>
    <t>Low highlands (301 – 750 metres above sea level)</t>
  </si>
  <si>
    <t>Middle highlands (751 – 1 500 metres above sea level)</t>
  </si>
  <si>
    <t>High highlands (1 501 – 2 655 metres above sea level)</t>
  </si>
  <si>
    <t xml:space="preserve">nížiny (94 – 300 m n. m.) </t>
  </si>
  <si>
    <t>nízke vysočiny (301 – 750 m n. m.)</t>
  </si>
  <si>
    <t>stredné vysočiny (751 – 1 500 m n. m.)</t>
  </si>
  <si>
    <t>vysoké vysočiny (1 501 – 2 655 m n. m.)</t>
  </si>
  <si>
    <t>Českom</t>
  </si>
  <si>
    <t>Maďarskom</t>
  </si>
  <si>
    <t>Poľskom</t>
  </si>
  <si>
    <t>Rakúskom</t>
  </si>
  <si>
    <t>Ukrajinou</t>
  </si>
  <si>
    <t>Czech Republic</t>
  </si>
  <si>
    <t>Hungary</t>
  </si>
  <si>
    <t>Poland</t>
  </si>
  <si>
    <t>Ukraine</t>
  </si>
  <si>
    <t>Austria</t>
  </si>
  <si>
    <t>T 2–3.      Poloha územia Slovenskej republiky</t>
  </si>
  <si>
    <t>T 2–4.      Maximálne dĺžky na ploche Slovenskej republiky</t>
  </si>
  <si>
    <t>najvyšší úhrn za 24 h</t>
  </si>
  <si>
    <t>ročný úhrn</t>
  </si>
  <si>
    <t>Annual total</t>
  </si>
  <si>
    <t xml:space="preserve"> Maximum for 24 hours</t>
  </si>
  <si>
    <t>priemerná</t>
  </si>
  <si>
    <t>najvyššia</t>
  </si>
  <si>
    <t>najnižšia</t>
  </si>
  <si>
    <t>Average</t>
  </si>
  <si>
    <t>Highest</t>
  </si>
  <si>
    <t>Lowest</t>
  </si>
  <si>
    <t>Zamračené dni v roku</t>
  </si>
  <si>
    <t>Cloudy days during year</t>
  </si>
  <si>
    <t>Summer days during year</t>
  </si>
  <si>
    <t>Mrazové dni  v roku</t>
  </si>
  <si>
    <t>Frost days during year</t>
  </si>
  <si>
    <t>Oravská Lesná</t>
  </si>
  <si>
    <t>Košice letisko</t>
  </si>
  <si>
    <t>T 2–5.       Meteorologické údaje za vybrané stanice</t>
  </si>
  <si>
    <t>T 2–6.      Hydrologické údaje</t>
  </si>
  <si>
    <t>T 2–8.      Vrchy</t>
  </si>
  <si>
    <t>Number of municipalities</t>
  </si>
  <si>
    <t>Počet obcí</t>
  </si>
  <si>
    <t xml:space="preserve">Počet miest </t>
  </si>
  <si>
    <t>Number of towns</t>
  </si>
  <si>
    <t>SR / Area / Region (District)</t>
  </si>
  <si>
    <t>SR / oblasť / kraj (okres)</t>
  </si>
  <si>
    <r>
      <t>Rozloha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</si>
  <si>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</si>
  <si>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Population total (persons)</t>
  </si>
  <si>
    <t>Obyvateľstvo spolu (osoby)</t>
  </si>
  <si>
    <t>Sobrance</t>
  </si>
  <si>
    <t>Bratislava mesto</t>
  </si>
  <si>
    <t>Bratislava I</t>
  </si>
  <si>
    <t>Bratislava II</t>
  </si>
  <si>
    <t>Bratislava III</t>
  </si>
  <si>
    <t>Bratislava IV</t>
  </si>
  <si>
    <t>Bratislava V</t>
  </si>
  <si>
    <r>
      <t>Malacky</t>
    </r>
    <r>
      <rPr>
        <vertAlign val="superscript"/>
        <sz val="8"/>
        <color rgb="FF000000"/>
        <rFont val="Arial"/>
        <family val="2"/>
        <charset val="238"/>
      </rPr>
      <t>4)</t>
    </r>
  </si>
  <si>
    <t>Pezinok</t>
  </si>
  <si>
    <t>Senec</t>
  </si>
  <si>
    <t>Trnavský kraj</t>
  </si>
  <si>
    <t>Dunajská Streda</t>
  </si>
  <si>
    <t>Galanta</t>
  </si>
  <si>
    <t>Hlohovec</t>
  </si>
  <si>
    <t>Senica</t>
  </si>
  <si>
    <t>Skalica</t>
  </si>
  <si>
    <t>Trnava</t>
  </si>
  <si>
    <t>Trenčiansky kraj</t>
  </si>
  <si>
    <t>Bánovce n. Bebravou</t>
  </si>
  <si>
    <t>Ilava</t>
  </si>
  <si>
    <t>Myjava</t>
  </si>
  <si>
    <t>Nové Mesto n. Váhom</t>
  </si>
  <si>
    <t>Partizánske</t>
  </si>
  <si>
    <t>Považská Bystrica</t>
  </si>
  <si>
    <t>Prievidza</t>
  </si>
  <si>
    <t>Púchov</t>
  </si>
  <si>
    <t>Trenčín</t>
  </si>
  <si>
    <t>Nitriansky kraj</t>
  </si>
  <si>
    <t xml:space="preserve">Levice </t>
  </si>
  <si>
    <t xml:space="preserve"> Nitra</t>
  </si>
  <si>
    <t>Nové Zámky</t>
  </si>
  <si>
    <t>Šaľa</t>
  </si>
  <si>
    <t>Topoľčany</t>
  </si>
  <si>
    <t>Zlaté Moravce</t>
  </si>
  <si>
    <t>Žilinský kraj</t>
  </si>
  <si>
    <t>Banskobystrický kraj</t>
  </si>
  <si>
    <t>Bytča</t>
  </si>
  <si>
    <t>Čadca</t>
  </si>
  <si>
    <t>Dolný Kubín</t>
  </si>
  <si>
    <t>Kysucké Nové Mesto</t>
  </si>
  <si>
    <t>Liptovský Mikuláš</t>
  </si>
  <si>
    <t>Martin</t>
  </si>
  <si>
    <t>Ružomberok</t>
  </si>
  <si>
    <t>Turčianske Teplice</t>
  </si>
  <si>
    <t>Tvrdošín</t>
  </si>
  <si>
    <t>Žilina</t>
  </si>
  <si>
    <t>Banská Štiavnica</t>
  </si>
  <si>
    <t>Brezno</t>
  </si>
  <si>
    <t>Detva</t>
  </si>
  <si>
    <t>Krupina</t>
  </si>
  <si>
    <t>Lučenec</t>
  </si>
  <si>
    <t>Poltár</t>
  </si>
  <si>
    <t>Rimavská Sobota</t>
  </si>
  <si>
    <t>Veľký Krtíš</t>
  </si>
  <si>
    <r>
      <t>Zvolen</t>
    </r>
    <r>
      <rPr>
        <vertAlign val="superscript"/>
        <sz val="8"/>
        <color rgb="FF000000"/>
        <rFont val="Arial"/>
        <family val="2"/>
        <charset val="238"/>
      </rPr>
      <t>5)</t>
    </r>
  </si>
  <si>
    <t>Žarnovica</t>
  </si>
  <si>
    <t>Žiar nad Hronom</t>
  </si>
  <si>
    <t>Prešovský kraj</t>
  </si>
  <si>
    <t>Košický kraj</t>
  </si>
  <si>
    <t>Bardejov</t>
  </si>
  <si>
    <r>
      <t>Humenné</t>
    </r>
    <r>
      <rPr>
        <vertAlign val="superscript"/>
        <sz val="8"/>
        <color rgb="FF000000"/>
        <rFont val="Arial"/>
        <family val="2"/>
        <charset val="238"/>
      </rPr>
      <t>7)</t>
    </r>
  </si>
  <si>
    <t>Kežmarok</t>
  </si>
  <si>
    <t>Levoča</t>
  </si>
  <si>
    <t>Medzilaborce</t>
  </si>
  <si>
    <t>Prešov</t>
  </si>
  <si>
    <t>Sabinov</t>
  </si>
  <si>
    <t>Stará Ľubovňa</t>
  </si>
  <si>
    <t>Stropkov</t>
  </si>
  <si>
    <t>Svidník</t>
  </si>
  <si>
    <t>Vranov nad Topľou</t>
  </si>
  <si>
    <t>Gelnica</t>
  </si>
  <si>
    <t>Košice mesto</t>
  </si>
  <si>
    <t>Košice I</t>
  </si>
  <si>
    <t>Košice II</t>
  </si>
  <si>
    <t>Košice III</t>
  </si>
  <si>
    <t>Košice IV</t>
  </si>
  <si>
    <t>Košice – okolie</t>
  </si>
  <si>
    <t>Michalovce</t>
  </si>
  <si>
    <t>Rožňava</t>
  </si>
  <si>
    <t>Spišská Nová Ves</t>
  </si>
  <si>
    <t>Trebišov</t>
  </si>
  <si>
    <t>Gerlachovský štít (metres above sea level)</t>
  </si>
  <si>
    <t xml:space="preserve">         Ondavská vrchovina</t>
  </si>
  <si>
    <t>Smilniansky vrch</t>
  </si>
  <si>
    <t>V percentách</t>
  </si>
  <si>
    <t>In per cent</t>
  </si>
  <si>
    <t>Petrová</t>
  </si>
  <si>
    <t>Malý Grič</t>
  </si>
  <si>
    <t>Za horou</t>
  </si>
  <si>
    <t>Líščia diera</t>
  </si>
  <si>
    <t>DATAcube. pl5001rr</t>
  </si>
  <si>
    <t>DATAcube. om3002rr</t>
  </si>
  <si>
    <t>DATAcube. om7011rr</t>
  </si>
  <si>
    <r>
      <t>Hustota obyvateľstva (obyv./km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</si>
  <si>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Population density (inhab./km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</si>
  <si>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Dlhodobý priemer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</si>
  <si>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r>
      <t>Long-time average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</si>
  <si>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Dlhý diel</t>
  </si>
  <si>
    <t>Kýčera</t>
  </si>
  <si>
    <t>Obsah / Content</t>
  </si>
  <si>
    <t>DATAcube. zp5003rr</t>
  </si>
  <si>
    <t>T 2–1.      Územné členenie Slovenskej republiky k 31. 12. 2023</t>
  </si>
  <si>
    <t>Territorial breakdown of the Slovak Republic as at Dec. 31, 2023</t>
  </si>
  <si>
    <t>T 2–2.       Rozloha, hranice a povrch Slovenskej republiky v roku 2023</t>
  </si>
  <si>
    <t xml:space="preserve"> Area, borders and surface of the Slovak Republic in 2023</t>
  </si>
  <si>
    <r>
      <t>1,2)</t>
    </r>
    <r>
      <rPr>
        <b/>
        <sz val="8"/>
        <rFont val="Arial"/>
        <family val="2"/>
        <charset val="238"/>
      </rPr>
      <t>2 890</t>
    </r>
  </si>
  <si>
    <r>
      <t>1)</t>
    </r>
    <r>
      <rPr>
        <b/>
        <sz val="8"/>
        <rFont val="Arial"/>
        <family val="2"/>
        <charset val="238"/>
      </rPr>
      <t>73</t>
    </r>
  </si>
  <si>
    <r>
      <t>1)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</si>
  <si>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</si>
  <si>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3</t>
    </r>
  </si>
  <si>
    <r>
      <t>3)</t>
    </r>
    <r>
      <rPr>
        <sz val="8"/>
        <rFont val="Arial"/>
        <family val="2"/>
        <charset val="238"/>
      </rPr>
      <t>6</t>
    </r>
  </si>
  <si>
    <r>
      <t>3)</t>
    </r>
    <r>
      <rPr>
        <sz val="8"/>
        <rFont val="Arial"/>
        <family val="2"/>
        <charset val="238"/>
      </rPr>
      <t>4</t>
    </r>
  </si>
  <si>
    <r>
      <t>2)</t>
    </r>
    <r>
      <rPr>
        <b/>
        <sz val="8"/>
        <rFont val="Arial"/>
        <family val="2"/>
        <charset val="238"/>
      </rPr>
      <t>1 105</t>
    </r>
  </si>
  <si>
    <r>
      <t>2)</t>
    </r>
    <r>
      <rPr>
        <b/>
        <sz val="8"/>
        <rFont val="Arial"/>
        <family val="2"/>
        <charset val="238"/>
      </rPr>
      <t>440</t>
    </r>
  </si>
  <si>
    <r>
      <t>3)</t>
    </r>
    <r>
      <rPr>
        <sz val="8"/>
        <rFont val="Arial"/>
        <family val="2"/>
        <charset val="238"/>
      </rPr>
      <t>8</t>
    </r>
  </si>
  <si>
    <r>
      <t>3)</t>
    </r>
    <r>
      <rPr>
        <sz val="8"/>
        <rFont val="Arial"/>
        <family val="2"/>
        <charset val="238"/>
      </rPr>
      <t>2</t>
    </r>
  </si>
  <si>
    <r>
      <t>6)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vrátane vojenského obvodu Valaškovce</t>
    </r>
  </si>
  <si>
    <t>(Ratková)</t>
  </si>
  <si>
    <t>podfarbené údaje boli revidované 16.12.2024 / marked data were revised as at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</si>
</sst>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6.5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4.5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7.5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3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wrapText="1"/>
    </xf>
    <xf numFmtId="0" fontId="5" fillId="0" borderId="7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16" fillId="0" borderId="0" xfId="0" applyFont="1"/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14" fillId="0" borderId="7" xfId="0" applyFont="1" applyBorder="1" applyAlignment="1">
      <alignment horizontal="justify" wrapText="1"/>
    </xf>
    <xf numFmtId="0" fontId="14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3" fontId="3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6"/>
    </xf>
    <xf numFmtId="0" fontId="5" fillId="0" borderId="0" xfId="0" applyFont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 applyAlignment="1">
      <alignment horizontal="left" vertical="center" indent="6"/>
    </xf>
    <xf numFmtId="0" fontId="20" fillId="0" borderId="0" xfId="0" applyFont="1" applyAlignment="1">
      <alignment vertical="center"/>
    </xf>
    <xf numFmtId="0" fontId="20" fillId="0" borderId="6" xfId="0" applyFont="1" applyBorder="1" applyAlignment="1">
      <alignment horizontal="justify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wrapText="1"/>
    </xf>
    <xf numFmtId="0" fontId="20" fillId="0" borderId="7" xfId="0" applyFont="1" applyBorder="1" applyAlignment="1">
      <alignment horizontal="left" wrapText="1"/>
    </xf>
    <xf numFmtId="0" fontId="20" fillId="0" borderId="4" xfId="0" applyFont="1" applyBorder="1" applyAlignment="1">
      <alignment horizontal="justify" wrapText="1"/>
    </xf>
    <xf numFmtId="0" fontId="20" fillId="0" borderId="9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justify" wrapText="1"/>
    </xf>
    <xf numFmtId="0" fontId="20" fillId="0" borderId="7" xfId="0" applyFont="1" applyBorder="1" applyAlignment="1">
      <alignment horizontal="left" wrapText="1" indent="1"/>
    </xf>
    <xf numFmtId="164" fontId="20" fillId="0" borderId="7" xfId="0" applyNumberFormat="1" applyFont="1" applyBorder="1" applyAlignment="1">
      <alignment horizontal="right" wrapText="1" indent="1"/>
    </xf>
    <xf numFmtId="0" fontId="20" fillId="0" borderId="9" xfId="0" applyFont="1" applyBorder="1" applyAlignment="1">
      <alignment horizontal="left" wrapText="1" indent="1"/>
    </xf>
    <xf numFmtId="0" fontId="20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right" wrapText="1" indent="1"/>
    </xf>
    <xf numFmtId="0" fontId="20" fillId="0" borderId="4" xfId="0" applyFont="1" applyBorder="1" applyAlignment="1">
      <alignment horizontal="left" wrapText="1"/>
    </xf>
    <xf numFmtId="0" fontId="20" fillId="0" borderId="4" xfId="0" applyFont="1" applyBorder="1" applyAlignment="1">
      <alignment horizontal="right" wrapText="1" indent="1"/>
    </xf>
    <xf numFmtId="0" fontId="20" fillId="0" borderId="7" xfId="0" applyFont="1" applyBorder="1" applyAlignment="1">
      <alignment horizontal="justify" wrapText="1"/>
    </xf>
    <xf numFmtId="0" fontId="20" fillId="0" borderId="7" xfId="0" applyFont="1" applyBorder="1" applyAlignment="1">
      <alignment wrapText="1"/>
    </xf>
    <xf numFmtId="1" fontId="20" fillId="0" borderId="7" xfId="0" applyNumberFormat="1" applyFont="1" applyBorder="1" applyAlignment="1">
      <alignment horizontal="right" wrapText="1" indent="1"/>
    </xf>
    <xf numFmtId="0" fontId="18" fillId="0" borderId="4" xfId="0" applyFont="1" applyBorder="1"/>
    <xf numFmtId="0" fontId="20" fillId="0" borderId="9" xfId="0" applyFont="1" applyBorder="1" applyAlignment="1">
      <alignment wrapText="1"/>
    </xf>
    <xf numFmtId="0" fontId="20" fillId="0" borderId="0" xfId="0" applyFont="1" applyBorder="1" applyAlignment="1">
      <alignment wrapText="1"/>
    </xf>
    <xf numFmtId="164" fontId="21" fillId="0" borderId="7" xfId="0" applyNumberFormat="1" applyFont="1" applyBorder="1" applyAlignment="1">
      <alignment horizontal="right" wrapText="1" indent="1"/>
    </xf>
    <xf numFmtId="0" fontId="17" fillId="0" borderId="0" xfId="0" applyFont="1" applyAlignment="1">
      <alignment horizontal="justify" vertical="center"/>
    </xf>
    <xf numFmtId="0" fontId="20" fillId="0" borderId="0" xfId="0" applyFont="1" applyBorder="1" applyAlignment="1">
      <alignment horizontal="right" wrapText="1" indent="1"/>
    </xf>
    <xf numFmtId="0" fontId="5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wrapText="1"/>
    </xf>
    <xf numFmtId="0" fontId="12" fillId="0" borderId="9" xfId="0" applyFont="1" applyBorder="1" applyAlignment="1">
      <alignment horizontal="justify" wrapText="1"/>
    </xf>
    <xf numFmtId="0" fontId="12" fillId="0" borderId="7" xfId="0" applyFont="1" applyBorder="1" applyAlignment="1">
      <alignment wrapText="1"/>
    </xf>
    <xf numFmtId="0" fontId="20" fillId="0" borderId="9" xfId="0" applyFont="1" applyBorder="1" applyAlignment="1">
      <alignment horizontal="right" wrapText="1" indent="1"/>
    </xf>
    <xf numFmtId="165" fontId="20" fillId="0" borderId="7" xfId="0" applyNumberFormat="1" applyFont="1" applyBorder="1" applyAlignment="1">
      <alignment horizontal="right" wrapText="1" indent="1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left" vertical="center" indent="6"/>
    </xf>
    <xf numFmtId="0" fontId="2" fillId="0" borderId="0" xfId="0" applyFont="1" applyFill="1" applyAlignment="1">
      <alignment horizontal="justify" vertical="center"/>
    </xf>
    <xf numFmtId="0" fontId="24" fillId="0" borderId="0" xfId="0" applyFont="1" applyFill="1"/>
    <xf numFmtId="0" fontId="7" fillId="0" borderId="7" xfId="0" applyFont="1" applyFill="1" applyBorder="1" applyAlignment="1">
      <alignment horizontal="justify" wrapText="1"/>
    </xf>
    <xf numFmtId="1" fontId="0" fillId="0" borderId="0" xfId="0" applyNumberFormat="1" applyFill="1"/>
    <xf numFmtId="0" fontId="7" fillId="0" borderId="7" xfId="0" applyFont="1" applyFill="1" applyBorder="1" applyAlignment="1">
      <alignment horizontal="left" wrapText="1" indent="1"/>
    </xf>
    <xf numFmtId="0" fontId="5" fillId="0" borderId="7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left" wrapText="1" indent="3"/>
    </xf>
    <xf numFmtId="0" fontId="7" fillId="0" borderId="7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 indent="3"/>
    </xf>
    <xf numFmtId="0" fontId="0" fillId="0" borderId="0" xfId="0" applyFill="1" applyAlignment="1"/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23" fillId="0" borderId="0" xfId="1" applyFont="1" applyFill="1" applyAlignment="1"/>
    <xf numFmtId="0" fontId="9" fillId="0" borderId="0" xfId="0" applyFont="1" applyFill="1" applyAlignment="1"/>
    <xf numFmtId="0" fontId="23" fillId="0" borderId="0" xfId="1" applyFont="1" applyFill="1"/>
    <xf numFmtId="0" fontId="23" fillId="0" borderId="0" xfId="1" applyFont="1"/>
    <xf numFmtId="3" fontId="25" fillId="0" borderId="7" xfId="0" applyNumberFormat="1" applyFont="1" applyFill="1" applyBorder="1" applyAlignment="1">
      <alignment horizontal="right" wrapText="1" indent="1"/>
    </xf>
    <xf numFmtId="3" fontId="20" fillId="0" borderId="7" xfId="0" applyNumberFormat="1" applyFont="1" applyFill="1" applyBorder="1" applyAlignment="1">
      <alignment horizontal="right" wrapText="1" indent="1"/>
    </xf>
    <xf numFmtId="3" fontId="25" fillId="0" borderId="7" xfId="0" applyNumberFormat="1" applyFont="1" applyFill="1" applyBorder="1" applyAlignment="1">
      <alignment horizontal="right" vertical="center" wrapText="1" indent="1"/>
    </xf>
    <xf numFmtId="3" fontId="20" fillId="0" borderId="7" xfId="0" applyNumberFormat="1" applyFont="1" applyFill="1" applyBorder="1" applyAlignment="1">
      <alignment horizontal="right" vertical="center" wrapText="1" indent="1"/>
    </xf>
    <xf numFmtId="0" fontId="8" fillId="0" borderId="0" xfId="0" applyFont="1" applyFill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wrapText="1"/>
    </xf>
    <xf numFmtId="0" fontId="18" fillId="0" borderId="0" xfId="0" applyFont="1" applyFill="1"/>
    <xf numFmtId="3" fontId="25" fillId="0" borderId="0" xfId="0" applyNumberFormat="1" applyFont="1" applyFill="1" applyAlignment="1">
      <alignment horizontal="right" wrapText="1" indent="1"/>
    </xf>
    <xf numFmtId="3" fontId="20" fillId="0" borderId="0" xfId="0" applyNumberFormat="1" applyFont="1" applyFill="1" applyAlignment="1">
      <alignment horizontal="right" wrapText="1" indent="1"/>
    </xf>
    <xf numFmtId="0" fontId="18" fillId="0" borderId="0" xfId="0" applyFont="1" applyFill="1" applyAlignment="1"/>
    <xf numFmtId="0" fontId="27" fillId="0" borderId="0" xfId="0" applyFont="1" applyFill="1" applyAlignment="1">
      <alignment horizontal="left" wrapText="1"/>
    </xf>
    <xf numFmtId="0" fontId="27" fillId="0" borderId="0" xfId="0" applyFont="1" applyFill="1" applyAlignment="1"/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3" fontId="20" fillId="0" borderId="7" xfId="0" applyNumberFormat="1" applyFont="1" applyBorder="1" applyAlignment="1">
      <alignment horizontal="right" wrapText="1" indent="1"/>
    </xf>
    <xf numFmtId="0" fontId="22" fillId="0" borderId="0" xfId="1" applyFill="1"/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18" xfId="0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right" wrapText="1" indent="1"/>
    </xf>
    <xf numFmtId="3" fontId="28" fillId="0" borderId="7" xfId="0" applyNumberFormat="1" applyFont="1" applyFill="1" applyBorder="1" applyAlignment="1">
      <alignment horizontal="right" wrapText="1" indent="1"/>
    </xf>
    <xf numFmtId="3" fontId="26" fillId="0" borderId="7" xfId="0" applyNumberFormat="1" applyFont="1" applyFill="1" applyBorder="1" applyAlignment="1">
      <alignment horizontal="right" wrapText="1" indent="1"/>
    </xf>
    <xf numFmtId="3" fontId="28" fillId="0" borderId="7" xfId="0" applyNumberFormat="1" applyFont="1" applyFill="1" applyBorder="1" applyAlignment="1">
      <alignment horizontal="right" vertical="center" wrapText="1" indent="1"/>
    </xf>
    <xf numFmtId="3" fontId="26" fillId="0" borderId="7" xfId="0" applyNumberFormat="1" applyFont="1" applyFill="1" applyBorder="1" applyAlignment="1">
      <alignment horizontal="right" vertical="center" wrapText="1" indent="1"/>
    </xf>
    <xf numFmtId="0" fontId="29" fillId="0" borderId="0" xfId="0" applyFont="1" applyFill="1" applyAlignment="1">
      <alignment horizontal="left"/>
    </xf>
    <xf numFmtId="3" fontId="20" fillId="0" borderId="7" xfId="0" applyNumberFormat="1" applyFont="1" applyBorder="1" applyAlignment="1">
      <alignment horizontal="right" wrapText="1" indent="1"/>
    </xf>
    <xf numFmtId="0" fontId="21" fillId="0" borderId="7" xfId="0" applyFont="1" applyBorder="1" applyAlignment="1">
      <alignment horizontal="justify" wrapText="1"/>
    </xf>
    <xf numFmtId="3" fontId="20" fillId="0" borderId="7" xfId="0" applyNumberFormat="1" applyFont="1" applyBorder="1" applyAlignment="1">
      <alignment horizontal="right" wrapText="1" indent="3"/>
    </xf>
    <xf numFmtId="0" fontId="20" fillId="0" borderId="7" xfId="0" applyFont="1" applyBorder="1" applyAlignment="1">
      <alignment horizontal="right" wrapText="1" indent="3"/>
    </xf>
    <xf numFmtId="165" fontId="20" fillId="0" borderId="7" xfId="0" applyNumberFormat="1" applyFont="1" applyBorder="1" applyAlignment="1">
      <alignment horizontal="right" wrapText="1" indent="3"/>
    </xf>
    <xf numFmtId="3" fontId="18" fillId="0" borderId="7" xfId="0" applyNumberFormat="1" applyFont="1" applyBorder="1" applyAlignment="1">
      <alignment horizontal="right" wrapText="1" indent="3"/>
    </xf>
    <xf numFmtId="0" fontId="18" fillId="0" borderId="7" xfId="0" applyFont="1" applyBorder="1" applyAlignment="1">
      <alignment horizontal="right" wrapText="1" indent="3"/>
    </xf>
    <xf numFmtId="164" fontId="18" fillId="0" borderId="0" xfId="0" applyNumberFormat="1" applyFont="1"/>
    <xf numFmtId="164" fontId="18" fillId="0" borderId="9" xfId="0" applyNumberFormat="1" applyFont="1" applyBorder="1"/>
    <xf numFmtId="164" fontId="18" fillId="0" borderId="4" xfId="0" applyNumberFormat="1" applyFont="1" applyBorder="1"/>
    <xf numFmtId="3" fontId="20" fillId="0" borderId="0" xfId="0" applyNumberFormat="1" applyFont="1" applyBorder="1" applyAlignment="1">
      <alignment horizontal="right" wrapText="1" indent="1"/>
    </xf>
    <xf numFmtId="3" fontId="20" fillId="0" borderId="7" xfId="0" applyNumberFormat="1" applyFont="1" applyBorder="1" applyAlignment="1">
      <alignment horizontal="right" wrapText="1" indent="2"/>
    </xf>
    <xf numFmtId="0" fontId="20" fillId="0" borderId="7" xfId="0" applyFont="1" applyBorder="1" applyAlignment="1">
      <alignment horizontal="right" wrapText="1" indent="2"/>
    </xf>
    <xf numFmtId="164" fontId="20" fillId="0" borderId="7" xfId="0" applyNumberFormat="1" applyFont="1" applyBorder="1" applyAlignment="1">
      <alignment horizontal="right" wrapText="1" indent="3"/>
    </xf>
    <xf numFmtId="0" fontId="20" fillId="0" borderId="8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right" wrapText="1" indent="2"/>
    </xf>
    <xf numFmtId="3" fontId="21" fillId="0" borderId="7" xfId="0" applyNumberFormat="1" applyFont="1" applyBorder="1" applyAlignment="1">
      <alignment horizontal="right" wrapText="1" indent="2"/>
    </xf>
    <xf numFmtId="165" fontId="20" fillId="0" borderId="4" xfId="0" applyNumberFormat="1" applyFont="1" applyFill="1" applyBorder="1" applyAlignment="1">
      <alignment horizontal="right" wrapText="1" indent="2"/>
    </xf>
    <xf numFmtId="3" fontId="18" fillId="0" borderId="7" xfId="0" applyNumberFormat="1" applyFont="1" applyBorder="1" applyAlignment="1">
      <alignment horizontal="right" wrapText="1" indent="2"/>
    </xf>
    <xf numFmtId="0" fontId="0" fillId="0" borderId="0" xfId="0" applyFont="1"/>
    <xf numFmtId="0" fontId="22" fillId="0" borderId="0" xfId="1" applyFont="1"/>
    <xf numFmtId="0" fontId="0" fillId="0" borderId="0" xfId="0" applyFont="1" applyAlignment="1">
      <alignment horizontal="left" indent="6"/>
    </xf>
    <xf numFmtId="3" fontId="25" fillId="2" borderId="7" xfId="0" applyNumberFormat="1" applyFont="1" applyFill="1" applyBorder="1" applyAlignment="1">
      <alignment horizontal="right" vertical="center" wrapText="1" indent="1"/>
    </xf>
    <xf numFmtId="3" fontId="25" fillId="2" borderId="0" xfId="0" applyNumberFormat="1" applyFont="1" applyFill="1" applyAlignment="1">
      <alignment horizontal="right" wrapText="1" indent="1"/>
    </xf>
    <xf numFmtId="3" fontId="20" fillId="2" borderId="7" xfId="0" applyNumberFormat="1" applyFont="1" applyFill="1" applyBorder="1" applyAlignment="1">
      <alignment horizontal="right" vertical="center" wrapText="1" indent="1"/>
    </xf>
    <xf numFmtId="3" fontId="20" fillId="2" borderId="0" xfId="0" applyNumberFormat="1" applyFont="1" applyFill="1" applyAlignment="1">
      <alignment horizontal="right" wrapText="1" indent="1"/>
    </xf>
    <xf numFmtId="0" fontId="5" fillId="2" borderId="19" xfId="0" applyFont="1" applyFill="1" applyBorder="1" applyAlignment="1">
      <alignment horizontal="left" vertical="center" wrapText="1" indent="2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3" fontId="20" fillId="0" borderId="20" xfId="0" applyNumberFormat="1" applyFont="1" applyFill="1" applyBorder="1" applyAlignment="1">
      <alignment horizontal="left" vertical="center" wrapText="1"/>
    </xf>
    <xf numFmtId="3" fontId="20" fillId="0" borderId="2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3" fontId="5" fillId="0" borderId="17" xfId="0" applyNumberFormat="1" applyFont="1" applyBorder="1" applyAlignment="1">
      <alignment horizontal="center" wrapText="1"/>
    </xf>
    <xf numFmtId="3" fontId="5" fillId="0" borderId="16" xfId="0" applyNumberFormat="1" applyFont="1" applyBorder="1" applyAlignment="1">
      <alignment horizontal="center" wrapText="1"/>
    </xf>
    <xf numFmtId="3" fontId="5" fillId="0" borderId="9" xfId="0" applyNumberFormat="1" applyFont="1" applyBorder="1" applyAlignment="1">
      <alignment horizontal="center" wrapText="1"/>
    </xf>
    <xf numFmtId="0" fontId="21" fillId="0" borderId="7" xfId="0" applyFont="1" applyBorder="1" applyAlignment="1">
      <alignment horizontal="justify" wrapText="1"/>
    </xf>
    <xf numFmtId="0" fontId="20" fillId="0" borderId="0" xfId="0" applyFont="1" applyAlignment="1">
      <alignment horizontal="justify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wrapText="1"/>
    </xf>
    <xf numFmtId="0" fontId="5" fillId="0" borderId="4" xfId="0" applyFont="1" applyBorder="1" applyAlignment="1">
      <alignment horizontal="left" wrapText="1" indent="1"/>
    </xf>
    <xf numFmtId="3" fontId="20" fillId="0" borderId="4" xfId="0" applyNumberFormat="1" applyFont="1" applyBorder="1" applyAlignment="1">
      <alignment horizontal="right" wrapText="1" indent="2"/>
    </xf>
    <xf numFmtId="0" fontId="5" fillId="0" borderId="7" xfId="0" applyFont="1" applyBorder="1" applyAlignment="1">
      <alignment horizontal="justify" wrapText="1"/>
    </xf>
    <xf numFmtId="0" fontId="2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 indent="1"/>
    </xf>
    <xf numFmtId="3" fontId="21" fillId="0" borderId="4" xfId="0" applyNumberFormat="1" applyFont="1" applyBorder="1" applyAlignment="1">
      <alignment horizontal="right" wrapText="1" indent="2"/>
    </xf>
    <xf numFmtId="0" fontId="12" fillId="0" borderId="4" xfId="0" applyFont="1" applyBorder="1" applyAlignment="1">
      <alignment horizontal="justify" wrapText="1"/>
    </xf>
    <xf numFmtId="0" fontId="21" fillId="0" borderId="4" xfId="0" applyFont="1" applyBorder="1" applyAlignment="1">
      <alignment horizontal="justify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zoomScaleNormal="100" workbookViewId="0"/>
  </sheetViews>
  <sheetFormatPr defaultRowHeight="15" x14ac:dyDescent="0.25"/>
  <cols>
    <col min="1" max="16384" width="9.140625" style="164"/>
  </cols>
  <sheetData>
    <row r="1" spans="1:1" x14ac:dyDescent="0.25">
      <c r="A1" s="25" t="s">
        <v>366</v>
      </c>
    </row>
    <row r="2" spans="1:1" x14ac:dyDescent="0.25">
      <c r="A2" s="25" t="s">
        <v>367</v>
      </c>
    </row>
    <row r="4" spans="1:1" x14ac:dyDescent="0.25">
      <c r="A4" s="165" t="str">
        <f>'T2-1up'!A1</f>
        <v>T 2–1.      Územné členenie Slovenskej republiky k 31. 12. 2023</v>
      </c>
    </row>
    <row r="5" spans="1:1" x14ac:dyDescent="0.25">
      <c r="A5" s="166" t="str">
        <f>'T2-1up'!A2</f>
        <v>Territorial breakdown of the Slovak Republic as at Dec. 31, 2023</v>
      </c>
    </row>
    <row r="6" spans="1:1" x14ac:dyDescent="0.25">
      <c r="A6" s="165" t="str">
        <f>'T2-2'!A1</f>
        <v>T 2–2.       Rozloha, hranice a povrch Slovenskej republiky v roku 2023</v>
      </c>
    </row>
    <row r="7" spans="1:1" x14ac:dyDescent="0.25">
      <c r="A7" s="166" t="str">
        <f>'T2-2'!A2</f>
        <v xml:space="preserve"> Area, borders and surface of the Slovak Republic in 2023</v>
      </c>
    </row>
    <row r="8" spans="1:1" x14ac:dyDescent="0.25">
      <c r="A8" s="165" t="str">
        <f>'T2-3'!A1</f>
        <v>T 2–3.      Poloha územia Slovenskej republiky</v>
      </c>
    </row>
    <row r="9" spans="1:1" x14ac:dyDescent="0.25">
      <c r="A9" s="166" t="str">
        <f>'T2-3'!A2</f>
        <v>Location of the Slovak Republic’s territory</v>
      </c>
    </row>
    <row r="10" spans="1:1" x14ac:dyDescent="0.25">
      <c r="A10" s="165" t="str">
        <f>'T2-4'!A1</f>
        <v>T 2–4.      Maximálne dĺžky na ploche Slovenskej republiky</v>
      </c>
    </row>
    <row r="11" spans="1:1" x14ac:dyDescent="0.25">
      <c r="A11" s="166" t="str">
        <f>'T2-4'!A2</f>
        <v>Maximum distances on the area of the Slovak Republic</v>
      </c>
    </row>
    <row r="12" spans="1:1" x14ac:dyDescent="0.25">
      <c r="A12" s="165" t="str">
        <f>'T2-5'!A1</f>
        <v>T 2–5.       Meteorologické údaje za vybrané stanice</v>
      </c>
    </row>
    <row r="13" spans="1:1" x14ac:dyDescent="0.25">
      <c r="A13" s="166" t="str">
        <f>'T2-5'!A2</f>
        <v>Meteorological data from selected monitoring stations</v>
      </c>
    </row>
    <row r="14" spans="1:1" x14ac:dyDescent="0.25">
      <c r="A14" s="165" t="str">
        <f>'T2-6'!A1</f>
        <v>T 2–6.      Hydrologické údaje</v>
      </c>
    </row>
    <row r="15" spans="1:1" x14ac:dyDescent="0.25">
      <c r="A15" s="166" t="str">
        <f>'T2-6'!A2</f>
        <v>Hydrological data</v>
      </c>
    </row>
    <row r="16" spans="1:1" x14ac:dyDescent="0.25">
      <c r="A16" s="165" t="str">
        <f>'T2-7'!A1</f>
        <v>T 2–7.   Hlavné rieky na území SR, ich povodia a dĺžky hraničných tokov</v>
      </c>
    </row>
    <row r="17" spans="1:1" x14ac:dyDescent="0.25">
      <c r="A17" s="166" t="str">
        <f>'T2-7'!A2</f>
        <v>Main rivers in the Slovak Republic, their basins and length of bordering watercourses</v>
      </c>
    </row>
    <row r="18" spans="1:1" x14ac:dyDescent="0.25">
      <c r="A18" s="165" t="str">
        <f>'T2-8'!A1</f>
        <v>T 2–8.      Vrchy</v>
      </c>
    </row>
    <row r="19" spans="1:1" x14ac:dyDescent="0.25">
      <c r="A19" s="166" t="str">
        <f>'T2-8'!A2</f>
        <v>Mountains</v>
      </c>
    </row>
    <row r="20" spans="1:1" x14ac:dyDescent="0.25">
      <c r="A20" s="166"/>
    </row>
    <row r="21" spans="1:1" x14ac:dyDescent="0.25">
      <c r="A21" s="25"/>
    </row>
    <row r="22" spans="1:1" x14ac:dyDescent="0.25">
      <c r="A22" s="166"/>
    </row>
  </sheetData>
  <hyperlinks>
    <hyperlink ref="A4" location="'T2-1'!A1" display="'T2-1'!A1"/>
    <hyperlink ref="A6" location="'T2-2'!A1" display="'T2-2'!A1"/>
    <hyperlink ref="A8" location="'T2-3'!A1" display="'T2-3'!A1"/>
    <hyperlink ref="A10" location="'T2-4'!A1" display="'T2-4'!A1"/>
    <hyperlink ref="A12" location="'T2-5'!A1" display="'T2-5'!A1"/>
    <hyperlink ref="A14" location="'T2-6'!A1" display="'T2-6'!A1"/>
    <hyperlink ref="A16" location="'T2-7'!A1" display="'T2-7'!A1"/>
    <hyperlink ref="A18" location="'T2-8'!A1" display="'T2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zoomScaleNormal="100" workbookViewId="0"/>
  </sheetViews>
  <sheetFormatPr defaultColWidth="9.140625" defaultRowHeight="15" x14ac:dyDescent="0.25"/>
  <cols>
    <col min="1" max="1" width="23.140625" style="89" customWidth="1"/>
    <col min="2" max="2" width="9.140625" style="89"/>
    <col min="3" max="3" width="11.85546875" style="89" customWidth="1"/>
    <col min="4" max="4" width="9.140625" style="89"/>
    <col min="5" max="5" width="11.140625" style="89" customWidth="1"/>
    <col min="6" max="6" width="10.28515625" style="124" customWidth="1"/>
    <col min="7" max="7" width="9.140625" style="89" customWidth="1"/>
    <col min="8" max="16384" width="9.140625" style="89"/>
  </cols>
  <sheetData>
    <row r="1" spans="1:8" x14ac:dyDescent="0.25">
      <c r="A1" s="88" t="s">
        <v>533</v>
      </c>
    </row>
    <row r="2" spans="1:8" x14ac:dyDescent="0.25">
      <c r="A2" s="90" t="s">
        <v>534</v>
      </c>
      <c r="H2" s="133" t="s">
        <v>531</v>
      </c>
    </row>
    <row r="3" spans="1:8" ht="15.75" thickBot="1" x14ac:dyDescent="0.3">
      <c r="A3" s="91"/>
      <c r="G3" s="92"/>
    </row>
    <row r="4" spans="1:8" ht="23.25" customHeight="1" thickTop="1" x14ac:dyDescent="0.25">
      <c r="A4" s="172" t="s">
        <v>427</v>
      </c>
      <c r="B4" s="176" t="s">
        <v>428</v>
      </c>
      <c r="C4" s="176" t="s">
        <v>423</v>
      </c>
      <c r="D4" s="176" t="s">
        <v>424</v>
      </c>
      <c r="E4" s="176" t="s">
        <v>431</v>
      </c>
      <c r="F4" s="182" t="s">
        <v>525</v>
      </c>
    </row>
    <row r="5" spans="1:8" x14ac:dyDescent="0.25">
      <c r="A5" s="173"/>
      <c r="B5" s="174"/>
      <c r="C5" s="174"/>
      <c r="D5" s="174"/>
      <c r="E5" s="174"/>
      <c r="F5" s="183"/>
    </row>
    <row r="6" spans="1:8" x14ac:dyDescent="0.25">
      <c r="A6" s="173"/>
      <c r="B6" s="174"/>
      <c r="C6" s="174"/>
      <c r="D6" s="174"/>
      <c r="E6" s="174"/>
      <c r="F6" s="183"/>
    </row>
    <row r="7" spans="1:8" ht="18" customHeight="1" x14ac:dyDescent="0.25">
      <c r="A7" s="173" t="s">
        <v>426</v>
      </c>
      <c r="B7" s="174" t="s">
        <v>429</v>
      </c>
      <c r="C7" s="174" t="s">
        <v>422</v>
      </c>
      <c r="D7" s="174" t="s">
        <v>425</v>
      </c>
      <c r="E7" s="174" t="s">
        <v>430</v>
      </c>
      <c r="F7" s="183" t="s">
        <v>526</v>
      </c>
    </row>
    <row r="8" spans="1:8" x14ac:dyDescent="0.25">
      <c r="A8" s="173"/>
      <c r="B8" s="174"/>
      <c r="C8" s="174"/>
      <c r="D8" s="174"/>
      <c r="E8" s="174"/>
      <c r="F8" s="183"/>
    </row>
    <row r="9" spans="1:8" ht="15.75" thickBot="1" x14ac:dyDescent="0.3">
      <c r="A9" s="178"/>
      <c r="B9" s="175"/>
      <c r="C9" s="175"/>
      <c r="D9" s="175"/>
      <c r="E9" s="175"/>
      <c r="F9" s="184"/>
    </row>
    <row r="10" spans="1:8" ht="15.75" thickTop="1" x14ac:dyDescent="0.25">
      <c r="A10" s="93" t="s">
        <v>0</v>
      </c>
      <c r="B10" s="111">
        <v>49033.945939999998</v>
      </c>
      <c r="C10" s="140" t="s">
        <v>537</v>
      </c>
      <c r="D10" s="111">
        <v>141</v>
      </c>
      <c r="E10" s="111">
        <v>5424687</v>
      </c>
      <c r="F10" s="125">
        <v>110.63125547019764</v>
      </c>
      <c r="G10" s="94"/>
    </row>
    <row r="11" spans="1:8" x14ac:dyDescent="0.25">
      <c r="A11" s="95" t="s">
        <v>1</v>
      </c>
      <c r="B11" s="111">
        <v>2052.6558920000002</v>
      </c>
      <c r="C11" s="140" t="s">
        <v>538</v>
      </c>
      <c r="D11" s="111">
        <v>7</v>
      </c>
      <c r="E11" s="111">
        <v>732757</v>
      </c>
      <c r="F11" s="125">
        <v>356.97995112373172</v>
      </c>
      <c r="G11" s="94"/>
    </row>
    <row r="12" spans="1:8" x14ac:dyDescent="0.25">
      <c r="A12" s="96" t="s">
        <v>433</v>
      </c>
      <c r="B12" s="112">
        <v>367.66426200000001</v>
      </c>
      <c r="C12" s="141" t="s">
        <v>539</v>
      </c>
      <c r="D12" s="112">
        <v>1</v>
      </c>
      <c r="E12" s="112">
        <v>478040</v>
      </c>
      <c r="F12" s="126">
        <v>1300.2079598370101</v>
      </c>
      <c r="G12" s="94"/>
    </row>
    <row r="13" spans="1:8" x14ac:dyDescent="0.25">
      <c r="A13" s="97" t="s">
        <v>434</v>
      </c>
      <c r="B13" s="112">
        <v>9.5901239999999994</v>
      </c>
      <c r="C13" s="141" t="s">
        <v>540</v>
      </c>
      <c r="D13" s="112" t="s">
        <v>2</v>
      </c>
      <c r="E13" s="112">
        <v>47375</v>
      </c>
      <c r="F13" s="126">
        <v>4939.9778355316366</v>
      </c>
      <c r="G13" s="94"/>
    </row>
    <row r="14" spans="1:8" x14ac:dyDescent="0.25">
      <c r="A14" s="97" t="s">
        <v>435</v>
      </c>
      <c r="B14" s="112">
        <v>92.490066999999996</v>
      </c>
      <c r="C14" s="141" t="s">
        <v>541</v>
      </c>
      <c r="D14" s="112" t="s">
        <v>2</v>
      </c>
      <c r="E14" s="112">
        <v>125980</v>
      </c>
      <c r="F14" s="126">
        <v>1362.0922125615932</v>
      </c>
      <c r="G14" s="94"/>
    </row>
    <row r="15" spans="1:8" x14ac:dyDescent="0.25">
      <c r="A15" s="97" t="s">
        <v>436</v>
      </c>
      <c r="B15" s="112">
        <v>74.674875</v>
      </c>
      <c r="C15" s="141" t="s">
        <v>541</v>
      </c>
      <c r="D15" s="112" t="s">
        <v>2</v>
      </c>
      <c r="E15" s="112">
        <v>77594</v>
      </c>
      <c r="F15" s="126">
        <v>1039.0911267009151</v>
      </c>
      <c r="G15" s="94"/>
    </row>
    <row r="16" spans="1:8" x14ac:dyDescent="0.25">
      <c r="A16" s="97" t="s">
        <v>437</v>
      </c>
      <c r="B16" s="112">
        <v>96.702117000000001</v>
      </c>
      <c r="C16" s="141" t="s">
        <v>542</v>
      </c>
      <c r="D16" s="112" t="s">
        <v>2</v>
      </c>
      <c r="E16" s="112">
        <v>105043</v>
      </c>
      <c r="F16" s="126">
        <v>1086.2533650633522</v>
      </c>
      <c r="G16" s="94"/>
    </row>
    <row r="17" spans="1:7" x14ac:dyDescent="0.25">
      <c r="A17" s="97" t="s">
        <v>438</v>
      </c>
      <c r="B17" s="112">
        <v>94.207078999999993</v>
      </c>
      <c r="C17" s="141" t="s">
        <v>543</v>
      </c>
      <c r="D17" s="112" t="s">
        <v>2</v>
      </c>
      <c r="E17" s="112">
        <v>122048</v>
      </c>
      <c r="F17" s="126">
        <v>1295.5289697497151</v>
      </c>
      <c r="G17" s="94"/>
    </row>
    <row r="18" spans="1:7" x14ac:dyDescent="0.25">
      <c r="A18" s="96" t="s">
        <v>439</v>
      </c>
      <c r="B18" s="112">
        <v>949.56594199999995</v>
      </c>
      <c r="C18" s="112">
        <v>26</v>
      </c>
      <c r="D18" s="112">
        <v>2</v>
      </c>
      <c r="E18" s="112">
        <v>79689</v>
      </c>
      <c r="F18" s="126">
        <v>83.921501893967474</v>
      </c>
      <c r="G18" s="94"/>
    </row>
    <row r="19" spans="1:7" x14ac:dyDescent="0.25">
      <c r="A19" s="96" t="s">
        <v>440</v>
      </c>
      <c r="B19" s="112">
        <v>375.53803099999999</v>
      </c>
      <c r="C19" s="112">
        <v>17</v>
      </c>
      <c r="D19" s="112">
        <v>3</v>
      </c>
      <c r="E19" s="112">
        <v>69953</v>
      </c>
      <c r="F19" s="126">
        <v>186.27407672593353</v>
      </c>
      <c r="G19" s="94"/>
    </row>
    <row r="20" spans="1:7" x14ac:dyDescent="0.25">
      <c r="A20" s="96" t="s">
        <v>441</v>
      </c>
      <c r="B20" s="112">
        <v>359.88765699999999</v>
      </c>
      <c r="C20" s="112">
        <v>29</v>
      </c>
      <c r="D20" s="112">
        <v>1</v>
      </c>
      <c r="E20" s="112">
        <v>105075</v>
      </c>
      <c r="F20" s="126">
        <v>291.96611208035955</v>
      </c>
      <c r="G20" s="94"/>
    </row>
    <row r="21" spans="1:7" x14ac:dyDescent="0.25">
      <c r="A21" s="93" t="s">
        <v>3</v>
      </c>
      <c r="B21" s="111">
        <v>14991.837102</v>
      </c>
      <c r="C21" s="111">
        <v>881</v>
      </c>
      <c r="D21" s="111">
        <v>50</v>
      </c>
      <c r="E21" s="111">
        <v>1802517</v>
      </c>
      <c r="F21" s="125">
        <v>120.23323010623785</v>
      </c>
      <c r="G21" s="94"/>
    </row>
    <row r="22" spans="1:7" x14ac:dyDescent="0.25">
      <c r="A22" s="95" t="s">
        <v>442</v>
      </c>
      <c r="B22" s="111">
        <v>4146.2989349999998</v>
      </c>
      <c r="C22" s="111">
        <v>251</v>
      </c>
      <c r="D22" s="111">
        <v>17</v>
      </c>
      <c r="E22" s="111">
        <v>566114</v>
      </c>
      <c r="F22" s="125">
        <v>136.53477688771613</v>
      </c>
      <c r="G22" s="94"/>
    </row>
    <row r="23" spans="1:7" x14ac:dyDescent="0.25">
      <c r="A23" s="96" t="s">
        <v>443</v>
      </c>
      <c r="B23" s="112">
        <v>1074.5894209999999</v>
      </c>
      <c r="C23" s="112">
        <v>67</v>
      </c>
      <c r="D23" s="112">
        <v>4</v>
      </c>
      <c r="E23" s="112">
        <v>127025</v>
      </c>
      <c r="F23" s="126">
        <v>118.20793832289181</v>
      </c>
      <c r="G23" s="94"/>
    </row>
    <row r="24" spans="1:7" x14ac:dyDescent="0.25">
      <c r="A24" s="96" t="s">
        <v>444</v>
      </c>
      <c r="B24" s="112">
        <v>641.71198000000004</v>
      </c>
      <c r="C24" s="112">
        <v>36</v>
      </c>
      <c r="D24" s="112">
        <v>3</v>
      </c>
      <c r="E24" s="112">
        <v>95457</v>
      </c>
      <c r="F24" s="126">
        <v>148.75365113177409</v>
      </c>
      <c r="G24" s="94"/>
    </row>
    <row r="25" spans="1:7" x14ac:dyDescent="0.25">
      <c r="A25" s="96" t="s">
        <v>445</v>
      </c>
      <c r="B25" s="112">
        <v>267.22672999999998</v>
      </c>
      <c r="C25" s="112">
        <v>24</v>
      </c>
      <c r="D25" s="112">
        <v>2</v>
      </c>
      <c r="E25" s="112">
        <v>43197</v>
      </c>
      <c r="F25" s="126">
        <v>161.64924818711063</v>
      </c>
      <c r="G25" s="94"/>
    </row>
    <row r="26" spans="1:7" x14ac:dyDescent="0.25">
      <c r="A26" s="96" t="s">
        <v>91</v>
      </c>
      <c r="B26" s="112">
        <v>381.11560300000002</v>
      </c>
      <c r="C26" s="112">
        <v>27</v>
      </c>
      <c r="D26" s="112">
        <v>2</v>
      </c>
      <c r="E26" s="112">
        <v>62015</v>
      </c>
      <c r="F26" s="126">
        <v>162.71965648176308</v>
      </c>
      <c r="G26" s="94"/>
    </row>
    <row r="27" spans="1:7" x14ac:dyDescent="0.25">
      <c r="A27" s="96" t="s">
        <v>446</v>
      </c>
      <c r="B27" s="112">
        <v>683.25690199999997</v>
      </c>
      <c r="C27" s="112">
        <v>31</v>
      </c>
      <c r="D27" s="112">
        <v>2</v>
      </c>
      <c r="E27" s="112">
        <v>58980</v>
      </c>
      <c r="F27" s="126">
        <v>86.321850284067821</v>
      </c>
      <c r="G27" s="94"/>
    </row>
    <row r="28" spans="1:7" x14ac:dyDescent="0.25">
      <c r="A28" s="96" t="s">
        <v>447</v>
      </c>
      <c r="B28" s="112">
        <v>357.08196199999998</v>
      </c>
      <c r="C28" s="112">
        <v>21</v>
      </c>
      <c r="D28" s="112">
        <v>3</v>
      </c>
      <c r="E28" s="112">
        <v>46916</v>
      </c>
      <c r="F28" s="126">
        <v>131.3872023588803</v>
      </c>
      <c r="G28" s="94"/>
    </row>
    <row r="29" spans="1:7" x14ac:dyDescent="0.25">
      <c r="A29" s="96" t="s">
        <v>448</v>
      </c>
      <c r="B29" s="112">
        <v>741.31633699999998</v>
      </c>
      <c r="C29" s="112">
        <v>45</v>
      </c>
      <c r="D29" s="112">
        <v>1</v>
      </c>
      <c r="E29" s="112">
        <v>132524</v>
      </c>
      <c r="F29" s="126">
        <v>178.7684870622243</v>
      </c>
      <c r="G29" s="94"/>
    </row>
    <row r="30" spans="1:7" x14ac:dyDescent="0.25">
      <c r="A30" s="95" t="s">
        <v>449</v>
      </c>
      <c r="B30" s="111">
        <v>4501.8102120000003</v>
      </c>
      <c r="C30" s="111">
        <v>276</v>
      </c>
      <c r="D30" s="111">
        <v>18</v>
      </c>
      <c r="E30" s="111">
        <v>568102</v>
      </c>
      <c r="F30" s="125">
        <v>126.19412486240989</v>
      </c>
      <c r="G30" s="94"/>
    </row>
    <row r="31" spans="1:7" x14ac:dyDescent="0.25">
      <c r="A31" s="96" t="s">
        <v>450</v>
      </c>
      <c r="B31" s="112">
        <v>461.94326100000001</v>
      </c>
      <c r="C31" s="112">
        <v>43</v>
      </c>
      <c r="D31" s="112">
        <v>1</v>
      </c>
      <c r="E31" s="112">
        <v>35186</v>
      </c>
      <c r="F31" s="126">
        <v>76.169527668464028</v>
      </c>
      <c r="G31" s="94"/>
    </row>
    <row r="32" spans="1:7" x14ac:dyDescent="0.25">
      <c r="A32" s="96" t="s">
        <v>451</v>
      </c>
      <c r="B32" s="112">
        <v>358.502746</v>
      </c>
      <c r="C32" s="112">
        <v>21</v>
      </c>
      <c r="D32" s="112">
        <v>3</v>
      </c>
      <c r="E32" s="112">
        <v>56920</v>
      </c>
      <c r="F32" s="126">
        <v>158.7714477366932</v>
      </c>
      <c r="G32" s="94"/>
    </row>
    <row r="33" spans="1:7" x14ac:dyDescent="0.25">
      <c r="A33" s="96" t="s">
        <v>452</v>
      </c>
      <c r="B33" s="112">
        <v>327.42351500000001</v>
      </c>
      <c r="C33" s="112">
        <v>17</v>
      </c>
      <c r="D33" s="112">
        <v>2</v>
      </c>
      <c r="E33" s="112">
        <v>25013</v>
      </c>
      <c r="F33" s="126">
        <v>76.393413588513951</v>
      </c>
      <c r="G33" s="94"/>
    </row>
    <row r="34" spans="1:7" x14ac:dyDescent="0.25">
      <c r="A34" s="96" t="s">
        <v>453</v>
      </c>
      <c r="B34" s="112">
        <v>579.98512200000005</v>
      </c>
      <c r="C34" s="112">
        <v>34</v>
      </c>
      <c r="D34" s="112">
        <v>2</v>
      </c>
      <c r="E34" s="112">
        <v>61349</v>
      </c>
      <c r="F34" s="126">
        <v>105.77685128964393</v>
      </c>
      <c r="G34" s="94"/>
    </row>
    <row r="35" spans="1:7" x14ac:dyDescent="0.25">
      <c r="A35" s="96" t="s">
        <v>454</v>
      </c>
      <c r="B35" s="112">
        <v>301.01292000000001</v>
      </c>
      <c r="C35" s="112">
        <v>23</v>
      </c>
      <c r="D35" s="112">
        <v>1</v>
      </c>
      <c r="E35" s="112">
        <v>43509</v>
      </c>
      <c r="F35" s="126">
        <v>144.54196849756482</v>
      </c>
      <c r="G35" s="94"/>
    </row>
    <row r="36" spans="1:7" x14ac:dyDescent="0.25">
      <c r="A36" s="96" t="s">
        <v>455</v>
      </c>
      <c r="B36" s="112">
        <v>463.15388000000002</v>
      </c>
      <c r="C36" s="112">
        <v>28</v>
      </c>
      <c r="D36" s="112">
        <v>1</v>
      </c>
      <c r="E36" s="112">
        <v>60577</v>
      </c>
      <c r="F36" s="126">
        <v>130.79238373216262</v>
      </c>
      <c r="G36" s="94"/>
    </row>
    <row r="37" spans="1:7" x14ac:dyDescent="0.25">
      <c r="A37" s="96" t="s">
        <v>456</v>
      </c>
      <c r="B37" s="112">
        <v>959.86953800000003</v>
      </c>
      <c r="C37" s="112">
        <v>52</v>
      </c>
      <c r="D37" s="112">
        <v>4</v>
      </c>
      <c r="E37" s="112">
        <v>128613</v>
      </c>
      <c r="F37" s="126">
        <v>133.99008397326597</v>
      </c>
      <c r="G37" s="94"/>
    </row>
    <row r="38" spans="1:7" x14ac:dyDescent="0.25">
      <c r="A38" s="96" t="s">
        <v>457</v>
      </c>
      <c r="B38" s="112">
        <v>375.10736700000001</v>
      </c>
      <c r="C38" s="112">
        <v>21</v>
      </c>
      <c r="D38" s="112">
        <v>1</v>
      </c>
      <c r="E38" s="112">
        <v>43710</v>
      </c>
      <c r="F38" s="126">
        <v>116.52663702549995</v>
      </c>
      <c r="G38" s="94"/>
    </row>
    <row r="39" spans="1:7" x14ac:dyDescent="0.25">
      <c r="A39" s="96" t="s">
        <v>458</v>
      </c>
      <c r="B39" s="112">
        <v>674.81186300000002</v>
      </c>
      <c r="C39" s="112">
        <v>37</v>
      </c>
      <c r="D39" s="112">
        <v>3</v>
      </c>
      <c r="E39" s="112">
        <v>113225</v>
      </c>
      <c r="F39" s="126">
        <v>167.7875067231887</v>
      </c>
      <c r="G39" s="94"/>
    </row>
    <row r="40" spans="1:7" x14ac:dyDescent="0.25">
      <c r="A40" s="98" t="s">
        <v>459</v>
      </c>
      <c r="B40" s="113">
        <v>6343.7279550000003</v>
      </c>
      <c r="C40" s="113">
        <v>354</v>
      </c>
      <c r="D40" s="113">
        <v>16</v>
      </c>
      <c r="E40" s="113">
        <v>668301</v>
      </c>
      <c r="F40" s="125">
        <v>105.34830697985062</v>
      </c>
      <c r="G40" s="94"/>
    </row>
    <row r="41" spans="1:7" x14ac:dyDescent="0.25">
      <c r="A41" s="99" t="s">
        <v>53</v>
      </c>
      <c r="B41" s="114">
        <v>1100.130848</v>
      </c>
      <c r="C41" s="114">
        <v>41</v>
      </c>
      <c r="D41" s="114">
        <v>4</v>
      </c>
      <c r="E41" s="114">
        <v>99273</v>
      </c>
      <c r="F41" s="126">
        <v>90.237447827660588</v>
      </c>
      <c r="G41" s="94"/>
    </row>
    <row r="42" spans="1:7" x14ac:dyDescent="0.25">
      <c r="A42" s="99" t="s">
        <v>460</v>
      </c>
      <c r="B42" s="114">
        <v>1551.1304090000001</v>
      </c>
      <c r="C42" s="114">
        <v>89</v>
      </c>
      <c r="D42" s="114">
        <v>4</v>
      </c>
      <c r="E42" s="114">
        <v>108479</v>
      </c>
      <c r="F42" s="126">
        <v>69.935447961422824</v>
      </c>
      <c r="G42" s="94"/>
    </row>
    <row r="43" spans="1:7" x14ac:dyDescent="0.25">
      <c r="A43" s="99" t="s">
        <v>461</v>
      </c>
      <c r="B43" s="114">
        <v>870.71994400000005</v>
      </c>
      <c r="C43" s="114">
        <v>62</v>
      </c>
      <c r="D43" s="114">
        <v>2</v>
      </c>
      <c r="E43" s="114">
        <v>164820</v>
      </c>
      <c r="F43" s="126">
        <v>189.29163290188745</v>
      </c>
      <c r="G43" s="94"/>
    </row>
    <row r="44" spans="1:7" x14ac:dyDescent="0.25">
      <c r="A44" s="99" t="s">
        <v>462</v>
      </c>
      <c r="B44" s="114">
        <v>1347.0362210000001</v>
      </c>
      <c r="C44" s="114">
        <v>62</v>
      </c>
      <c r="D44" s="114">
        <v>3</v>
      </c>
      <c r="E44" s="114">
        <v>135003</v>
      </c>
      <c r="F44" s="126">
        <v>100.22224933177947</v>
      </c>
      <c r="G44" s="94"/>
    </row>
    <row r="45" spans="1:7" x14ac:dyDescent="0.25">
      <c r="A45" s="99" t="s">
        <v>463</v>
      </c>
      <c r="B45" s="114">
        <v>355.90008799999998</v>
      </c>
      <c r="C45" s="114">
        <v>13</v>
      </c>
      <c r="D45" s="114">
        <v>1</v>
      </c>
      <c r="E45" s="114">
        <v>50384</v>
      </c>
      <c r="F45" s="126">
        <v>141.56782113523951</v>
      </c>
      <c r="G45" s="94"/>
    </row>
    <row r="46" spans="1:7" x14ac:dyDescent="0.25">
      <c r="A46" s="99" t="s">
        <v>464</v>
      </c>
      <c r="B46" s="114">
        <v>597.63373200000001</v>
      </c>
      <c r="C46" s="114">
        <v>54</v>
      </c>
      <c r="D46" s="114">
        <v>1</v>
      </c>
      <c r="E46" s="114">
        <v>69577</v>
      </c>
      <c r="F46" s="126">
        <v>116.42080470785741</v>
      </c>
      <c r="G46" s="94"/>
    </row>
    <row r="47" spans="1:7" x14ac:dyDescent="0.25">
      <c r="A47" s="99" t="s">
        <v>465</v>
      </c>
      <c r="B47" s="114">
        <v>521.17671299999995</v>
      </c>
      <c r="C47" s="114">
        <v>33</v>
      </c>
      <c r="D47" s="114">
        <v>1</v>
      </c>
      <c r="E47" s="114">
        <v>40765</v>
      </c>
      <c r="F47" s="126">
        <v>78.217232242300909</v>
      </c>
      <c r="G47" s="94"/>
    </row>
    <row r="48" spans="1:7" x14ac:dyDescent="0.25">
      <c r="A48" s="100" t="s">
        <v>12</v>
      </c>
      <c r="B48" s="113">
        <v>16262.443519</v>
      </c>
      <c r="C48" s="113">
        <v>831</v>
      </c>
      <c r="D48" s="113">
        <v>43</v>
      </c>
      <c r="E48" s="113">
        <v>1301530</v>
      </c>
      <c r="F48" s="125">
        <v>80.03286827587597</v>
      </c>
      <c r="G48" s="94"/>
    </row>
    <row r="49" spans="1:7" x14ac:dyDescent="0.25">
      <c r="A49" s="98" t="s">
        <v>466</v>
      </c>
      <c r="B49" s="113">
        <v>6808.4471540000004</v>
      </c>
      <c r="C49" s="113">
        <v>315</v>
      </c>
      <c r="D49" s="113">
        <v>19</v>
      </c>
      <c r="E49" s="167">
        <v>687174</v>
      </c>
      <c r="F49" s="168">
        <v>100.92962234366195</v>
      </c>
      <c r="G49" s="94"/>
    </row>
    <row r="50" spans="1:7" x14ac:dyDescent="0.25">
      <c r="A50" s="99" t="s">
        <v>468</v>
      </c>
      <c r="B50" s="114">
        <v>281.51879100000002</v>
      </c>
      <c r="C50" s="114">
        <v>12</v>
      </c>
      <c r="D50" s="114">
        <v>1</v>
      </c>
      <c r="E50" s="169">
        <v>31308</v>
      </c>
      <c r="F50" s="170">
        <v>111.21104878572741</v>
      </c>
      <c r="G50" s="94"/>
    </row>
    <row r="51" spans="1:7" x14ac:dyDescent="0.25">
      <c r="A51" s="99" t="s">
        <v>469</v>
      </c>
      <c r="B51" s="114">
        <v>760.61723199999994</v>
      </c>
      <c r="C51" s="114">
        <v>23</v>
      </c>
      <c r="D51" s="114">
        <v>3</v>
      </c>
      <c r="E51" s="169">
        <v>87135</v>
      </c>
      <c r="F51" s="170">
        <v>114.55827758580153</v>
      </c>
      <c r="G51" s="94"/>
    </row>
    <row r="52" spans="1:7" x14ac:dyDescent="0.25">
      <c r="A52" s="99" t="s">
        <v>470</v>
      </c>
      <c r="B52" s="114">
        <v>491.83883300000002</v>
      </c>
      <c r="C52" s="114">
        <v>24</v>
      </c>
      <c r="D52" s="114">
        <v>1</v>
      </c>
      <c r="E52" s="169">
        <v>38734</v>
      </c>
      <c r="F52" s="170">
        <v>78.753439950521354</v>
      </c>
      <c r="G52" s="94"/>
    </row>
    <row r="53" spans="1:7" x14ac:dyDescent="0.25">
      <c r="A53" s="99" t="s">
        <v>471</v>
      </c>
      <c r="B53" s="114">
        <v>173.68317999999999</v>
      </c>
      <c r="C53" s="114">
        <v>14</v>
      </c>
      <c r="D53" s="114">
        <v>1</v>
      </c>
      <c r="E53" s="169">
        <v>32642</v>
      </c>
      <c r="F53" s="170">
        <v>187.93990298887894</v>
      </c>
      <c r="G53" s="94"/>
    </row>
    <row r="54" spans="1:7" x14ac:dyDescent="0.25">
      <c r="A54" s="99" t="s">
        <v>472</v>
      </c>
      <c r="B54" s="114">
        <v>1341.034349</v>
      </c>
      <c r="C54" s="114">
        <v>56</v>
      </c>
      <c r="D54" s="114">
        <v>2</v>
      </c>
      <c r="E54" s="169">
        <v>71405</v>
      </c>
      <c r="F54" s="170">
        <v>53.246212562151157</v>
      </c>
      <c r="G54" s="94"/>
    </row>
    <row r="55" spans="1:7" x14ac:dyDescent="0.25">
      <c r="A55" s="99" t="s">
        <v>473</v>
      </c>
      <c r="B55" s="114">
        <v>735.63575700000001</v>
      </c>
      <c r="C55" s="114">
        <v>43</v>
      </c>
      <c r="D55" s="114">
        <v>3</v>
      </c>
      <c r="E55" s="169">
        <v>93041</v>
      </c>
      <c r="F55" s="170">
        <v>126.47699505449678</v>
      </c>
      <c r="G55" s="94"/>
    </row>
    <row r="56" spans="1:7" x14ac:dyDescent="0.25">
      <c r="A56" s="99" t="s">
        <v>57</v>
      </c>
      <c r="B56" s="114">
        <v>690.45523500000002</v>
      </c>
      <c r="C56" s="114">
        <v>24</v>
      </c>
      <c r="D56" s="114">
        <v>1</v>
      </c>
      <c r="E56" s="169">
        <v>64385</v>
      </c>
      <c r="F56" s="170">
        <v>93.2500714546686</v>
      </c>
      <c r="G56" s="94"/>
    </row>
    <row r="57" spans="1:7" x14ac:dyDescent="0.25">
      <c r="A57" s="99" t="s">
        <v>474</v>
      </c>
      <c r="B57" s="114">
        <v>646.79862900000001</v>
      </c>
      <c r="C57" s="114">
        <v>25</v>
      </c>
      <c r="D57" s="114">
        <v>1</v>
      </c>
      <c r="E57" s="169">
        <v>56488</v>
      </c>
      <c r="F57" s="170">
        <v>87.334755312228708</v>
      </c>
      <c r="G57" s="94"/>
    </row>
    <row r="58" spans="1:7" x14ac:dyDescent="0.25">
      <c r="A58" s="99" t="s">
        <v>475</v>
      </c>
      <c r="B58" s="114">
        <v>392.86022700000001</v>
      </c>
      <c r="C58" s="114">
        <v>26</v>
      </c>
      <c r="D58" s="114">
        <v>1</v>
      </c>
      <c r="E58" s="169">
        <v>15753</v>
      </c>
      <c r="F58" s="170">
        <v>40.098230661563001</v>
      </c>
      <c r="G58" s="94"/>
    </row>
    <row r="59" spans="1:7" x14ac:dyDescent="0.25">
      <c r="A59" s="99" t="s">
        <v>476</v>
      </c>
      <c r="B59" s="114">
        <v>478.92030199999999</v>
      </c>
      <c r="C59" s="114">
        <v>15</v>
      </c>
      <c r="D59" s="114">
        <v>2</v>
      </c>
      <c r="E59" s="169">
        <v>35745</v>
      </c>
      <c r="F59" s="170">
        <v>74.636635470926436</v>
      </c>
      <c r="G59" s="94"/>
    </row>
    <row r="60" spans="1:7" x14ac:dyDescent="0.25">
      <c r="A60" s="99" t="s">
        <v>477</v>
      </c>
      <c r="B60" s="114">
        <v>815.08461899999998</v>
      </c>
      <c r="C60" s="114">
        <v>53</v>
      </c>
      <c r="D60" s="114">
        <v>3</v>
      </c>
      <c r="E60" s="169">
        <v>160538</v>
      </c>
      <c r="F60" s="170">
        <v>196.958691475443</v>
      </c>
      <c r="G60" s="94"/>
    </row>
    <row r="61" spans="1:7" x14ac:dyDescent="0.25">
      <c r="A61" s="98" t="s">
        <v>467</v>
      </c>
      <c r="B61" s="113">
        <v>9453.9963650000009</v>
      </c>
      <c r="C61" s="113">
        <v>516</v>
      </c>
      <c r="D61" s="113">
        <v>24</v>
      </c>
      <c r="E61" s="167">
        <v>614356</v>
      </c>
      <c r="F61" s="168">
        <v>64.983735584501673</v>
      </c>
      <c r="G61" s="94"/>
    </row>
    <row r="62" spans="1:7" x14ac:dyDescent="0.25">
      <c r="A62" s="99" t="s">
        <v>93</v>
      </c>
      <c r="B62" s="114">
        <v>809.43850899999995</v>
      </c>
      <c r="C62" s="114">
        <v>42</v>
      </c>
      <c r="D62" s="114">
        <v>1</v>
      </c>
      <c r="E62" s="169">
        <v>107199</v>
      </c>
      <c r="F62" s="170">
        <v>132.43624908881128</v>
      </c>
      <c r="G62" s="94"/>
    </row>
    <row r="63" spans="1:7" x14ac:dyDescent="0.25">
      <c r="A63" s="99" t="s">
        <v>478</v>
      </c>
      <c r="B63" s="114">
        <v>292.29662500000001</v>
      </c>
      <c r="C63" s="114">
        <v>15</v>
      </c>
      <c r="D63" s="114">
        <v>1</v>
      </c>
      <c r="E63" s="169">
        <v>15407</v>
      </c>
      <c r="F63" s="170">
        <v>52.710153598249725</v>
      </c>
      <c r="G63" s="94"/>
    </row>
    <row r="64" spans="1:7" x14ac:dyDescent="0.25">
      <c r="A64" s="99" t="s">
        <v>479</v>
      </c>
      <c r="B64" s="114">
        <v>1265.248094</v>
      </c>
      <c r="C64" s="114">
        <v>30</v>
      </c>
      <c r="D64" s="114">
        <v>1</v>
      </c>
      <c r="E64" s="169">
        <v>58297</v>
      </c>
      <c r="F64" s="170">
        <v>46.075548563521487</v>
      </c>
      <c r="G64" s="94"/>
    </row>
    <row r="65" spans="1:7" x14ac:dyDescent="0.25">
      <c r="A65" s="99" t="s">
        <v>480</v>
      </c>
      <c r="B65" s="114">
        <v>449.14044100000001</v>
      </c>
      <c r="C65" s="114">
        <v>15</v>
      </c>
      <c r="D65" s="114">
        <v>2</v>
      </c>
      <c r="E65" s="169">
        <v>30562</v>
      </c>
      <c r="F65" s="170">
        <v>68.045531442135271</v>
      </c>
      <c r="G65" s="94"/>
    </row>
    <row r="66" spans="1:7" x14ac:dyDescent="0.25">
      <c r="A66" s="99" t="s">
        <v>481</v>
      </c>
      <c r="B66" s="114">
        <v>584.89959999999996</v>
      </c>
      <c r="C66" s="114">
        <v>36</v>
      </c>
      <c r="D66" s="114">
        <v>2</v>
      </c>
      <c r="E66" s="169">
        <v>21271</v>
      </c>
      <c r="F66" s="170">
        <v>36.366925195366868</v>
      </c>
      <c r="G66" s="94"/>
    </row>
    <row r="67" spans="1:7" x14ac:dyDescent="0.25">
      <c r="A67" s="99" t="s">
        <v>482</v>
      </c>
      <c r="B67" s="114">
        <v>825.55732899999998</v>
      </c>
      <c r="C67" s="114">
        <v>57</v>
      </c>
      <c r="D67" s="114">
        <v>2</v>
      </c>
      <c r="E67" s="169">
        <v>69018</v>
      </c>
      <c r="F67" s="170">
        <v>83.601704661264051</v>
      </c>
      <c r="G67" s="94"/>
    </row>
    <row r="68" spans="1:7" x14ac:dyDescent="0.25">
      <c r="A68" s="99" t="s">
        <v>483</v>
      </c>
      <c r="B68" s="114">
        <v>476.30226299999998</v>
      </c>
      <c r="C68" s="114">
        <v>22</v>
      </c>
      <c r="D68" s="114">
        <v>1</v>
      </c>
      <c r="E68" s="169">
        <v>20247</v>
      </c>
      <c r="F68" s="170">
        <v>42.508720979979891</v>
      </c>
      <c r="G68" s="94"/>
    </row>
    <row r="69" spans="1:7" x14ac:dyDescent="0.25">
      <c r="A69" s="99" t="s">
        <v>94</v>
      </c>
      <c r="B69" s="114">
        <v>730.12362099999996</v>
      </c>
      <c r="C69" s="114">
        <v>42</v>
      </c>
      <c r="D69" s="114">
        <v>3</v>
      </c>
      <c r="E69" s="169">
        <v>37816</v>
      </c>
      <c r="F69" s="170">
        <v>51.793968736699732</v>
      </c>
      <c r="G69" s="94"/>
    </row>
    <row r="70" spans="1:7" x14ac:dyDescent="0.25">
      <c r="A70" s="99" t="s">
        <v>484</v>
      </c>
      <c r="B70" s="114">
        <v>1471.0738779999999</v>
      </c>
      <c r="C70" s="114">
        <v>107</v>
      </c>
      <c r="D70" s="114">
        <v>3</v>
      </c>
      <c r="E70" s="169">
        <v>79655</v>
      </c>
      <c r="F70" s="170">
        <v>54.147518483772579</v>
      </c>
      <c r="G70" s="94"/>
    </row>
    <row r="71" spans="1:7" x14ac:dyDescent="0.25">
      <c r="A71" s="99" t="s">
        <v>485</v>
      </c>
      <c r="B71" s="114">
        <v>848.14738299999999</v>
      </c>
      <c r="C71" s="114">
        <v>71</v>
      </c>
      <c r="D71" s="114">
        <v>2</v>
      </c>
      <c r="E71" s="169">
        <v>40900</v>
      </c>
      <c r="F71" s="170">
        <v>48.222750927240675</v>
      </c>
      <c r="G71" s="94"/>
    </row>
    <row r="72" spans="1:7" x14ac:dyDescent="0.25">
      <c r="A72" s="99" t="s">
        <v>486</v>
      </c>
      <c r="B72" s="114">
        <v>759.02106600000002</v>
      </c>
      <c r="C72" s="114">
        <v>26</v>
      </c>
      <c r="D72" s="114">
        <v>2</v>
      </c>
      <c r="E72" s="169">
        <v>65578</v>
      </c>
      <c r="F72" s="170">
        <v>86.398129034273737</v>
      </c>
      <c r="G72" s="94"/>
    </row>
    <row r="73" spans="1:7" ht="15" customHeight="1" x14ac:dyDescent="0.25">
      <c r="A73" s="99" t="s">
        <v>487</v>
      </c>
      <c r="B73" s="114">
        <v>425.08795600000002</v>
      </c>
      <c r="C73" s="114">
        <v>18</v>
      </c>
      <c r="D73" s="114">
        <v>2</v>
      </c>
      <c r="E73" s="169">
        <v>24668</v>
      </c>
      <c r="F73" s="170">
        <v>58.030343254420501</v>
      </c>
      <c r="G73" s="94"/>
    </row>
    <row r="74" spans="1:7" ht="15" customHeight="1" x14ac:dyDescent="0.25">
      <c r="A74" s="99" t="s">
        <v>488</v>
      </c>
      <c r="B74" s="114">
        <v>517.65959999999995</v>
      </c>
      <c r="C74" s="114">
        <v>35</v>
      </c>
      <c r="D74" s="114">
        <v>2</v>
      </c>
      <c r="E74" s="169">
        <v>43738</v>
      </c>
      <c r="F74" s="170">
        <v>84.49181663007893</v>
      </c>
      <c r="G74" s="94"/>
    </row>
    <row r="75" spans="1:7" x14ac:dyDescent="0.25">
      <c r="A75" s="100" t="s">
        <v>13</v>
      </c>
      <c r="B75" s="113">
        <v>15727.009427000001</v>
      </c>
      <c r="C75" s="142" t="s">
        <v>544</v>
      </c>
      <c r="D75" s="113">
        <v>40</v>
      </c>
      <c r="E75" s="167">
        <v>1587883</v>
      </c>
      <c r="F75" s="168">
        <v>100.96534928464756</v>
      </c>
      <c r="G75" s="94"/>
    </row>
    <row r="76" spans="1:7" x14ac:dyDescent="0.25">
      <c r="A76" s="98" t="s">
        <v>489</v>
      </c>
      <c r="B76" s="113">
        <v>8972.6817140000003</v>
      </c>
      <c r="C76" s="113">
        <v>665</v>
      </c>
      <c r="D76" s="113">
        <v>23</v>
      </c>
      <c r="E76" s="167">
        <v>808810</v>
      </c>
      <c r="F76" s="168">
        <v>90.141389807466425</v>
      </c>
      <c r="G76" s="94"/>
    </row>
    <row r="77" spans="1:7" x14ac:dyDescent="0.25">
      <c r="A77" s="99" t="s">
        <v>491</v>
      </c>
      <c r="B77" s="114">
        <v>935.95246399999996</v>
      </c>
      <c r="C77" s="114">
        <v>86</v>
      </c>
      <c r="D77" s="114">
        <v>1</v>
      </c>
      <c r="E77" s="169">
        <v>75547</v>
      </c>
      <c r="F77" s="170">
        <v>80.71670614246068</v>
      </c>
      <c r="G77" s="94"/>
    </row>
    <row r="78" spans="1:7" x14ac:dyDescent="0.25">
      <c r="A78" s="99" t="s">
        <v>492</v>
      </c>
      <c r="B78" s="114">
        <v>754.238069</v>
      </c>
      <c r="C78" s="114">
        <v>62</v>
      </c>
      <c r="D78" s="114">
        <v>1</v>
      </c>
      <c r="E78" s="169">
        <v>58688</v>
      </c>
      <c r="F78" s="170">
        <v>77.810975621809931</v>
      </c>
      <c r="G78" s="94"/>
    </row>
    <row r="79" spans="1:7" x14ac:dyDescent="0.25">
      <c r="A79" s="99" t="s">
        <v>493</v>
      </c>
      <c r="B79" s="114">
        <v>629.82512399999996</v>
      </c>
      <c r="C79" s="114">
        <v>41</v>
      </c>
      <c r="D79" s="114">
        <v>3</v>
      </c>
      <c r="E79" s="169">
        <v>75188</v>
      </c>
      <c r="F79" s="170">
        <v>119.37916912949316</v>
      </c>
      <c r="G79" s="94"/>
    </row>
    <row r="80" spans="1:7" x14ac:dyDescent="0.25">
      <c r="A80" s="99" t="s">
        <v>494</v>
      </c>
      <c r="B80" s="114">
        <v>421.00127800000001</v>
      </c>
      <c r="C80" s="114">
        <v>33</v>
      </c>
      <c r="D80" s="114">
        <v>2</v>
      </c>
      <c r="E80" s="169">
        <v>33192</v>
      </c>
      <c r="F80" s="170">
        <v>78.840615775992958</v>
      </c>
      <c r="G80" s="94"/>
    </row>
    <row r="81" spans="1:7" x14ac:dyDescent="0.25">
      <c r="A81" s="99" t="s">
        <v>495</v>
      </c>
      <c r="B81" s="114">
        <v>427.252072</v>
      </c>
      <c r="C81" s="114">
        <v>23</v>
      </c>
      <c r="D81" s="114">
        <v>1</v>
      </c>
      <c r="E81" s="169">
        <v>10665</v>
      </c>
      <c r="F81" s="170">
        <v>24.961845006570268</v>
      </c>
      <c r="G81" s="94"/>
    </row>
    <row r="82" spans="1:7" x14ac:dyDescent="0.25">
      <c r="A82" s="99" t="s">
        <v>97</v>
      </c>
      <c r="B82" s="114">
        <v>1104.6468589999999</v>
      </c>
      <c r="C82" s="114">
        <v>29</v>
      </c>
      <c r="D82" s="114">
        <v>3</v>
      </c>
      <c r="E82" s="169">
        <v>102038</v>
      </c>
      <c r="F82" s="170">
        <v>92.371601990858508</v>
      </c>
      <c r="G82" s="94"/>
    </row>
    <row r="83" spans="1:7" x14ac:dyDescent="0.25">
      <c r="A83" s="99" t="s">
        <v>496</v>
      </c>
      <c r="B83" s="114">
        <v>933.95664999999997</v>
      </c>
      <c r="C83" s="114">
        <v>91</v>
      </c>
      <c r="D83" s="114">
        <v>2</v>
      </c>
      <c r="E83" s="169">
        <v>174741</v>
      </c>
      <c r="F83" s="170">
        <v>187.09754890657933</v>
      </c>
      <c r="G83" s="94"/>
    </row>
    <row r="84" spans="1:7" x14ac:dyDescent="0.25">
      <c r="A84" s="99" t="s">
        <v>497</v>
      </c>
      <c r="B84" s="114">
        <v>545.44853000000001</v>
      </c>
      <c r="C84" s="114">
        <v>43</v>
      </c>
      <c r="D84" s="114">
        <v>2</v>
      </c>
      <c r="E84" s="169">
        <v>61542</v>
      </c>
      <c r="F84" s="170">
        <v>112.82824430748764</v>
      </c>
      <c r="G84" s="94"/>
    </row>
    <row r="85" spans="1:7" x14ac:dyDescent="0.25">
      <c r="A85" s="99" t="s">
        <v>65</v>
      </c>
      <c r="B85" s="114">
        <v>804.74418600000001</v>
      </c>
      <c r="C85" s="114">
        <v>34</v>
      </c>
      <c r="D85" s="114">
        <v>1</v>
      </c>
      <c r="E85" s="169">
        <v>34071</v>
      </c>
      <c r="F85" s="170">
        <v>42.337677727565463</v>
      </c>
      <c r="G85" s="94"/>
    </row>
    <row r="86" spans="1:7" x14ac:dyDescent="0.25">
      <c r="A86" s="99" t="s">
        <v>498</v>
      </c>
      <c r="B86" s="114">
        <v>707.85420099999999</v>
      </c>
      <c r="C86" s="114">
        <v>44</v>
      </c>
      <c r="D86" s="114">
        <v>2</v>
      </c>
      <c r="E86" s="169">
        <v>53107</v>
      </c>
      <c r="F86" s="170">
        <v>75.025337032646931</v>
      </c>
      <c r="G86" s="94"/>
    </row>
    <row r="87" spans="1:7" x14ac:dyDescent="0.25">
      <c r="A87" s="99" t="s">
        <v>499</v>
      </c>
      <c r="B87" s="114">
        <v>388.92149799999999</v>
      </c>
      <c r="C87" s="114">
        <v>43</v>
      </c>
      <c r="D87" s="114">
        <v>1</v>
      </c>
      <c r="E87" s="169">
        <v>19553</v>
      </c>
      <c r="F87" s="170">
        <v>50.274927203946952</v>
      </c>
      <c r="G87" s="94"/>
    </row>
    <row r="88" spans="1:7" x14ac:dyDescent="0.25">
      <c r="A88" s="99" t="s">
        <v>500</v>
      </c>
      <c r="B88" s="114">
        <v>549.60737300000005</v>
      </c>
      <c r="C88" s="114">
        <v>68</v>
      </c>
      <c r="D88" s="114">
        <v>2</v>
      </c>
      <c r="E88" s="169">
        <v>31183</v>
      </c>
      <c r="F88" s="170">
        <v>56.736866228321134</v>
      </c>
      <c r="G88" s="94"/>
    </row>
    <row r="89" spans="1:7" x14ac:dyDescent="0.25">
      <c r="A89" s="99" t="s">
        <v>501</v>
      </c>
      <c r="B89" s="114">
        <v>769.23341000000005</v>
      </c>
      <c r="C89" s="114">
        <v>68</v>
      </c>
      <c r="D89" s="114">
        <v>2</v>
      </c>
      <c r="E89" s="169">
        <v>79295</v>
      </c>
      <c r="F89" s="170">
        <v>103.08314611555937</v>
      </c>
      <c r="G89" s="94"/>
    </row>
    <row r="90" spans="1:7" x14ac:dyDescent="0.25">
      <c r="A90" s="98" t="s">
        <v>490</v>
      </c>
      <c r="B90" s="113">
        <v>6754.3277129999997</v>
      </c>
      <c r="C90" s="142" t="s">
        <v>545</v>
      </c>
      <c r="D90" s="113">
        <v>17</v>
      </c>
      <c r="E90" s="167">
        <v>779073</v>
      </c>
      <c r="F90" s="168">
        <v>115.34427008931245</v>
      </c>
      <c r="G90" s="94"/>
    </row>
    <row r="91" spans="1:7" x14ac:dyDescent="0.25">
      <c r="A91" s="99" t="s">
        <v>502</v>
      </c>
      <c r="B91" s="114">
        <v>584.32298400000002</v>
      </c>
      <c r="C91" s="114">
        <v>20</v>
      </c>
      <c r="D91" s="114">
        <v>1</v>
      </c>
      <c r="E91" s="169">
        <v>31736</v>
      </c>
      <c r="F91" s="170">
        <v>54.312428004714597</v>
      </c>
      <c r="G91" s="94"/>
    </row>
    <row r="92" spans="1:7" x14ac:dyDescent="0.25">
      <c r="A92" s="99" t="s">
        <v>503</v>
      </c>
      <c r="B92" s="114">
        <v>243.736558</v>
      </c>
      <c r="C92" s="114">
        <v>1</v>
      </c>
      <c r="D92" s="114">
        <v>1</v>
      </c>
      <c r="E92" s="169">
        <v>225044</v>
      </c>
      <c r="F92" s="170">
        <v>923.30835327542457</v>
      </c>
      <c r="G92" s="94"/>
    </row>
    <row r="93" spans="1:7" x14ac:dyDescent="0.25">
      <c r="A93" s="101" t="s">
        <v>504</v>
      </c>
      <c r="B93" s="114">
        <v>85.458478999999997</v>
      </c>
      <c r="C93" s="143" t="s">
        <v>542</v>
      </c>
      <c r="D93" s="114" t="s">
        <v>2</v>
      </c>
      <c r="E93" s="169">
        <v>62965</v>
      </c>
      <c r="F93" s="170">
        <v>736.79055298889659</v>
      </c>
      <c r="G93" s="94"/>
    </row>
    <row r="94" spans="1:7" x14ac:dyDescent="0.25">
      <c r="A94" s="101" t="s">
        <v>505</v>
      </c>
      <c r="B94" s="114">
        <v>80.542634000000007</v>
      </c>
      <c r="C94" s="143" t="s">
        <v>546</v>
      </c>
      <c r="D94" s="114" t="s">
        <v>2</v>
      </c>
      <c r="E94" s="169">
        <v>78385</v>
      </c>
      <c r="F94" s="170">
        <v>973.21128087268653</v>
      </c>
      <c r="G94" s="94"/>
    </row>
    <row r="95" spans="1:7" x14ac:dyDescent="0.25">
      <c r="A95" s="101" t="s">
        <v>506</v>
      </c>
      <c r="B95" s="114">
        <v>16.831835999999999</v>
      </c>
      <c r="C95" s="143" t="s">
        <v>547</v>
      </c>
      <c r="D95" s="114" t="s">
        <v>2</v>
      </c>
      <c r="E95" s="169">
        <v>27551</v>
      </c>
      <c r="F95" s="170">
        <v>1636.8386669166691</v>
      </c>
      <c r="G95" s="94"/>
    </row>
    <row r="96" spans="1:7" x14ac:dyDescent="0.25">
      <c r="A96" s="101" t="s">
        <v>507</v>
      </c>
      <c r="B96" s="114">
        <v>60.903609000000003</v>
      </c>
      <c r="C96" s="143" t="s">
        <v>542</v>
      </c>
      <c r="D96" s="114" t="s">
        <v>2</v>
      </c>
      <c r="E96" s="169">
        <v>56143</v>
      </c>
      <c r="F96" s="170">
        <v>921.83371267866892</v>
      </c>
      <c r="G96" s="94"/>
    </row>
    <row r="97" spans="1:7" x14ac:dyDescent="0.25">
      <c r="A97" s="99" t="s">
        <v>508</v>
      </c>
      <c r="B97" s="114">
        <v>1534.600884</v>
      </c>
      <c r="C97" s="114">
        <v>114</v>
      </c>
      <c r="D97" s="114">
        <v>2</v>
      </c>
      <c r="E97" s="169">
        <v>131955</v>
      </c>
      <c r="F97" s="170">
        <v>85.986526774345322</v>
      </c>
      <c r="G97" s="94"/>
    </row>
    <row r="98" spans="1:7" x14ac:dyDescent="0.25">
      <c r="A98" s="99" t="s">
        <v>509</v>
      </c>
      <c r="B98" s="114">
        <v>1019.224659</v>
      </c>
      <c r="C98" s="114">
        <v>78</v>
      </c>
      <c r="D98" s="114">
        <v>3</v>
      </c>
      <c r="E98" s="169">
        <v>108132</v>
      </c>
      <c r="F98" s="170">
        <v>106.092409602896</v>
      </c>
      <c r="G98" s="94"/>
    </row>
    <row r="99" spans="1:7" x14ac:dyDescent="0.25">
      <c r="A99" s="99" t="s">
        <v>510</v>
      </c>
      <c r="B99" s="114">
        <v>1173.3480440000001</v>
      </c>
      <c r="C99" s="114">
        <v>62</v>
      </c>
      <c r="D99" s="114">
        <v>2</v>
      </c>
      <c r="E99" s="169">
        <v>58422</v>
      </c>
      <c r="F99" s="170">
        <v>49.79085301990753</v>
      </c>
      <c r="G99" s="94"/>
    </row>
    <row r="100" spans="1:7" x14ac:dyDescent="0.25">
      <c r="A100" s="99" t="s">
        <v>432</v>
      </c>
      <c r="B100" s="114">
        <v>538.15989000000002</v>
      </c>
      <c r="C100" s="114">
        <v>47</v>
      </c>
      <c r="D100" s="114">
        <v>1</v>
      </c>
      <c r="E100" s="169">
        <v>22226</v>
      </c>
      <c r="F100" s="170">
        <v>41.299993576258537</v>
      </c>
      <c r="G100" s="94"/>
    </row>
    <row r="101" spans="1:7" x14ac:dyDescent="0.25">
      <c r="A101" s="99" t="s">
        <v>511</v>
      </c>
      <c r="B101" s="114">
        <v>587.45950000000005</v>
      </c>
      <c r="C101" s="114">
        <v>36</v>
      </c>
      <c r="D101" s="114">
        <v>3</v>
      </c>
      <c r="E101" s="169">
        <v>98556</v>
      </c>
      <c r="F101" s="170">
        <v>167.76645879418069</v>
      </c>
      <c r="G101" s="94"/>
    </row>
    <row r="102" spans="1:7" x14ac:dyDescent="0.25">
      <c r="A102" s="99" t="s">
        <v>512</v>
      </c>
      <c r="B102" s="114">
        <v>1073.4751940000001</v>
      </c>
      <c r="C102" s="114">
        <v>82</v>
      </c>
      <c r="D102" s="114">
        <v>4</v>
      </c>
      <c r="E102" s="169">
        <v>103002</v>
      </c>
      <c r="F102" s="170">
        <v>20.704716908437476</v>
      </c>
      <c r="G102" s="94"/>
    </row>
    <row r="103" spans="1:7" ht="45" customHeight="1" x14ac:dyDescent="0.25">
      <c r="A103" s="171"/>
      <c r="B103" s="180" t="s">
        <v>550</v>
      </c>
      <c r="C103" s="180"/>
      <c r="D103" s="180"/>
      <c r="E103" s="180"/>
      <c r="F103" s="181"/>
      <c r="G103" s="94"/>
    </row>
    <row r="104" spans="1:7" x14ac:dyDescent="0.25">
      <c r="A104" s="179" t="s">
        <v>4</v>
      </c>
      <c r="B104" s="179"/>
      <c r="C104" s="179"/>
      <c r="D104" s="102"/>
      <c r="E104" s="137" t="s">
        <v>5</v>
      </c>
      <c r="F104" s="127"/>
      <c r="G104" s="102"/>
    </row>
    <row r="105" spans="1:7" ht="15" customHeight="1" x14ac:dyDescent="0.25">
      <c r="A105" s="177" t="s">
        <v>6</v>
      </c>
      <c r="B105" s="177"/>
      <c r="C105" s="177"/>
      <c r="D105" s="102"/>
      <c r="E105" s="137" t="s">
        <v>8</v>
      </c>
      <c r="F105" s="127"/>
      <c r="G105" s="102"/>
    </row>
    <row r="106" spans="1:7" ht="15" customHeight="1" x14ac:dyDescent="0.25">
      <c r="A106" s="177" t="s">
        <v>7</v>
      </c>
      <c r="B106" s="177"/>
      <c r="C106" s="177"/>
      <c r="D106" s="102"/>
      <c r="E106" s="137" t="s">
        <v>9</v>
      </c>
      <c r="F106" s="127"/>
      <c r="G106" s="102"/>
    </row>
    <row r="107" spans="1:7" ht="15" customHeight="1" x14ac:dyDescent="0.25">
      <c r="A107" s="179" t="s">
        <v>10</v>
      </c>
      <c r="B107" s="179"/>
      <c r="C107" s="102"/>
      <c r="D107" s="102"/>
      <c r="E107" s="137" t="s">
        <v>11</v>
      </c>
      <c r="F107" s="127"/>
      <c r="G107" s="102"/>
    </row>
    <row r="108" spans="1:7" ht="15" customHeight="1" x14ac:dyDescent="0.25">
      <c r="A108" s="137" t="s">
        <v>369</v>
      </c>
      <c r="B108" s="144"/>
      <c r="C108" s="137"/>
      <c r="D108" s="102"/>
      <c r="E108" s="103" t="s">
        <v>370</v>
      </c>
      <c r="F108" s="127"/>
      <c r="G108" s="102"/>
    </row>
    <row r="109" spans="1:7" ht="15" customHeight="1" x14ac:dyDescent="0.25">
      <c r="A109" s="104" t="s">
        <v>548</v>
      </c>
      <c r="B109" s="129"/>
      <c r="C109" s="102"/>
      <c r="D109" s="102"/>
      <c r="E109" s="137" t="s">
        <v>371</v>
      </c>
      <c r="F109" s="128"/>
      <c r="G109" s="115"/>
    </row>
    <row r="110" spans="1:7" x14ac:dyDescent="0.25">
      <c r="A110" s="105"/>
      <c r="B110" s="105"/>
      <c r="C110" s="102"/>
      <c r="D110" s="102"/>
      <c r="E110" s="106"/>
      <c r="F110" s="130"/>
      <c r="G110" s="102"/>
    </row>
    <row r="111" spans="1:7" x14ac:dyDescent="0.25">
      <c r="A111" s="107" t="s">
        <v>522</v>
      </c>
      <c r="B111" s="108"/>
      <c r="C111" s="102"/>
      <c r="D111" s="102"/>
      <c r="E111" s="110" t="s">
        <v>522</v>
      </c>
      <c r="F111" s="131"/>
    </row>
    <row r="112" spans="1:7" x14ac:dyDescent="0.25">
      <c r="A112" s="107" t="s">
        <v>523</v>
      </c>
      <c r="B112" s="92"/>
      <c r="E112" s="110" t="s">
        <v>523</v>
      </c>
    </row>
    <row r="113" spans="1:5" x14ac:dyDescent="0.25">
      <c r="A113" s="109" t="s">
        <v>524</v>
      </c>
      <c r="E113" s="110" t="s">
        <v>524</v>
      </c>
    </row>
  </sheetData>
  <mergeCells count="17">
    <mergeCell ref="F4:F6"/>
    <mergeCell ref="F7:F9"/>
    <mergeCell ref="C7:C9"/>
    <mergeCell ref="C4:C6"/>
    <mergeCell ref="D4:D6"/>
    <mergeCell ref="D7:D9"/>
    <mergeCell ref="A105:C105"/>
    <mergeCell ref="A106:C106"/>
    <mergeCell ref="A7:A9"/>
    <mergeCell ref="A104:C104"/>
    <mergeCell ref="A107:B107"/>
    <mergeCell ref="B103:F103"/>
    <mergeCell ref="A4:A6"/>
    <mergeCell ref="B7:B9"/>
    <mergeCell ref="B4:B6"/>
    <mergeCell ref="E7:E9"/>
    <mergeCell ref="E4:E6"/>
  </mergeCells>
  <hyperlinks>
    <hyperlink ref="A113" r:id="rId1" location="!/view/sk/vbd_dem/om7011rr/v_om7011rr_00_00_00_sk" display="DATAcube: om7011rr"/>
    <hyperlink ref="A112" r:id="rId2" location="!/view/sk/VBD_SK_WIN/om3002rr/v_om3002rr_00_00_00_sk" display="DATAcube: om3002rr"/>
    <hyperlink ref="A111" r:id="rId3" location="!/view/sk/VBD_SK_WIN/pl5001rr/v_pl5001rr_00_00_00_sk" display="DATAcube: pl5001rr"/>
    <hyperlink ref="E111" r:id="rId4" location="!/view/sk/VBD_SK_WIN/pl5001rr/v_pl5001rr_00_00_00_en" display="DATAcube: pl5001rr"/>
    <hyperlink ref="E112" r:id="rId5" location="!/view/sk/VBD_SK_WIN/om3002rr/v_om3002rr_00_00_00_en" display="DATAcube: om3002rr"/>
    <hyperlink ref="E113" r:id="rId6" location="!/view/sk/vbd_dem/om7011rr/v_om7011rr_00_00_00_en" display="DATAcube: om7011rr"/>
    <hyperlink ref="H2" location="'Obsah Content'!A1" display="Obsah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/>
  </sheetViews>
  <sheetFormatPr defaultRowHeight="15" x14ac:dyDescent="0.25"/>
  <cols>
    <col min="1" max="1" width="51.28515625" customWidth="1"/>
    <col min="2" max="2" width="12.85546875" customWidth="1"/>
    <col min="3" max="3" width="11.85546875" customWidth="1"/>
    <col min="4" max="4" width="85.85546875" customWidth="1"/>
    <col min="5" max="5" width="11.140625" customWidth="1"/>
    <col min="6" max="6" width="10.28515625" customWidth="1"/>
  </cols>
  <sheetData>
    <row r="1" spans="1:6" x14ac:dyDescent="0.25">
      <c r="A1" s="6" t="s">
        <v>535</v>
      </c>
    </row>
    <row r="2" spans="1:6" x14ac:dyDescent="0.25">
      <c r="A2" s="50" t="s">
        <v>536</v>
      </c>
      <c r="F2" s="133" t="s">
        <v>531</v>
      </c>
    </row>
    <row r="3" spans="1:6" ht="15.75" thickBot="1" x14ac:dyDescent="0.3">
      <c r="A3" s="2"/>
    </row>
    <row r="4" spans="1:6" ht="15.75" thickTop="1" x14ac:dyDescent="0.25">
      <c r="A4" s="185" t="s">
        <v>14</v>
      </c>
      <c r="B4" s="188" t="s">
        <v>15</v>
      </c>
      <c r="C4" s="188" t="s">
        <v>516</v>
      </c>
      <c r="D4" s="190" t="s">
        <v>16</v>
      </c>
      <c r="E4" s="42"/>
      <c r="F4" s="42"/>
    </row>
    <row r="5" spans="1:6" ht="18.75" customHeight="1" x14ac:dyDescent="0.25">
      <c r="A5" s="186"/>
      <c r="B5" s="189"/>
      <c r="C5" s="189"/>
      <c r="D5" s="191"/>
      <c r="E5" s="42"/>
      <c r="F5" s="42"/>
    </row>
    <row r="6" spans="1:6" x14ac:dyDescent="0.25">
      <c r="A6" s="186"/>
      <c r="B6" s="189" t="s">
        <v>17</v>
      </c>
      <c r="C6" s="189" t="s">
        <v>517</v>
      </c>
      <c r="D6" s="191"/>
      <c r="E6" s="42"/>
      <c r="F6" s="42"/>
    </row>
    <row r="7" spans="1:6" ht="15.75" thickBot="1" x14ac:dyDescent="0.3">
      <c r="A7" s="187"/>
      <c r="B7" s="193"/>
      <c r="C7" s="193"/>
      <c r="D7" s="192"/>
      <c r="E7" s="42"/>
      <c r="F7" s="42"/>
    </row>
    <row r="8" spans="1:6" ht="15" customHeight="1" thickTop="1" x14ac:dyDescent="0.25">
      <c r="A8" s="26" t="s">
        <v>18</v>
      </c>
      <c r="B8" s="147">
        <v>49034</v>
      </c>
      <c r="C8" s="148" t="s">
        <v>2</v>
      </c>
      <c r="D8" s="118" t="s">
        <v>19</v>
      </c>
      <c r="E8" s="43"/>
      <c r="F8" s="43"/>
    </row>
    <row r="9" spans="1:6" ht="15" customHeight="1" x14ac:dyDescent="0.25">
      <c r="A9" s="26" t="s">
        <v>20</v>
      </c>
      <c r="B9" s="147">
        <v>111</v>
      </c>
      <c r="C9" s="148" t="s">
        <v>2</v>
      </c>
      <c r="D9" s="118" t="s">
        <v>21</v>
      </c>
      <c r="E9" s="43"/>
      <c r="F9" s="43"/>
    </row>
    <row r="10" spans="1:6" ht="15" customHeight="1" x14ac:dyDescent="0.25">
      <c r="A10" s="26" t="s">
        <v>22</v>
      </c>
      <c r="B10" s="147">
        <v>1652.2</v>
      </c>
      <c r="C10" s="148">
        <v>100</v>
      </c>
      <c r="D10" s="118" t="s">
        <v>23</v>
      </c>
      <c r="E10" s="43"/>
      <c r="F10" s="43"/>
    </row>
    <row r="11" spans="1:6" ht="15" customHeight="1" x14ac:dyDescent="0.25">
      <c r="A11" s="26" t="s">
        <v>24</v>
      </c>
      <c r="B11" s="147"/>
      <c r="C11" s="148"/>
      <c r="D11" s="118" t="s">
        <v>25</v>
      </c>
      <c r="E11" s="43"/>
      <c r="F11" s="43"/>
    </row>
    <row r="12" spans="1:6" ht="15" customHeight="1" x14ac:dyDescent="0.25">
      <c r="A12" s="44" t="s">
        <v>390</v>
      </c>
      <c r="B12" s="149">
        <v>251.8</v>
      </c>
      <c r="C12" s="148">
        <v>15.2</v>
      </c>
      <c r="D12" s="51" t="s">
        <v>395</v>
      </c>
      <c r="E12" s="43"/>
      <c r="F12" s="43"/>
    </row>
    <row r="13" spans="1:6" ht="15" customHeight="1" x14ac:dyDescent="0.25">
      <c r="A13" s="44" t="s">
        <v>391</v>
      </c>
      <c r="B13" s="149">
        <v>654.79999999999995</v>
      </c>
      <c r="C13" s="148">
        <v>39.6</v>
      </c>
      <c r="D13" s="51" t="s">
        <v>396</v>
      </c>
      <c r="E13" s="43"/>
      <c r="F13" s="43"/>
    </row>
    <row r="14" spans="1:6" ht="15" customHeight="1" x14ac:dyDescent="0.25">
      <c r="A14" s="44" t="s">
        <v>392</v>
      </c>
      <c r="B14" s="149">
        <v>541.1</v>
      </c>
      <c r="C14" s="148">
        <v>32.799999999999997</v>
      </c>
      <c r="D14" s="51" t="s">
        <v>397</v>
      </c>
      <c r="E14" s="43"/>
      <c r="F14" s="43"/>
    </row>
    <row r="15" spans="1:6" ht="15" customHeight="1" x14ac:dyDescent="0.25">
      <c r="A15" s="44" t="s">
        <v>393</v>
      </c>
      <c r="B15" s="149">
        <v>106.7</v>
      </c>
      <c r="C15" s="148">
        <v>6.5</v>
      </c>
      <c r="D15" s="51" t="s">
        <v>399</v>
      </c>
      <c r="E15" s="43"/>
      <c r="F15" s="43"/>
    </row>
    <row r="16" spans="1:6" ht="15" customHeight="1" x14ac:dyDescent="0.25">
      <c r="A16" s="44" t="s">
        <v>394</v>
      </c>
      <c r="B16" s="149">
        <v>97.8</v>
      </c>
      <c r="C16" s="148">
        <v>5.9</v>
      </c>
      <c r="D16" s="51" t="s">
        <v>398</v>
      </c>
      <c r="E16" s="43"/>
      <c r="F16" s="43"/>
    </row>
    <row r="17" spans="1:6" ht="15" customHeight="1" x14ac:dyDescent="0.25">
      <c r="A17" s="26" t="s">
        <v>26</v>
      </c>
      <c r="B17" s="149">
        <v>93.7</v>
      </c>
      <c r="C17" s="148" t="s">
        <v>2</v>
      </c>
      <c r="D17" s="28" t="s">
        <v>27</v>
      </c>
      <c r="E17" s="43"/>
      <c r="F17" s="43"/>
    </row>
    <row r="18" spans="1:6" ht="15" customHeight="1" x14ac:dyDescent="0.25">
      <c r="A18" s="26" t="s">
        <v>28</v>
      </c>
      <c r="B18" s="150"/>
      <c r="C18" s="151"/>
      <c r="D18" s="118" t="s">
        <v>30</v>
      </c>
      <c r="E18" s="43"/>
      <c r="F18" s="43"/>
    </row>
    <row r="19" spans="1:6" ht="15" customHeight="1" x14ac:dyDescent="0.25">
      <c r="A19" s="26" t="s">
        <v>29</v>
      </c>
      <c r="B19" s="149">
        <v>2654.5</v>
      </c>
      <c r="C19" s="148" t="s">
        <v>2</v>
      </c>
      <c r="D19" s="118" t="s">
        <v>513</v>
      </c>
      <c r="E19" s="43"/>
      <c r="F19" s="43"/>
    </row>
    <row r="20" spans="1:6" ht="15" customHeight="1" x14ac:dyDescent="0.25">
      <c r="A20" s="26" t="s">
        <v>352</v>
      </c>
      <c r="B20" s="147">
        <v>2561</v>
      </c>
      <c r="C20" s="148" t="s">
        <v>2</v>
      </c>
      <c r="D20" s="118" t="s">
        <v>353</v>
      </c>
      <c r="E20" s="43"/>
      <c r="F20" s="43"/>
    </row>
    <row r="21" spans="1:6" ht="15" customHeight="1" x14ac:dyDescent="0.25">
      <c r="A21" s="26" t="s">
        <v>354</v>
      </c>
      <c r="B21" s="149">
        <v>1458.4</v>
      </c>
      <c r="C21" s="148" t="s">
        <v>2</v>
      </c>
      <c r="D21" s="118" t="s">
        <v>355</v>
      </c>
      <c r="E21" s="43"/>
      <c r="F21" s="43"/>
    </row>
    <row r="22" spans="1:6" ht="15" customHeight="1" x14ac:dyDescent="0.25">
      <c r="A22" s="26" t="s">
        <v>362</v>
      </c>
      <c r="B22" s="147">
        <v>10000</v>
      </c>
      <c r="C22" s="148">
        <v>20.399999999999999</v>
      </c>
      <c r="D22" s="118" t="s">
        <v>364</v>
      </c>
      <c r="E22" s="43"/>
      <c r="F22" s="43"/>
    </row>
    <row r="23" spans="1:6" ht="15" customHeight="1" x14ac:dyDescent="0.25">
      <c r="A23" s="26" t="s">
        <v>363</v>
      </c>
      <c r="B23" s="147">
        <v>1236</v>
      </c>
      <c r="C23" s="148">
        <v>2.5</v>
      </c>
      <c r="D23" s="118" t="s">
        <v>365</v>
      </c>
      <c r="E23" s="43"/>
      <c r="F23" s="43"/>
    </row>
    <row r="24" spans="1:6" ht="15" customHeight="1" x14ac:dyDescent="0.25">
      <c r="A24" s="26" t="s">
        <v>372</v>
      </c>
      <c r="B24" s="147"/>
      <c r="C24" s="148"/>
      <c r="D24" s="118" t="s">
        <v>373</v>
      </c>
      <c r="E24" s="43"/>
      <c r="F24" s="43"/>
    </row>
    <row r="25" spans="1:6" ht="15" customHeight="1" x14ac:dyDescent="0.25">
      <c r="A25" s="44" t="s">
        <v>386</v>
      </c>
      <c r="B25" s="147">
        <v>22045</v>
      </c>
      <c r="C25" s="148">
        <v>41</v>
      </c>
      <c r="D25" s="51" t="s">
        <v>382</v>
      </c>
      <c r="E25" s="43"/>
      <c r="F25" s="43"/>
    </row>
    <row r="26" spans="1:6" ht="15" customHeight="1" x14ac:dyDescent="0.25">
      <c r="A26" s="44" t="s">
        <v>387</v>
      </c>
      <c r="B26" s="147">
        <v>22089</v>
      </c>
      <c r="C26" s="148">
        <v>45</v>
      </c>
      <c r="D26" s="52" t="s">
        <v>383</v>
      </c>
      <c r="E26" s="41"/>
      <c r="F26" s="40"/>
    </row>
    <row r="27" spans="1:6" ht="15" customHeight="1" x14ac:dyDescent="0.25">
      <c r="A27" s="44" t="s">
        <v>388</v>
      </c>
      <c r="B27" s="147">
        <v>6350</v>
      </c>
      <c r="C27" s="148">
        <v>13</v>
      </c>
      <c r="D27" s="52" t="s">
        <v>384</v>
      </c>
      <c r="E27" s="41"/>
      <c r="F27" s="41"/>
    </row>
    <row r="28" spans="1:6" ht="15" customHeight="1" x14ac:dyDescent="0.25">
      <c r="A28" s="44" t="s">
        <v>389</v>
      </c>
      <c r="B28" s="147">
        <v>552</v>
      </c>
      <c r="C28" s="148">
        <v>1</v>
      </c>
      <c r="D28" s="51" t="s">
        <v>385</v>
      </c>
      <c r="E28" s="43"/>
      <c r="F28" s="43"/>
    </row>
    <row r="29" spans="1:6" ht="15" customHeight="1" x14ac:dyDescent="0.25">
      <c r="A29" s="27" t="s">
        <v>31</v>
      </c>
      <c r="B29" s="147">
        <v>10</v>
      </c>
      <c r="C29" s="148" t="s">
        <v>2</v>
      </c>
      <c r="D29" s="118" t="s">
        <v>356</v>
      </c>
      <c r="E29" s="43"/>
      <c r="F29" s="43"/>
    </row>
    <row r="30" spans="1:6" ht="15" customHeight="1" x14ac:dyDescent="0.25">
      <c r="A30" s="26" t="s">
        <v>32</v>
      </c>
      <c r="B30" s="147">
        <v>2700</v>
      </c>
      <c r="C30" s="148">
        <v>5.5</v>
      </c>
      <c r="D30" s="118" t="s">
        <v>33</v>
      </c>
      <c r="E30" s="43"/>
      <c r="F30" s="43"/>
    </row>
    <row r="31" spans="1:6" ht="15" customHeight="1" x14ac:dyDescent="0.25">
      <c r="A31" s="26" t="s">
        <v>34</v>
      </c>
      <c r="B31" s="147">
        <v>432</v>
      </c>
      <c r="C31" s="148" t="s">
        <v>2</v>
      </c>
      <c r="D31" s="118" t="s">
        <v>35</v>
      </c>
      <c r="E31" s="43"/>
      <c r="F31" s="43"/>
    </row>
    <row r="32" spans="1:6" ht="15" customHeight="1" x14ac:dyDescent="0.25">
      <c r="A32" s="27" t="s">
        <v>36</v>
      </c>
      <c r="B32" s="147">
        <v>49</v>
      </c>
      <c r="C32" s="148" t="s">
        <v>2</v>
      </c>
      <c r="D32" s="118" t="s">
        <v>374</v>
      </c>
      <c r="E32" s="43"/>
      <c r="F32" s="43"/>
    </row>
    <row r="33" spans="1:6" ht="15" customHeight="1" x14ac:dyDescent="0.25">
      <c r="A33" s="26" t="s">
        <v>375</v>
      </c>
      <c r="B33" s="147">
        <v>49775</v>
      </c>
      <c r="C33" s="148" t="s">
        <v>2</v>
      </c>
      <c r="D33" s="118" t="s">
        <v>376</v>
      </c>
      <c r="E33" s="43"/>
      <c r="F33" s="43"/>
    </row>
    <row r="34" spans="1:6" ht="15" customHeight="1" x14ac:dyDescent="0.25">
      <c r="A34" s="26" t="s">
        <v>37</v>
      </c>
      <c r="B34" s="147">
        <v>406</v>
      </c>
      <c r="C34" s="148" t="s">
        <v>2</v>
      </c>
      <c r="D34" s="118" t="s">
        <v>38</v>
      </c>
      <c r="E34" s="43"/>
      <c r="F34" s="43"/>
    </row>
    <row r="35" spans="1:6" ht="15" customHeight="1" x14ac:dyDescent="0.25">
      <c r="A35" s="26" t="s">
        <v>377</v>
      </c>
      <c r="B35" s="147">
        <v>20</v>
      </c>
      <c r="C35" s="148" t="s">
        <v>2</v>
      </c>
      <c r="D35" s="118" t="s">
        <v>378</v>
      </c>
      <c r="E35" s="43"/>
      <c r="F35" s="43"/>
    </row>
    <row r="36" spans="1:6" ht="15" customHeight="1" x14ac:dyDescent="0.25">
      <c r="A36" s="26" t="s">
        <v>379</v>
      </c>
      <c r="B36" s="147">
        <v>90</v>
      </c>
      <c r="C36" s="148" t="s">
        <v>2</v>
      </c>
      <c r="D36" s="118" t="s">
        <v>380</v>
      </c>
      <c r="E36" s="43"/>
      <c r="F36" s="43"/>
    </row>
    <row r="37" spans="1:6" ht="15" customHeight="1" x14ac:dyDescent="0.25">
      <c r="A37" s="26" t="s">
        <v>39</v>
      </c>
      <c r="B37" s="147">
        <v>54</v>
      </c>
      <c r="C37" s="148" t="s">
        <v>2</v>
      </c>
      <c r="D37" s="118" t="s">
        <v>40</v>
      </c>
      <c r="E37" s="43"/>
      <c r="F37" s="43"/>
    </row>
    <row r="38" spans="1:6" ht="15" customHeight="1" x14ac:dyDescent="0.25">
      <c r="A38" s="26" t="s">
        <v>360</v>
      </c>
      <c r="B38" s="147">
        <v>74</v>
      </c>
      <c r="C38" s="148" t="s">
        <v>2</v>
      </c>
      <c r="D38" s="118" t="s">
        <v>361</v>
      </c>
      <c r="E38" s="43"/>
      <c r="F38" s="43"/>
    </row>
    <row r="39" spans="1:6" ht="15" customHeight="1" x14ac:dyDescent="0.25">
      <c r="A39" s="26" t="s">
        <v>41</v>
      </c>
      <c r="B39" s="147">
        <v>106</v>
      </c>
      <c r="C39" s="148" t="s">
        <v>2</v>
      </c>
      <c r="D39" s="118" t="s">
        <v>381</v>
      </c>
      <c r="E39" s="43"/>
      <c r="F39" s="43"/>
    </row>
    <row r="40" spans="1:6" ht="15" customHeight="1" x14ac:dyDescent="0.25">
      <c r="A40" s="119"/>
      <c r="B40" s="47"/>
      <c r="C40" s="34"/>
      <c r="D40" s="119"/>
      <c r="E40" s="119"/>
      <c r="F40" s="119"/>
    </row>
    <row r="41" spans="1:6" x14ac:dyDescent="0.25">
      <c r="B41" s="48"/>
      <c r="C41" s="24"/>
    </row>
    <row r="42" spans="1:6" x14ac:dyDescent="0.25">
      <c r="B42" s="48"/>
      <c r="C42" s="24"/>
    </row>
    <row r="43" spans="1:6" x14ac:dyDescent="0.25">
      <c r="B43" s="48"/>
      <c r="C43" s="24"/>
    </row>
    <row r="44" spans="1:6" x14ac:dyDescent="0.25">
      <c r="B44" s="48"/>
      <c r="C44" s="24"/>
    </row>
    <row r="45" spans="1:6" x14ac:dyDescent="0.25">
      <c r="B45" s="48"/>
      <c r="C45" s="24"/>
    </row>
    <row r="46" spans="1:6" x14ac:dyDescent="0.25">
      <c r="B46" s="48"/>
      <c r="C46" s="24"/>
    </row>
    <row r="47" spans="1:6" x14ac:dyDescent="0.25">
      <c r="B47" s="48"/>
      <c r="C47" s="24"/>
    </row>
    <row r="48" spans="1:6" x14ac:dyDescent="0.25">
      <c r="B48" s="48"/>
      <c r="C48" s="24"/>
    </row>
    <row r="49" spans="2:3" x14ac:dyDescent="0.25">
      <c r="B49" s="48"/>
      <c r="C49" s="24"/>
    </row>
    <row r="50" spans="2:3" x14ac:dyDescent="0.25">
      <c r="B50" s="48"/>
      <c r="C50" s="24"/>
    </row>
    <row r="51" spans="2:3" x14ac:dyDescent="0.25">
      <c r="B51" s="48"/>
      <c r="C51" s="24"/>
    </row>
    <row r="52" spans="2:3" x14ac:dyDescent="0.25">
      <c r="B52" s="24"/>
      <c r="C52" s="24"/>
    </row>
    <row r="53" spans="2:3" x14ac:dyDescent="0.25">
      <c r="B53" s="24"/>
      <c r="C53" s="24"/>
    </row>
    <row r="54" spans="2:3" x14ac:dyDescent="0.25">
      <c r="B54" s="24"/>
      <c r="C54" s="24"/>
    </row>
    <row r="55" spans="2:3" x14ac:dyDescent="0.25">
      <c r="B55" s="24"/>
      <c r="C55" s="24"/>
    </row>
    <row r="56" spans="2:3" x14ac:dyDescent="0.25">
      <c r="B56" s="24"/>
      <c r="C56" s="24"/>
    </row>
    <row r="57" spans="2:3" x14ac:dyDescent="0.25">
      <c r="B57" s="24"/>
      <c r="C57" s="24"/>
    </row>
    <row r="58" spans="2:3" x14ac:dyDescent="0.25">
      <c r="B58" s="24"/>
      <c r="C58" s="24"/>
    </row>
    <row r="59" spans="2:3" x14ac:dyDescent="0.25">
      <c r="B59" s="24"/>
      <c r="C59" s="24"/>
    </row>
    <row r="60" spans="2:3" x14ac:dyDescent="0.25">
      <c r="B60" s="24"/>
      <c r="C60" s="24"/>
    </row>
    <row r="61" spans="2:3" x14ac:dyDescent="0.25">
      <c r="B61" s="24"/>
      <c r="C61" s="24"/>
    </row>
    <row r="62" spans="2:3" x14ac:dyDescent="0.25">
      <c r="B62" s="24"/>
      <c r="C62" s="24"/>
    </row>
    <row r="63" spans="2:3" x14ac:dyDescent="0.25">
      <c r="B63" s="24"/>
      <c r="C63" s="24"/>
    </row>
    <row r="64" spans="2:3" x14ac:dyDescent="0.25">
      <c r="B64" s="24"/>
      <c r="C64" s="24"/>
    </row>
    <row r="65" spans="2:3" x14ac:dyDescent="0.25">
      <c r="B65" s="24"/>
      <c r="C65" s="24"/>
    </row>
    <row r="66" spans="2:3" x14ac:dyDescent="0.25">
      <c r="B66" s="24"/>
      <c r="C66" s="24"/>
    </row>
    <row r="67" spans="2:3" x14ac:dyDescent="0.25">
      <c r="B67" s="24"/>
      <c r="C67" s="24"/>
    </row>
    <row r="68" spans="2:3" x14ac:dyDescent="0.25">
      <c r="B68" s="24"/>
      <c r="C68" s="24"/>
    </row>
    <row r="69" spans="2:3" x14ac:dyDescent="0.25">
      <c r="B69" s="24"/>
      <c r="C69" s="24"/>
    </row>
    <row r="70" spans="2:3" x14ac:dyDescent="0.25">
      <c r="B70" s="24"/>
      <c r="C70" s="24"/>
    </row>
    <row r="71" spans="2:3" x14ac:dyDescent="0.25">
      <c r="B71" s="24"/>
      <c r="C71" s="24"/>
    </row>
    <row r="72" spans="2:3" x14ac:dyDescent="0.25">
      <c r="B72" s="24"/>
      <c r="C72" s="24"/>
    </row>
    <row r="73" spans="2:3" x14ac:dyDescent="0.25">
      <c r="B73" s="24"/>
      <c r="C73" s="24"/>
    </row>
    <row r="74" spans="2:3" x14ac:dyDescent="0.25">
      <c r="B74" s="24"/>
      <c r="C74" s="24"/>
    </row>
    <row r="75" spans="2:3" x14ac:dyDescent="0.25">
      <c r="B75" s="24"/>
      <c r="C75" s="24"/>
    </row>
    <row r="76" spans="2:3" x14ac:dyDescent="0.25">
      <c r="B76" s="24"/>
      <c r="C76" s="24"/>
    </row>
  </sheetData>
  <mergeCells count="6">
    <mergeCell ref="A4:A7"/>
    <mergeCell ref="B4:B5"/>
    <mergeCell ref="D4:D7"/>
    <mergeCell ref="B6:B7"/>
    <mergeCell ref="C4:C5"/>
    <mergeCell ref="C6:C7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/>
  </sheetViews>
  <sheetFormatPr defaultRowHeight="15" x14ac:dyDescent="0.25"/>
  <cols>
    <col min="1" max="1" width="30.7109375" customWidth="1"/>
    <col min="2" max="2" width="12.85546875" customWidth="1"/>
    <col min="3" max="3" width="22.28515625" customWidth="1"/>
    <col min="4" max="4" width="9.140625" customWidth="1"/>
    <col min="5" max="5" width="11.140625" customWidth="1"/>
    <col min="6" max="6" width="10.28515625" customWidth="1"/>
  </cols>
  <sheetData>
    <row r="1" spans="1:5" x14ac:dyDescent="0.25">
      <c r="A1" s="29" t="s">
        <v>400</v>
      </c>
    </row>
    <row r="2" spans="1:5" x14ac:dyDescent="0.25">
      <c r="A2" s="50" t="s">
        <v>42</v>
      </c>
      <c r="E2" s="133" t="s">
        <v>531</v>
      </c>
    </row>
    <row r="3" spans="1:5" ht="15.75" thickBot="1" x14ac:dyDescent="0.3">
      <c r="A3" s="4"/>
    </row>
    <row r="4" spans="1:5" ht="15.75" thickTop="1" x14ac:dyDescent="0.25">
      <c r="A4" s="185" t="s">
        <v>43</v>
      </c>
      <c r="B4" s="190" t="s">
        <v>44</v>
      </c>
      <c r="C4" s="194"/>
    </row>
    <row r="5" spans="1:5" ht="18" customHeight="1" thickBot="1" x14ac:dyDescent="0.3">
      <c r="A5" s="186"/>
      <c r="B5" s="195" t="s">
        <v>45</v>
      </c>
      <c r="C5" s="196"/>
    </row>
    <row r="6" spans="1:5" x14ac:dyDescent="0.25">
      <c r="A6" s="186" t="s">
        <v>46</v>
      </c>
      <c r="B6" s="116" t="s">
        <v>47</v>
      </c>
      <c r="C6" s="10" t="s">
        <v>49</v>
      </c>
    </row>
    <row r="7" spans="1:5" ht="15" customHeight="1" thickBot="1" x14ac:dyDescent="0.3">
      <c r="A7" s="187"/>
      <c r="B7" s="117" t="s">
        <v>48</v>
      </c>
      <c r="C7" s="120" t="s">
        <v>50</v>
      </c>
    </row>
    <row r="8" spans="1:5" ht="15.75" thickTop="1" x14ac:dyDescent="0.25">
      <c r="A8" s="26" t="s">
        <v>51</v>
      </c>
      <c r="B8" s="26"/>
      <c r="C8" s="118"/>
    </row>
    <row r="9" spans="1:5" ht="15.75" thickBot="1" x14ac:dyDescent="0.3">
      <c r="A9" s="26" t="s">
        <v>52</v>
      </c>
      <c r="B9" s="26" t="s">
        <v>53</v>
      </c>
      <c r="C9" s="118" t="s">
        <v>54</v>
      </c>
    </row>
    <row r="10" spans="1:5" x14ac:dyDescent="0.25">
      <c r="A10" s="30" t="s">
        <v>55</v>
      </c>
      <c r="B10" s="30"/>
      <c r="C10" s="31"/>
    </row>
    <row r="11" spans="1:5" ht="15" customHeight="1" thickBot="1" x14ac:dyDescent="0.3">
      <c r="A11" s="32" t="s">
        <v>56</v>
      </c>
      <c r="B11" s="32" t="s">
        <v>57</v>
      </c>
      <c r="C11" s="33" t="s">
        <v>58</v>
      </c>
    </row>
    <row r="12" spans="1:5" x14ac:dyDescent="0.25">
      <c r="A12" s="26" t="s">
        <v>59</v>
      </c>
      <c r="B12" s="26"/>
      <c r="C12" s="118"/>
    </row>
    <row r="13" spans="1:5" ht="15.75" thickBot="1" x14ac:dyDescent="0.3">
      <c r="A13" s="26" t="s">
        <v>60</v>
      </c>
      <c r="B13" s="26" t="s">
        <v>61</v>
      </c>
      <c r="C13" s="118" t="s">
        <v>62</v>
      </c>
    </row>
    <row r="14" spans="1:5" x14ac:dyDescent="0.25">
      <c r="A14" s="30" t="s">
        <v>63</v>
      </c>
      <c r="B14" s="30"/>
      <c r="C14" s="31"/>
    </row>
    <row r="15" spans="1:5" x14ac:dyDescent="0.25">
      <c r="A15" s="26" t="s">
        <v>64</v>
      </c>
      <c r="B15" s="26" t="s">
        <v>65</v>
      </c>
      <c r="C15" s="118" t="s">
        <v>66</v>
      </c>
    </row>
    <row r="16" spans="1:5" x14ac:dyDescent="0.25">
      <c r="A16" s="4"/>
    </row>
    <row r="17" spans="1:1" x14ac:dyDescent="0.25">
      <c r="A17" s="5" t="s">
        <v>67</v>
      </c>
    </row>
    <row r="18" spans="1:1" x14ac:dyDescent="0.25">
      <c r="A18" s="11" t="s">
        <v>68</v>
      </c>
    </row>
  </sheetData>
  <mergeCells count="4">
    <mergeCell ref="A6:A7"/>
    <mergeCell ref="A4:A5"/>
    <mergeCell ref="B4:C4"/>
    <mergeCell ref="B5:C5"/>
  </mergeCells>
  <hyperlinks>
    <hyperlink ref="E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/>
  </sheetViews>
  <sheetFormatPr defaultRowHeight="15" x14ac:dyDescent="0.25"/>
  <cols>
    <col min="1" max="1" width="45.140625" customWidth="1"/>
    <col min="2" max="2" width="12.85546875" customWidth="1"/>
    <col min="3" max="9" width="9.28515625" customWidth="1"/>
  </cols>
  <sheetData>
    <row r="1" spans="1:4" x14ac:dyDescent="0.25">
      <c r="A1" s="12" t="s">
        <v>401</v>
      </c>
    </row>
    <row r="2" spans="1:4" x14ac:dyDescent="0.25">
      <c r="A2" s="50" t="s">
        <v>69</v>
      </c>
      <c r="D2" s="133" t="s">
        <v>531</v>
      </c>
    </row>
    <row r="3" spans="1:4" ht="15.75" thickBot="1" x14ac:dyDescent="0.3">
      <c r="A3" s="4"/>
    </row>
    <row r="4" spans="1:4" ht="23.25" thickTop="1" x14ac:dyDescent="0.25">
      <c r="A4" s="17" t="s">
        <v>14</v>
      </c>
      <c r="B4" s="13" t="s">
        <v>70</v>
      </c>
    </row>
    <row r="5" spans="1:4" ht="23.25" thickBot="1" x14ac:dyDescent="0.3">
      <c r="A5" s="122" t="s">
        <v>16</v>
      </c>
      <c r="B5" s="14" t="s">
        <v>71</v>
      </c>
    </row>
    <row r="6" spans="1:4" ht="15" customHeight="1" thickTop="1" x14ac:dyDescent="0.25">
      <c r="A6" s="121" t="s">
        <v>72</v>
      </c>
      <c r="B6" s="197">
        <v>226</v>
      </c>
    </row>
    <row r="7" spans="1:4" ht="15" customHeight="1" thickBot="1" x14ac:dyDescent="0.3">
      <c r="A7" s="15" t="s">
        <v>73</v>
      </c>
      <c r="B7" s="198"/>
    </row>
    <row r="8" spans="1:4" ht="15" customHeight="1" x14ac:dyDescent="0.25">
      <c r="A8" s="121" t="s">
        <v>74</v>
      </c>
      <c r="B8" s="199">
        <v>429</v>
      </c>
    </row>
    <row r="9" spans="1:4" ht="15" customHeight="1" thickBot="1" x14ac:dyDescent="0.3">
      <c r="A9" s="15" t="s">
        <v>75</v>
      </c>
      <c r="B9" s="200"/>
    </row>
    <row r="10" spans="1:4" ht="15" customHeight="1" x14ac:dyDescent="0.25">
      <c r="A10" s="121" t="s">
        <v>76</v>
      </c>
      <c r="B10" s="199">
        <v>197</v>
      </c>
    </row>
    <row r="11" spans="1:4" ht="15" customHeight="1" thickBot="1" x14ac:dyDescent="0.3">
      <c r="A11" s="15" t="s">
        <v>77</v>
      </c>
      <c r="B11" s="200"/>
    </row>
    <row r="12" spans="1:4" ht="15" customHeight="1" x14ac:dyDescent="0.25">
      <c r="A12" s="121" t="s">
        <v>78</v>
      </c>
      <c r="B12" s="199">
        <v>395</v>
      </c>
    </row>
    <row r="13" spans="1:4" ht="15" customHeight="1" x14ac:dyDescent="0.25">
      <c r="A13" s="121" t="s">
        <v>79</v>
      </c>
      <c r="B13" s="201"/>
    </row>
    <row r="14" spans="1:4" x14ac:dyDescent="0.25">
      <c r="A14" s="16"/>
    </row>
    <row r="15" spans="1:4" x14ac:dyDescent="0.25">
      <c r="A15" s="7"/>
    </row>
  </sheetData>
  <mergeCells count="4">
    <mergeCell ref="B6:B7"/>
    <mergeCell ref="B8:B9"/>
    <mergeCell ref="B10:B11"/>
    <mergeCell ref="B12:B13"/>
  </mergeCells>
  <hyperlinks>
    <hyperlink ref="D2" location="'Obsah Content'!A1" display="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Normal="100" workbookViewId="0"/>
  </sheetViews>
  <sheetFormatPr defaultColWidth="9.140625" defaultRowHeight="15" customHeight="1" x14ac:dyDescent="0.25"/>
  <cols>
    <col min="1" max="1" width="15.5703125" style="54" customWidth="1"/>
    <col min="2" max="2" width="22.140625" style="54" customWidth="1"/>
    <col min="3" max="7" width="10.7109375" style="54" customWidth="1"/>
    <col min="8" max="8" width="23.140625" style="54" customWidth="1"/>
    <col min="9" max="16384" width="9.140625" style="54"/>
  </cols>
  <sheetData>
    <row r="1" spans="1:10" ht="15" customHeight="1" x14ac:dyDescent="0.25">
      <c r="A1" s="53" t="s">
        <v>419</v>
      </c>
    </row>
    <row r="2" spans="1:10" ht="15" customHeight="1" x14ac:dyDescent="0.25">
      <c r="A2" s="55" t="s">
        <v>80</v>
      </c>
      <c r="J2" s="133" t="s">
        <v>531</v>
      </c>
    </row>
    <row r="3" spans="1:10" ht="15" customHeight="1" thickBot="1" x14ac:dyDescent="0.3">
      <c r="A3" s="56"/>
    </row>
    <row r="4" spans="1:10" ht="15" customHeight="1" thickTop="1" x14ac:dyDescent="0.25">
      <c r="A4" s="57" t="s">
        <v>81</v>
      </c>
      <c r="B4" s="206" t="s">
        <v>14</v>
      </c>
      <c r="C4" s="206">
        <v>2019</v>
      </c>
      <c r="D4" s="206">
        <v>2020</v>
      </c>
      <c r="E4" s="208">
        <v>2021</v>
      </c>
      <c r="F4" s="206">
        <v>2022</v>
      </c>
      <c r="G4" s="206">
        <v>2023</v>
      </c>
      <c r="H4" s="204" t="s">
        <v>16</v>
      </c>
    </row>
    <row r="5" spans="1:10" ht="15" customHeight="1" thickBot="1" x14ac:dyDescent="0.3">
      <c r="A5" s="58" t="s">
        <v>82</v>
      </c>
      <c r="B5" s="207"/>
      <c r="C5" s="207"/>
      <c r="D5" s="207"/>
      <c r="E5" s="209"/>
      <c r="F5" s="207"/>
      <c r="G5" s="207"/>
      <c r="H5" s="205"/>
      <c r="I5" s="59"/>
    </row>
    <row r="6" spans="1:10" ht="15" customHeight="1" thickTop="1" x14ac:dyDescent="0.25">
      <c r="A6" s="60" t="s">
        <v>83</v>
      </c>
      <c r="B6" s="61" t="s">
        <v>84</v>
      </c>
      <c r="C6" s="62"/>
      <c r="D6" s="62"/>
      <c r="E6" s="62"/>
      <c r="F6" s="62"/>
      <c r="G6" s="62"/>
      <c r="H6" s="63" t="s">
        <v>85</v>
      </c>
      <c r="I6" s="64"/>
    </row>
    <row r="7" spans="1:10" ht="15" customHeight="1" x14ac:dyDescent="0.25">
      <c r="A7" s="65"/>
      <c r="B7" s="66" t="s">
        <v>406</v>
      </c>
      <c r="C7" s="67">
        <v>12.5</v>
      </c>
      <c r="D7" s="67">
        <v>12</v>
      </c>
      <c r="E7" s="67">
        <v>11.4</v>
      </c>
      <c r="F7" s="67">
        <v>12.4</v>
      </c>
      <c r="G7" s="67">
        <v>12.6</v>
      </c>
      <c r="H7" s="68" t="s">
        <v>409</v>
      </c>
      <c r="I7" s="69"/>
    </row>
    <row r="8" spans="1:10" ht="15" customHeight="1" x14ac:dyDescent="0.25">
      <c r="A8" s="65"/>
      <c r="B8" s="66" t="s">
        <v>407</v>
      </c>
      <c r="C8" s="67">
        <v>36.299999999999997</v>
      </c>
      <c r="D8" s="67">
        <v>35.1</v>
      </c>
      <c r="E8" s="67">
        <v>37.299999999999997</v>
      </c>
      <c r="F8" s="67">
        <v>36.4</v>
      </c>
      <c r="G8" s="67">
        <v>35.799999999999997</v>
      </c>
      <c r="H8" s="68" t="s">
        <v>410</v>
      </c>
      <c r="I8" s="69"/>
    </row>
    <row r="9" spans="1:10" ht="15" customHeight="1" x14ac:dyDescent="0.25">
      <c r="A9" s="65"/>
      <c r="B9" s="66" t="s">
        <v>408</v>
      </c>
      <c r="C9" s="67">
        <v>-9.4</v>
      </c>
      <c r="D9" s="67">
        <v>-6.3</v>
      </c>
      <c r="E9" s="67">
        <v>-10</v>
      </c>
      <c r="F9" s="67">
        <v>-7.5</v>
      </c>
      <c r="G9" s="67">
        <v>-9.3000000000000007</v>
      </c>
      <c r="H9" s="68" t="s">
        <v>411</v>
      </c>
      <c r="I9" s="69"/>
    </row>
    <row r="10" spans="1:10" ht="15" customHeight="1" x14ac:dyDescent="0.25">
      <c r="A10" s="65"/>
      <c r="B10" s="61" t="s">
        <v>86</v>
      </c>
      <c r="C10" s="67"/>
      <c r="D10" s="67"/>
      <c r="E10" s="67"/>
      <c r="F10" s="67"/>
      <c r="G10" s="67"/>
      <c r="H10" s="63" t="s">
        <v>87</v>
      </c>
      <c r="I10" s="69"/>
    </row>
    <row r="11" spans="1:10" ht="15" customHeight="1" x14ac:dyDescent="0.25">
      <c r="A11" s="65"/>
      <c r="B11" s="66" t="s">
        <v>403</v>
      </c>
      <c r="C11" s="67">
        <v>524.6</v>
      </c>
      <c r="D11" s="67">
        <v>593.5</v>
      </c>
      <c r="E11" s="67">
        <v>482.5</v>
      </c>
      <c r="F11" s="67">
        <v>473.5</v>
      </c>
      <c r="G11" s="67">
        <v>731.5</v>
      </c>
      <c r="H11" s="68" t="s">
        <v>404</v>
      </c>
      <c r="I11" s="69"/>
    </row>
    <row r="12" spans="1:10" ht="15" customHeight="1" x14ac:dyDescent="0.25">
      <c r="A12" s="65"/>
      <c r="B12" s="66" t="s">
        <v>402</v>
      </c>
      <c r="C12" s="67">
        <v>23.9</v>
      </c>
      <c r="D12" s="67">
        <v>51.7</v>
      </c>
      <c r="E12" s="67">
        <v>49.5</v>
      </c>
      <c r="F12" s="67">
        <v>48.3</v>
      </c>
      <c r="G12" s="67">
        <v>34</v>
      </c>
      <c r="H12" s="68" t="s">
        <v>405</v>
      </c>
      <c r="I12" s="69"/>
    </row>
    <row r="13" spans="1:10" ht="15" customHeight="1" x14ac:dyDescent="0.25">
      <c r="A13" s="65"/>
      <c r="B13" s="61" t="s">
        <v>88</v>
      </c>
      <c r="C13" s="70">
        <v>26</v>
      </c>
      <c r="D13" s="70">
        <v>31</v>
      </c>
      <c r="E13" s="70">
        <v>32</v>
      </c>
      <c r="F13" s="70">
        <v>36</v>
      </c>
      <c r="G13" s="70">
        <v>21</v>
      </c>
      <c r="H13" s="63" t="s">
        <v>89</v>
      </c>
      <c r="I13" s="69"/>
    </row>
    <row r="14" spans="1:10" ht="15" customHeight="1" x14ac:dyDescent="0.25">
      <c r="A14" s="65"/>
      <c r="B14" s="61" t="s">
        <v>412</v>
      </c>
      <c r="C14" s="70">
        <v>126</v>
      </c>
      <c r="D14" s="70">
        <v>124</v>
      </c>
      <c r="E14" s="70">
        <v>99</v>
      </c>
      <c r="F14" s="70">
        <v>107</v>
      </c>
      <c r="G14" s="70">
        <v>132</v>
      </c>
      <c r="H14" s="63" t="s">
        <v>413</v>
      </c>
      <c r="I14" s="69"/>
    </row>
    <row r="15" spans="1:10" ht="15" customHeight="1" x14ac:dyDescent="0.25">
      <c r="A15" s="65"/>
      <c r="B15" s="71" t="s">
        <v>90</v>
      </c>
      <c r="C15" s="72">
        <v>98</v>
      </c>
      <c r="D15" s="72">
        <v>87</v>
      </c>
      <c r="E15" s="72">
        <v>90</v>
      </c>
      <c r="F15" s="72">
        <v>93</v>
      </c>
      <c r="G15" s="72">
        <v>95</v>
      </c>
      <c r="H15" s="63" t="s">
        <v>414</v>
      </c>
      <c r="I15" s="69"/>
    </row>
    <row r="16" spans="1:10" ht="15" customHeight="1" x14ac:dyDescent="0.25">
      <c r="A16" s="65"/>
      <c r="B16" s="61" t="s">
        <v>415</v>
      </c>
      <c r="C16" s="70">
        <v>64</v>
      </c>
      <c r="D16" s="70">
        <v>63</v>
      </c>
      <c r="E16" s="70">
        <v>71</v>
      </c>
      <c r="F16" s="70">
        <v>63</v>
      </c>
      <c r="G16" s="70">
        <v>62</v>
      </c>
      <c r="H16" s="63" t="s">
        <v>416</v>
      </c>
      <c r="I16" s="69"/>
    </row>
    <row r="17" spans="1:9" ht="15" customHeight="1" x14ac:dyDescent="0.25">
      <c r="A17" s="65"/>
      <c r="B17" s="61"/>
      <c r="C17" s="70"/>
      <c r="D17" s="70"/>
      <c r="E17" s="70"/>
      <c r="F17" s="70"/>
      <c r="G17" s="70"/>
      <c r="H17" s="63"/>
      <c r="I17" s="69"/>
    </row>
    <row r="18" spans="1:9" ht="15" customHeight="1" x14ac:dyDescent="0.25">
      <c r="A18" s="73" t="s">
        <v>91</v>
      </c>
      <c r="B18" s="61" t="s">
        <v>84</v>
      </c>
      <c r="C18" s="70"/>
      <c r="D18" s="70"/>
      <c r="E18" s="70"/>
      <c r="F18" s="70"/>
      <c r="G18" s="70"/>
      <c r="H18" s="63" t="s">
        <v>85</v>
      </c>
      <c r="I18" s="69"/>
    </row>
    <row r="19" spans="1:9" ht="15" customHeight="1" x14ac:dyDescent="0.25">
      <c r="A19" s="65"/>
      <c r="B19" s="66" t="s">
        <v>406</v>
      </c>
      <c r="C19" s="67">
        <v>11.7</v>
      </c>
      <c r="D19" s="67">
        <v>10.9</v>
      </c>
      <c r="E19" s="67">
        <v>10.199999999999999</v>
      </c>
      <c r="F19" s="67">
        <v>11.4</v>
      </c>
      <c r="G19" s="67">
        <v>11.6</v>
      </c>
      <c r="H19" s="68" t="s">
        <v>409</v>
      </c>
      <c r="I19" s="69"/>
    </row>
    <row r="20" spans="1:9" ht="15" customHeight="1" x14ac:dyDescent="0.25">
      <c r="A20" s="65"/>
      <c r="B20" s="66" t="s">
        <v>407</v>
      </c>
      <c r="C20" s="67">
        <v>35.4</v>
      </c>
      <c r="D20" s="67">
        <v>34.1</v>
      </c>
      <c r="E20" s="67">
        <v>36.799999999999997</v>
      </c>
      <c r="F20" s="67">
        <v>37.299999999999997</v>
      </c>
      <c r="G20" s="67">
        <v>35.200000000000003</v>
      </c>
      <c r="H20" s="68" t="s">
        <v>410</v>
      </c>
      <c r="I20" s="69"/>
    </row>
    <row r="21" spans="1:9" ht="15" customHeight="1" x14ac:dyDescent="0.25">
      <c r="A21" s="65"/>
      <c r="B21" s="66" t="s">
        <v>408</v>
      </c>
      <c r="C21" s="67">
        <v>-13.1</v>
      </c>
      <c r="D21" s="67">
        <v>-9.1</v>
      </c>
      <c r="E21" s="67">
        <v>-14.5</v>
      </c>
      <c r="F21" s="67">
        <v>-11.3</v>
      </c>
      <c r="G21" s="67">
        <v>-11.5</v>
      </c>
      <c r="H21" s="68" t="s">
        <v>411</v>
      </c>
      <c r="I21" s="69"/>
    </row>
    <row r="22" spans="1:9" ht="15" customHeight="1" x14ac:dyDescent="0.25">
      <c r="A22" s="65"/>
      <c r="B22" s="61" t="s">
        <v>86</v>
      </c>
      <c r="C22" s="67"/>
      <c r="D22" s="67"/>
      <c r="E22" s="67"/>
      <c r="F22" s="67"/>
      <c r="G22" s="67"/>
      <c r="H22" s="63" t="s">
        <v>87</v>
      </c>
      <c r="I22" s="69"/>
    </row>
    <row r="23" spans="1:9" ht="15" customHeight="1" x14ac:dyDescent="0.25">
      <c r="A23" s="65"/>
      <c r="B23" s="66" t="s">
        <v>403</v>
      </c>
      <c r="C23" s="67">
        <v>548</v>
      </c>
      <c r="D23" s="67">
        <v>712.6</v>
      </c>
      <c r="E23" s="67">
        <v>578.9</v>
      </c>
      <c r="F23" s="67">
        <v>454.9</v>
      </c>
      <c r="G23" s="67">
        <v>730.5</v>
      </c>
      <c r="H23" s="68" t="s">
        <v>404</v>
      </c>
      <c r="I23" s="69"/>
    </row>
    <row r="24" spans="1:9" ht="15" customHeight="1" x14ac:dyDescent="0.25">
      <c r="A24" s="202"/>
      <c r="B24" s="66" t="s">
        <v>402</v>
      </c>
      <c r="C24" s="67">
        <v>39</v>
      </c>
      <c r="D24" s="67">
        <v>49.8</v>
      </c>
      <c r="E24" s="67">
        <v>27</v>
      </c>
      <c r="F24" s="67">
        <v>32.6</v>
      </c>
      <c r="G24" s="67">
        <v>39.799999999999997</v>
      </c>
      <c r="H24" s="68" t="s">
        <v>405</v>
      </c>
      <c r="I24" s="69"/>
    </row>
    <row r="25" spans="1:9" ht="15" customHeight="1" x14ac:dyDescent="0.25">
      <c r="A25" s="202"/>
      <c r="B25" s="61" t="s">
        <v>88</v>
      </c>
      <c r="C25" s="70">
        <v>33</v>
      </c>
      <c r="D25" s="70">
        <v>33</v>
      </c>
      <c r="E25" s="70">
        <v>26</v>
      </c>
      <c r="F25" s="70">
        <v>37</v>
      </c>
      <c r="G25" s="70">
        <v>25</v>
      </c>
      <c r="H25" s="63" t="s">
        <v>89</v>
      </c>
      <c r="I25" s="69"/>
    </row>
    <row r="26" spans="1:9" ht="15" customHeight="1" x14ac:dyDescent="0.25">
      <c r="A26" s="65"/>
      <c r="B26" s="61" t="s">
        <v>412</v>
      </c>
      <c r="C26" s="70">
        <v>106</v>
      </c>
      <c r="D26" s="70">
        <v>111</v>
      </c>
      <c r="E26" s="70">
        <v>97</v>
      </c>
      <c r="F26" s="70">
        <v>95</v>
      </c>
      <c r="G26" s="70">
        <v>117</v>
      </c>
      <c r="H26" s="63" t="s">
        <v>413</v>
      </c>
      <c r="I26" s="69"/>
    </row>
    <row r="27" spans="1:9" ht="15" customHeight="1" x14ac:dyDescent="0.25">
      <c r="A27" s="202"/>
      <c r="B27" s="71" t="s">
        <v>90</v>
      </c>
      <c r="C27" s="72">
        <v>92</v>
      </c>
      <c r="D27" s="72">
        <v>75</v>
      </c>
      <c r="E27" s="72">
        <v>85</v>
      </c>
      <c r="F27" s="72">
        <v>90</v>
      </c>
      <c r="G27" s="72">
        <v>92</v>
      </c>
      <c r="H27" s="63" t="s">
        <v>414</v>
      </c>
      <c r="I27" s="69"/>
    </row>
    <row r="28" spans="1:9" ht="15" customHeight="1" x14ac:dyDescent="0.25">
      <c r="A28" s="202"/>
      <c r="B28" s="61" t="s">
        <v>415</v>
      </c>
      <c r="C28" s="70">
        <v>88</v>
      </c>
      <c r="D28" s="70">
        <v>93</v>
      </c>
      <c r="E28" s="70">
        <v>108</v>
      </c>
      <c r="F28" s="70">
        <v>93</v>
      </c>
      <c r="G28" s="70">
        <v>78</v>
      </c>
      <c r="H28" s="63" t="s">
        <v>416</v>
      </c>
      <c r="I28" s="69"/>
    </row>
    <row r="29" spans="1:9" ht="15" customHeight="1" x14ac:dyDescent="0.25">
      <c r="A29" s="65"/>
      <c r="B29" s="61"/>
      <c r="C29" s="70"/>
      <c r="D29" s="70"/>
      <c r="E29" s="70"/>
      <c r="F29" s="70"/>
      <c r="G29" s="70"/>
      <c r="H29" s="63"/>
      <c r="I29" s="69"/>
    </row>
    <row r="30" spans="1:9" ht="15" customHeight="1" x14ac:dyDescent="0.25">
      <c r="A30" s="73" t="s">
        <v>92</v>
      </c>
      <c r="B30" s="61" t="s">
        <v>84</v>
      </c>
      <c r="C30" s="70"/>
      <c r="D30" s="70"/>
      <c r="E30" s="70"/>
      <c r="F30" s="70"/>
      <c r="G30" s="70"/>
      <c r="H30" s="63" t="s">
        <v>85</v>
      </c>
      <c r="I30" s="69"/>
    </row>
    <row r="31" spans="1:9" ht="15" customHeight="1" x14ac:dyDescent="0.25">
      <c r="A31" s="65"/>
      <c r="B31" s="66" t="s">
        <v>406</v>
      </c>
      <c r="C31" s="67">
        <v>12.4</v>
      </c>
      <c r="D31" s="67">
        <v>11.9</v>
      </c>
      <c r="E31" s="67">
        <v>11.2</v>
      </c>
      <c r="F31" s="67">
        <v>12.2</v>
      </c>
      <c r="G31" s="67">
        <v>12.6</v>
      </c>
      <c r="H31" s="68" t="s">
        <v>409</v>
      </c>
      <c r="I31" s="69"/>
    </row>
    <row r="32" spans="1:9" ht="15" customHeight="1" x14ac:dyDescent="0.25">
      <c r="A32" s="65"/>
      <c r="B32" s="66" t="s">
        <v>407</v>
      </c>
      <c r="C32" s="67">
        <v>36.299999999999997</v>
      </c>
      <c r="D32" s="67">
        <v>34.9</v>
      </c>
      <c r="E32" s="67">
        <v>38.5</v>
      </c>
      <c r="F32" s="67">
        <v>37.6</v>
      </c>
      <c r="G32" s="67">
        <v>35.299999999999997</v>
      </c>
      <c r="H32" s="68" t="s">
        <v>410</v>
      </c>
      <c r="I32" s="69"/>
    </row>
    <row r="33" spans="1:10" ht="15" customHeight="1" x14ac:dyDescent="0.25">
      <c r="A33" s="65"/>
      <c r="B33" s="66" t="s">
        <v>408</v>
      </c>
      <c r="C33" s="67">
        <v>-10</v>
      </c>
      <c r="D33" s="67">
        <v>-7.5</v>
      </c>
      <c r="E33" s="67">
        <v>-11.2</v>
      </c>
      <c r="F33" s="67">
        <v>-8.5</v>
      </c>
      <c r="G33" s="67">
        <v>-10.3</v>
      </c>
      <c r="H33" s="68" t="s">
        <v>411</v>
      </c>
      <c r="I33" s="69"/>
    </row>
    <row r="34" spans="1:10" ht="15" customHeight="1" x14ac:dyDescent="0.25">
      <c r="A34" s="65"/>
      <c r="B34" s="61" t="s">
        <v>86</v>
      </c>
      <c r="C34" s="67"/>
      <c r="D34" s="67"/>
      <c r="E34" s="67"/>
      <c r="F34" s="67"/>
      <c r="G34" s="67"/>
      <c r="H34" s="63" t="s">
        <v>87</v>
      </c>
      <c r="I34" s="69"/>
    </row>
    <row r="35" spans="1:10" ht="15" customHeight="1" x14ac:dyDescent="0.25">
      <c r="A35" s="65"/>
      <c r="B35" s="66" t="s">
        <v>403</v>
      </c>
      <c r="C35" s="67">
        <v>573</v>
      </c>
      <c r="D35" s="67">
        <v>522.29999999999995</v>
      </c>
      <c r="E35" s="67">
        <v>445.7</v>
      </c>
      <c r="F35" s="67">
        <v>469.2</v>
      </c>
      <c r="G35" s="67">
        <v>809.9</v>
      </c>
      <c r="H35" s="68" t="s">
        <v>404</v>
      </c>
      <c r="I35" s="69"/>
    </row>
    <row r="36" spans="1:10" ht="15" customHeight="1" x14ac:dyDescent="0.25">
      <c r="A36" s="202"/>
      <c r="B36" s="66" t="s">
        <v>402</v>
      </c>
      <c r="C36" s="67">
        <v>26.8</v>
      </c>
      <c r="D36" s="67">
        <v>51.3</v>
      </c>
      <c r="E36" s="67">
        <v>27.3</v>
      </c>
      <c r="F36" s="67">
        <v>24.5</v>
      </c>
      <c r="G36" s="67">
        <v>34.6</v>
      </c>
      <c r="H36" s="68" t="s">
        <v>405</v>
      </c>
      <c r="I36" s="69"/>
    </row>
    <row r="37" spans="1:10" ht="15" customHeight="1" x14ac:dyDescent="0.25">
      <c r="A37" s="202"/>
      <c r="B37" s="61" t="s">
        <v>88</v>
      </c>
      <c r="C37" s="70">
        <v>54</v>
      </c>
      <c r="D37" s="70">
        <v>59</v>
      </c>
      <c r="E37" s="70">
        <v>75</v>
      </c>
      <c r="F37" s="70">
        <v>60</v>
      </c>
      <c r="G37" s="70">
        <v>47</v>
      </c>
      <c r="H37" s="63" t="s">
        <v>89</v>
      </c>
      <c r="I37" s="69"/>
    </row>
    <row r="38" spans="1:10" ht="15" customHeight="1" x14ac:dyDescent="0.25">
      <c r="A38" s="65"/>
      <c r="B38" s="61" t="s">
        <v>412</v>
      </c>
      <c r="C38" s="70">
        <v>75</v>
      </c>
      <c r="D38" s="70">
        <v>102</v>
      </c>
      <c r="E38" s="70">
        <v>76</v>
      </c>
      <c r="F38" s="70">
        <v>84</v>
      </c>
      <c r="G38" s="70">
        <v>94</v>
      </c>
      <c r="H38" s="63" t="s">
        <v>413</v>
      </c>
      <c r="I38" s="69"/>
    </row>
    <row r="39" spans="1:10" ht="15" customHeight="1" x14ac:dyDescent="0.25">
      <c r="A39" s="202"/>
      <c r="B39" s="71" t="s">
        <v>90</v>
      </c>
      <c r="C39" s="72">
        <v>106</v>
      </c>
      <c r="D39" s="72">
        <v>101</v>
      </c>
      <c r="E39" s="72">
        <v>95</v>
      </c>
      <c r="F39" s="72">
        <v>101</v>
      </c>
      <c r="G39" s="72">
        <v>107</v>
      </c>
      <c r="H39" s="63" t="s">
        <v>414</v>
      </c>
      <c r="I39" s="69"/>
    </row>
    <row r="40" spans="1:10" ht="15" customHeight="1" x14ac:dyDescent="0.25">
      <c r="A40" s="202"/>
      <c r="B40" s="61" t="s">
        <v>415</v>
      </c>
      <c r="C40" s="70">
        <v>69</v>
      </c>
      <c r="D40" s="70">
        <v>70</v>
      </c>
      <c r="E40" s="70">
        <v>92</v>
      </c>
      <c r="F40" s="70">
        <v>82</v>
      </c>
      <c r="G40" s="70">
        <v>67</v>
      </c>
      <c r="H40" s="63" t="s">
        <v>416</v>
      </c>
      <c r="I40" s="69"/>
    </row>
    <row r="41" spans="1:10" ht="15" customHeight="1" x14ac:dyDescent="0.25">
      <c r="A41" s="65"/>
      <c r="B41" s="61"/>
      <c r="C41" s="70"/>
      <c r="D41" s="70"/>
      <c r="E41" s="70"/>
      <c r="F41" s="70"/>
      <c r="G41" s="70"/>
      <c r="H41" s="63"/>
      <c r="I41" s="69"/>
    </row>
    <row r="42" spans="1:10" ht="15" customHeight="1" x14ac:dyDescent="0.25">
      <c r="A42" s="74" t="s">
        <v>93</v>
      </c>
      <c r="B42" s="61" t="s">
        <v>84</v>
      </c>
      <c r="C42" s="71"/>
      <c r="D42" s="71"/>
      <c r="E42" s="71"/>
      <c r="F42" s="71"/>
      <c r="G42" s="71"/>
      <c r="H42" s="63" t="s">
        <v>85</v>
      </c>
      <c r="I42" s="64"/>
      <c r="J42" s="203"/>
    </row>
    <row r="43" spans="1:10" ht="15" customHeight="1" x14ac:dyDescent="0.25">
      <c r="A43" s="65"/>
      <c r="B43" s="66" t="s">
        <v>406</v>
      </c>
      <c r="C43" s="67">
        <v>9.9</v>
      </c>
      <c r="D43" s="67">
        <v>9.4</v>
      </c>
      <c r="E43" s="67">
        <v>8.9</v>
      </c>
      <c r="F43" s="67">
        <v>10</v>
      </c>
      <c r="G43" s="67">
        <v>9.9</v>
      </c>
      <c r="H43" s="68" t="s">
        <v>409</v>
      </c>
      <c r="I43" s="69"/>
      <c r="J43" s="203"/>
    </row>
    <row r="44" spans="1:10" ht="15" customHeight="1" x14ac:dyDescent="0.25">
      <c r="A44" s="65"/>
      <c r="B44" s="66" t="s">
        <v>407</v>
      </c>
      <c r="C44" s="67">
        <v>32.5</v>
      </c>
      <c r="D44" s="67">
        <v>31.4</v>
      </c>
      <c r="E44" s="67">
        <v>33</v>
      </c>
      <c r="F44" s="67">
        <v>38.4</v>
      </c>
      <c r="G44" s="67">
        <v>33.1</v>
      </c>
      <c r="H44" s="68" t="s">
        <v>410</v>
      </c>
      <c r="I44" s="69"/>
      <c r="J44" s="59"/>
    </row>
    <row r="45" spans="1:10" ht="15" customHeight="1" x14ac:dyDescent="0.25">
      <c r="A45" s="65"/>
      <c r="B45" s="66" t="s">
        <v>408</v>
      </c>
      <c r="C45" s="67">
        <v>-14.5</v>
      </c>
      <c r="D45" s="67">
        <v>-11.3</v>
      </c>
      <c r="E45" s="67">
        <v>-15.4</v>
      </c>
      <c r="F45" s="67">
        <v>-12.3</v>
      </c>
      <c r="G45" s="67">
        <v>-17</v>
      </c>
      <c r="H45" s="68" t="s">
        <v>411</v>
      </c>
      <c r="I45" s="69"/>
      <c r="J45" s="59"/>
    </row>
    <row r="46" spans="1:10" ht="15" customHeight="1" x14ac:dyDescent="0.25">
      <c r="A46" s="65"/>
      <c r="B46" s="61" t="s">
        <v>86</v>
      </c>
      <c r="C46" s="67"/>
      <c r="D46" s="67"/>
      <c r="E46" s="67"/>
      <c r="F46" s="67"/>
      <c r="G46" s="67"/>
      <c r="H46" s="63" t="s">
        <v>87</v>
      </c>
      <c r="I46" s="69"/>
      <c r="J46" s="59"/>
    </row>
    <row r="47" spans="1:10" ht="15" customHeight="1" x14ac:dyDescent="0.25">
      <c r="A47" s="65"/>
      <c r="B47" s="66" t="s">
        <v>403</v>
      </c>
      <c r="C47" s="87">
        <v>946.9</v>
      </c>
      <c r="D47" s="87">
        <v>1049.3</v>
      </c>
      <c r="E47" s="87">
        <v>754.1</v>
      </c>
      <c r="F47" s="87">
        <v>600.5</v>
      </c>
      <c r="G47" s="87">
        <v>1110.9000000000001</v>
      </c>
      <c r="H47" s="68" t="s">
        <v>404</v>
      </c>
      <c r="I47" s="69"/>
      <c r="J47" s="69"/>
    </row>
    <row r="48" spans="1:10" ht="15" customHeight="1" x14ac:dyDescent="0.25">
      <c r="A48" s="202"/>
      <c r="B48" s="66" t="s">
        <v>402</v>
      </c>
      <c r="C48" s="67">
        <v>50.1</v>
      </c>
      <c r="D48" s="67">
        <v>41.6</v>
      </c>
      <c r="E48" s="67">
        <v>65.8</v>
      </c>
      <c r="F48" s="67">
        <v>31.4</v>
      </c>
      <c r="G48" s="67">
        <v>43.8</v>
      </c>
      <c r="H48" s="68" t="s">
        <v>405</v>
      </c>
      <c r="I48" s="69"/>
      <c r="J48" s="59"/>
    </row>
    <row r="49" spans="1:10" ht="15" customHeight="1" x14ac:dyDescent="0.25">
      <c r="A49" s="202"/>
      <c r="B49" s="61" t="s">
        <v>88</v>
      </c>
      <c r="C49" s="75">
        <v>43</v>
      </c>
      <c r="D49" s="75">
        <v>48</v>
      </c>
      <c r="E49" s="75">
        <v>47</v>
      </c>
      <c r="F49" s="75">
        <v>44</v>
      </c>
      <c r="G49" s="75">
        <v>38</v>
      </c>
      <c r="H49" s="63" t="s">
        <v>89</v>
      </c>
      <c r="I49" s="69"/>
      <c r="J49" s="203"/>
    </row>
    <row r="50" spans="1:10" ht="15" customHeight="1" x14ac:dyDescent="0.25">
      <c r="A50" s="65"/>
      <c r="B50" s="61" t="s">
        <v>412</v>
      </c>
      <c r="C50" s="70">
        <v>114</v>
      </c>
      <c r="D50" s="70">
        <v>114</v>
      </c>
      <c r="E50" s="70">
        <v>80</v>
      </c>
      <c r="F50" s="70">
        <v>100</v>
      </c>
      <c r="G50" s="70">
        <v>125</v>
      </c>
      <c r="H50" s="63" t="s">
        <v>413</v>
      </c>
      <c r="I50" s="69"/>
      <c r="J50" s="203"/>
    </row>
    <row r="51" spans="1:10" ht="15" customHeight="1" x14ac:dyDescent="0.25">
      <c r="A51" s="202"/>
      <c r="B51" s="71" t="s">
        <v>90</v>
      </c>
      <c r="C51" s="70">
        <v>72</v>
      </c>
      <c r="D51" s="70">
        <v>63</v>
      </c>
      <c r="E51" s="70">
        <v>72</v>
      </c>
      <c r="F51" s="70">
        <v>84</v>
      </c>
      <c r="G51" s="70">
        <v>77</v>
      </c>
      <c r="H51" s="63" t="s">
        <v>414</v>
      </c>
      <c r="I51" s="69"/>
      <c r="J51" s="59"/>
    </row>
    <row r="52" spans="1:10" ht="15" customHeight="1" x14ac:dyDescent="0.25">
      <c r="A52" s="202"/>
      <c r="B52" s="61" t="s">
        <v>415</v>
      </c>
      <c r="C52" s="70">
        <v>84</v>
      </c>
      <c r="D52" s="70">
        <v>95</v>
      </c>
      <c r="E52" s="70">
        <v>125</v>
      </c>
      <c r="F52" s="70">
        <v>105</v>
      </c>
      <c r="G52" s="70">
        <v>91</v>
      </c>
      <c r="H52" s="63" t="s">
        <v>416</v>
      </c>
      <c r="I52" s="69"/>
      <c r="J52" s="59"/>
    </row>
    <row r="53" spans="1:10" ht="15" customHeight="1" x14ac:dyDescent="0.25">
      <c r="A53" s="65"/>
      <c r="B53" s="61"/>
      <c r="C53" s="70"/>
      <c r="D53" s="70"/>
      <c r="E53" s="70"/>
      <c r="F53" s="70"/>
      <c r="G53" s="70"/>
      <c r="H53" s="63"/>
      <c r="I53" s="69"/>
      <c r="J53" s="59"/>
    </row>
    <row r="54" spans="1:10" ht="15" customHeight="1" x14ac:dyDescent="0.25">
      <c r="A54" s="73" t="s">
        <v>94</v>
      </c>
      <c r="B54" s="61" t="s">
        <v>84</v>
      </c>
      <c r="C54" s="70"/>
      <c r="D54" s="70"/>
      <c r="E54" s="70"/>
      <c r="F54" s="70"/>
      <c r="G54" s="70"/>
      <c r="H54" s="63" t="s">
        <v>85</v>
      </c>
      <c r="I54" s="69"/>
      <c r="J54" s="59"/>
    </row>
    <row r="55" spans="1:10" ht="15" customHeight="1" x14ac:dyDescent="0.25">
      <c r="A55" s="65" t="s">
        <v>549</v>
      </c>
      <c r="B55" s="66" t="s">
        <v>406</v>
      </c>
      <c r="C55" s="67">
        <v>9.6</v>
      </c>
      <c r="D55" s="67">
        <v>9.3000000000000007</v>
      </c>
      <c r="E55" s="67">
        <v>7.9</v>
      </c>
      <c r="F55" s="67">
        <v>9.1</v>
      </c>
      <c r="G55" s="67">
        <v>9.3000000000000007</v>
      </c>
      <c r="H55" s="68" t="s">
        <v>409</v>
      </c>
      <c r="I55" s="69"/>
      <c r="J55" s="59"/>
    </row>
    <row r="56" spans="1:10" ht="15" customHeight="1" x14ac:dyDescent="0.25">
      <c r="A56" s="65"/>
      <c r="B56" s="66" t="s">
        <v>407</v>
      </c>
      <c r="C56" s="67">
        <v>34.200000000000003</v>
      </c>
      <c r="D56" s="67">
        <v>32.299999999999997</v>
      </c>
      <c r="E56" s="67">
        <v>34.1</v>
      </c>
      <c r="F56" s="67">
        <v>37.299999999999997</v>
      </c>
      <c r="G56" s="67">
        <v>32.5</v>
      </c>
      <c r="H56" s="68" t="s">
        <v>410</v>
      </c>
      <c r="I56" s="69"/>
      <c r="J56" s="59"/>
    </row>
    <row r="57" spans="1:10" ht="15" customHeight="1" x14ac:dyDescent="0.25">
      <c r="A57" s="65"/>
      <c r="B57" s="66" t="s">
        <v>408</v>
      </c>
      <c r="C57" s="67">
        <v>-14.2</v>
      </c>
      <c r="D57" s="67">
        <v>-12</v>
      </c>
      <c r="E57" s="67">
        <v>-20.3</v>
      </c>
      <c r="F57" s="67">
        <v>-13.9</v>
      </c>
      <c r="G57" s="67">
        <v>-15.4</v>
      </c>
      <c r="H57" s="68" t="s">
        <v>411</v>
      </c>
      <c r="I57" s="69"/>
      <c r="J57" s="59"/>
    </row>
    <row r="58" spans="1:10" ht="15" customHeight="1" x14ac:dyDescent="0.25">
      <c r="A58" s="65"/>
      <c r="B58" s="61" t="s">
        <v>86</v>
      </c>
      <c r="C58" s="152"/>
      <c r="D58" s="153"/>
      <c r="E58" s="154"/>
      <c r="F58" s="154"/>
      <c r="G58" s="154"/>
      <c r="H58" s="63" t="s">
        <v>87</v>
      </c>
      <c r="I58" s="69"/>
      <c r="J58" s="59"/>
    </row>
    <row r="59" spans="1:10" ht="15" customHeight="1" x14ac:dyDescent="0.25">
      <c r="A59" s="65"/>
      <c r="B59" s="66" t="s">
        <v>403</v>
      </c>
      <c r="C59" s="67">
        <v>931.1</v>
      </c>
      <c r="D59" s="67">
        <v>828</v>
      </c>
      <c r="E59" s="67">
        <v>697.9</v>
      </c>
      <c r="F59" s="67">
        <v>537.79999999999995</v>
      </c>
      <c r="G59" s="67">
        <v>1010</v>
      </c>
      <c r="H59" s="68" t="s">
        <v>404</v>
      </c>
      <c r="I59" s="69"/>
      <c r="J59" s="69"/>
    </row>
    <row r="60" spans="1:10" ht="15" customHeight="1" x14ac:dyDescent="0.25">
      <c r="A60" s="202"/>
      <c r="B60" s="66" t="s">
        <v>402</v>
      </c>
      <c r="C60" s="67">
        <v>55.5</v>
      </c>
      <c r="D60" s="67">
        <v>49</v>
      </c>
      <c r="E60" s="67">
        <v>64.599999999999994</v>
      </c>
      <c r="F60" s="67">
        <v>26.4</v>
      </c>
      <c r="G60" s="67">
        <v>74.099999999999994</v>
      </c>
      <c r="H60" s="68" t="s">
        <v>405</v>
      </c>
      <c r="I60" s="69"/>
      <c r="J60" s="59"/>
    </row>
    <row r="61" spans="1:10" ht="15" customHeight="1" x14ac:dyDescent="0.25">
      <c r="A61" s="202"/>
      <c r="B61" s="61" t="s">
        <v>88</v>
      </c>
      <c r="C61" s="70">
        <v>73</v>
      </c>
      <c r="D61" s="70">
        <v>62</v>
      </c>
      <c r="E61" s="70">
        <v>81</v>
      </c>
      <c r="F61" s="70">
        <v>73</v>
      </c>
      <c r="G61" s="70">
        <v>74</v>
      </c>
      <c r="H61" s="63" t="s">
        <v>89</v>
      </c>
      <c r="I61" s="69"/>
      <c r="J61" s="203"/>
    </row>
    <row r="62" spans="1:10" ht="15" customHeight="1" x14ac:dyDescent="0.25">
      <c r="A62" s="65"/>
      <c r="B62" s="61" t="s">
        <v>412</v>
      </c>
      <c r="C62" s="70">
        <v>111</v>
      </c>
      <c r="D62" s="70">
        <v>122</v>
      </c>
      <c r="E62" s="70">
        <v>95</v>
      </c>
      <c r="F62" s="70">
        <v>87</v>
      </c>
      <c r="G62" s="70">
        <v>108</v>
      </c>
      <c r="H62" s="63" t="s">
        <v>413</v>
      </c>
      <c r="I62" s="69"/>
      <c r="J62" s="203"/>
    </row>
    <row r="63" spans="1:10" ht="15" customHeight="1" x14ac:dyDescent="0.25">
      <c r="A63" s="202"/>
      <c r="B63" s="71" t="s">
        <v>90</v>
      </c>
      <c r="C63" s="70">
        <v>87</v>
      </c>
      <c r="D63" s="70">
        <v>80</v>
      </c>
      <c r="E63" s="70">
        <v>71</v>
      </c>
      <c r="F63" s="70">
        <v>85</v>
      </c>
      <c r="G63" s="70">
        <v>76</v>
      </c>
      <c r="H63" s="63" t="s">
        <v>414</v>
      </c>
      <c r="I63" s="69"/>
      <c r="J63" s="59"/>
    </row>
    <row r="64" spans="1:10" ht="15" customHeight="1" x14ac:dyDescent="0.25">
      <c r="A64" s="202"/>
      <c r="B64" s="61" t="s">
        <v>415</v>
      </c>
      <c r="C64" s="70">
        <v>104</v>
      </c>
      <c r="D64" s="70">
        <v>117</v>
      </c>
      <c r="E64" s="70">
        <v>157</v>
      </c>
      <c r="F64" s="70">
        <v>133</v>
      </c>
      <c r="G64" s="70">
        <v>120</v>
      </c>
      <c r="H64" s="63" t="s">
        <v>416</v>
      </c>
      <c r="I64" s="69"/>
      <c r="J64" s="59"/>
    </row>
    <row r="65" spans="1:10" ht="15" customHeight="1" x14ac:dyDescent="0.25">
      <c r="A65" s="65"/>
      <c r="B65" s="61"/>
      <c r="C65" s="70"/>
      <c r="D65" s="72"/>
      <c r="E65" s="70"/>
      <c r="F65" s="70"/>
      <c r="G65" s="70"/>
      <c r="H65" s="63"/>
      <c r="I65" s="69"/>
      <c r="J65" s="59"/>
    </row>
    <row r="66" spans="1:10" ht="15" customHeight="1" x14ac:dyDescent="0.25">
      <c r="A66" s="73" t="s">
        <v>417</v>
      </c>
      <c r="B66" s="61" t="s">
        <v>84</v>
      </c>
      <c r="C66" s="76"/>
      <c r="E66" s="76"/>
      <c r="F66" s="76"/>
      <c r="G66" s="76"/>
      <c r="H66" s="63" t="s">
        <v>85</v>
      </c>
      <c r="I66" s="69"/>
      <c r="J66" s="59"/>
    </row>
    <row r="67" spans="1:10" ht="15" customHeight="1" x14ac:dyDescent="0.25">
      <c r="A67" s="73"/>
      <c r="B67" s="66" t="s">
        <v>406</v>
      </c>
      <c r="C67" s="67">
        <v>7</v>
      </c>
      <c r="D67" s="67">
        <v>6.6</v>
      </c>
      <c r="E67" s="67">
        <v>5.5</v>
      </c>
      <c r="F67" s="67">
        <v>6.3</v>
      </c>
      <c r="G67" s="67">
        <v>6.9</v>
      </c>
      <c r="H67" s="68" t="s">
        <v>409</v>
      </c>
      <c r="I67" s="64"/>
      <c r="J67" s="203"/>
    </row>
    <row r="68" spans="1:10" ht="15" customHeight="1" x14ac:dyDescent="0.25">
      <c r="A68" s="65"/>
      <c r="B68" s="66" t="s">
        <v>407</v>
      </c>
      <c r="C68" s="67">
        <v>31.5</v>
      </c>
      <c r="D68" s="67">
        <v>29.8</v>
      </c>
      <c r="E68" s="67">
        <v>31.2</v>
      </c>
      <c r="F68" s="67">
        <v>31.4</v>
      </c>
      <c r="G68" s="67">
        <v>29.5</v>
      </c>
      <c r="H68" s="68" t="s">
        <v>410</v>
      </c>
      <c r="I68" s="69"/>
      <c r="J68" s="203"/>
    </row>
    <row r="69" spans="1:10" ht="15" customHeight="1" x14ac:dyDescent="0.25">
      <c r="A69" s="65"/>
      <c r="B69" s="66" t="s">
        <v>408</v>
      </c>
      <c r="C69" s="67">
        <v>-26</v>
      </c>
      <c r="D69" s="67">
        <v>-15.7</v>
      </c>
      <c r="E69" s="67">
        <v>-23.2</v>
      </c>
      <c r="F69" s="67">
        <v>-20.5</v>
      </c>
      <c r="G69" s="67">
        <v>-20.3</v>
      </c>
      <c r="H69" s="68" t="s">
        <v>411</v>
      </c>
      <c r="I69" s="69"/>
      <c r="J69" s="59"/>
    </row>
    <row r="70" spans="1:10" ht="15" customHeight="1" x14ac:dyDescent="0.25">
      <c r="A70" s="65"/>
      <c r="B70" s="61" t="s">
        <v>86</v>
      </c>
      <c r="C70" s="67"/>
      <c r="D70" s="67"/>
      <c r="E70" s="67"/>
      <c r="F70" s="67"/>
      <c r="G70" s="67"/>
      <c r="H70" s="63" t="s">
        <v>87</v>
      </c>
      <c r="I70" s="69"/>
      <c r="J70" s="59"/>
    </row>
    <row r="71" spans="1:10" ht="15" customHeight="1" x14ac:dyDescent="0.25">
      <c r="A71" s="65"/>
      <c r="B71" s="66" t="s">
        <v>403</v>
      </c>
      <c r="C71" s="87">
        <v>1255.2</v>
      </c>
      <c r="D71" s="87">
        <v>1111.7</v>
      </c>
      <c r="E71" s="87">
        <v>1034</v>
      </c>
      <c r="F71" s="87">
        <v>1149.3</v>
      </c>
      <c r="G71" s="87">
        <v>1384.9</v>
      </c>
      <c r="H71" s="68" t="s">
        <v>404</v>
      </c>
      <c r="I71" s="69"/>
      <c r="J71" s="59"/>
    </row>
    <row r="72" spans="1:10" ht="15" customHeight="1" x14ac:dyDescent="0.25">
      <c r="A72" s="65"/>
      <c r="B72" s="66" t="s">
        <v>402</v>
      </c>
      <c r="C72" s="67">
        <v>70.8</v>
      </c>
      <c r="D72" s="67">
        <v>35</v>
      </c>
      <c r="E72" s="67">
        <v>60.4</v>
      </c>
      <c r="F72" s="67">
        <v>44.7</v>
      </c>
      <c r="G72" s="67">
        <v>35.700000000000003</v>
      </c>
      <c r="H72" s="68" t="s">
        <v>405</v>
      </c>
      <c r="I72" s="69"/>
      <c r="J72" s="69"/>
    </row>
    <row r="73" spans="1:10" ht="15" customHeight="1" x14ac:dyDescent="0.25">
      <c r="A73" s="202"/>
      <c r="B73" s="61" t="s">
        <v>88</v>
      </c>
      <c r="C73" s="70">
        <v>57</v>
      </c>
      <c r="D73" s="70">
        <v>66</v>
      </c>
      <c r="E73" s="70">
        <v>49</v>
      </c>
      <c r="F73" s="70">
        <v>62</v>
      </c>
      <c r="G73" s="70">
        <v>53</v>
      </c>
      <c r="H73" s="63" t="s">
        <v>89</v>
      </c>
      <c r="I73" s="69"/>
      <c r="J73" s="59"/>
    </row>
    <row r="74" spans="1:10" ht="15" customHeight="1" x14ac:dyDescent="0.25">
      <c r="A74" s="202"/>
      <c r="B74" s="61" t="s">
        <v>412</v>
      </c>
      <c r="C74" s="70">
        <v>146</v>
      </c>
      <c r="D74" s="70">
        <v>131</v>
      </c>
      <c r="E74" s="70">
        <v>138</v>
      </c>
      <c r="F74" s="70">
        <v>143</v>
      </c>
      <c r="G74" s="70">
        <v>168</v>
      </c>
      <c r="H74" s="63" t="s">
        <v>413</v>
      </c>
      <c r="I74" s="69"/>
      <c r="J74" s="203"/>
    </row>
    <row r="75" spans="1:10" ht="15" customHeight="1" x14ac:dyDescent="0.25">
      <c r="A75" s="65"/>
      <c r="B75" s="71" t="s">
        <v>90</v>
      </c>
      <c r="C75" s="70">
        <v>46</v>
      </c>
      <c r="D75" s="70">
        <v>32</v>
      </c>
      <c r="E75" s="70">
        <v>28</v>
      </c>
      <c r="F75" s="70">
        <v>31</v>
      </c>
      <c r="G75" s="70">
        <v>33</v>
      </c>
      <c r="H75" s="63" t="s">
        <v>414</v>
      </c>
      <c r="I75" s="69"/>
      <c r="J75" s="203"/>
    </row>
    <row r="76" spans="1:10" ht="15" customHeight="1" x14ac:dyDescent="0.25">
      <c r="A76" s="65"/>
      <c r="B76" s="61" t="s">
        <v>415</v>
      </c>
      <c r="C76" s="70">
        <v>139</v>
      </c>
      <c r="D76" s="70">
        <v>162</v>
      </c>
      <c r="E76" s="70">
        <v>170</v>
      </c>
      <c r="F76" s="70">
        <v>159</v>
      </c>
      <c r="G76" s="70">
        <v>145</v>
      </c>
      <c r="H76" s="63" t="s">
        <v>416</v>
      </c>
      <c r="I76" s="69"/>
      <c r="J76" s="59"/>
    </row>
    <row r="77" spans="1:10" ht="15" customHeight="1" x14ac:dyDescent="0.25">
      <c r="A77" s="65"/>
      <c r="B77" s="61"/>
      <c r="C77" s="81"/>
      <c r="D77" s="86"/>
      <c r="E77" s="86"/>
      <c r="F77" s="72"/>
      <c r="G77" s="72"/>
      <c r="H77" s="63"/>
      <c r="I77" s="69"/>
      <c r="J77" s="59"/>
    </row>
    <row r="78" spans="1:10" ht="15" customHeight="1" x14ac:dyDescent="0.25">
      <c r="A78" s="73" t="s">
        <v>418</v>
      </c>
      <c r="B78" s="61" t="s">
        <v>84</v>
      </c>
      <c r="C78" s="78"/>
      <c r="D78" s="77"/>
      <c r="E78" s="77"/>
      <c r="F78" s="77"/>
      <c r="G78" s="77"/>
      <c r="H78" s="63" t="s">
        <v>85</v>
      </c>
      <c r="I78" s="64"/>
    </row>
    <row r="79" spans="1:10" ht="15" customHeight="1" x14ac:dyDescent="0.25">
      <c r="A79" s="65"/>
      <c r="B79" s="66" t="s">
        <v>406</v>
      </c>
      <c r="C79" s="67">
        <v>11.1</v>
      </c>
      <c r="D79" s="67">
        <v>10.7</v>
      </c>
      <c r="E79" s="67">
        <v>10</v>
      </c>
      <c r="F79" s="67">
        <v>11</v>
      </c>
      <c r="G79" s="67">
        <v>11.2</v>
      </c>
      <c r="H79" s="68" t="s">
        <v>409</v>
      </c>
      <c r="I79" s="69"/>
    </row>
    <row r="80" spans="1:10" ht="15" customHeight="1" x14ac:dyDescent="0.25">
      <c r="A80" s="65"/>
      <c r="B80" s="66" t="s">
        <v>407</v>
      </c>
      <c r="C80" s="67">
        <v>33.5</v>
      </c>
      <c r="D80" s="67">
        <v>32.299999999999997</v>
      </c>
      <c r="E80" s="67">
        <v>34</v>
      </c>
      <c r="F80" s="67">
        <v>37</v>
      </c>
      <c r="G80" s="67">
        <v>33.200000000000003</v>
      </c>
      <c r="H80" s="68" t="s">
        <v>410</v>
      </c>
      <c r="I80" s="69"/>
    </row>
    <row r="81" spans="1:9" ht="15" customHeight="1" x14ac:dyDescent="0.25">
      <c r="A81" s="65"/>
      <c r="B81" s="66" t="s">
        <v>408</v>
      </c>
      <c r="C81" s="67">
        <v>-12.5</v>
      </c>
      <c r="D81" s="67">
        <v>-10.1</v>
      </c>
      <c r="E81" s="67">
        <v>-16.399999999999999</v>
      </c>
      <c r="F81" s="67">
        <v>-13.5</v>
      </c>
      <c r="G81" s="67">
        <v>-10.1</v>
      </c>
      <c r="H81" s="68" t="s">
        <v>411</v>
      </c>
      <c r="I81" s="69"/>
    </row>
    <row r="82" spans="1:9" ht="15" customHeight="1" x14ac:dyDescent="0.25">
      <c r="A82" s="65"/>
      <c r="B82" s="61" t="s">
        <v>86</v>
      </c>
      <c r="C82" s="79"/>
      <c r="D82" s="79"/>
      <c r="E82" s="79"/>
      <c r="F82" s="79"/>
      <c r="G82" s="79"/>
      <c r="H82" s="63" t="s">
        <v>87</v>
      </c>
      <c r="I82" s="69"/>
    </row>
    <row r="83" spans="1:9" ht="15" customHeight="1" x14ac:dyDescent="0.25">
      <c r="A83" s="65"/>
      <c r="B83" s="66" t="s">
        <v>403</v>
      </c>
      <c r="C83" s="67">
        <v>696.8</v>
      </c>
      <c r="D83" s="67">
        <v>643.29999999999995</v>
      </c>
      <c r="E83" s="67">
        <v>622.6</v>
      </c>
      <c r="F83" s="67">
        <v>508.4</v>
      </c>
      <c r="G83" s="67">
        <v>825</v>
      </c>
      <c r="H83" s="68" t="s">
        <v>404</v>
      </c>
      <c r="I83" s="69"/>
    </row>
    <row r="84" spans="1:9" ht="15" customHeight="1" x14ac:dyDescent="0.25">
      <c r="A84" s="202"/>
      <c r="B84" s="66" t="s">
        <v>402</v>
      </c>
      <c r="C84" s="67">
        <v>59</v>
      </c>
      <c r="D84" s="67">
        <v>53.5</v>
      </c>
      <c r="E84" s="67">
        <v>34</v>
      </c>
      <c r="F84" s="67">
        <v>34.9</v>
      </c>
      <c r="G84" s="67">
        <v>33.799999999999997</v>
      </c>
      <c r="H84" s="68" t="s">
        <v>405</v>
      </c>
      <c r="I84" s="69"/>
    </row>
    <row r="85" spans="1:9" ht="15" customHeight="1" x14ac:dyDescent="0.25">
      <c r="A85" s="202"/>
      <c r="B85" s="61" t="s">
        <v>88</v>
      </c>
      <c r="C85" s="70">
        <v>48</v>
      </c>
      <c r="D85" s="70">
        <v>49</v>
      </c>
      <c r="E85" s="70">
        <v>45</v>
      </c>
      <c r="F85" s="70">
        <v>38</v>
      </c>
      <c r="G85" s="70">
        <v>40</v>
      </c>
      <c r="H85" s="63" t="s">
        <v>89</v>
      </c>
      <c r="I85" s="69"/>
    </row>
    <row r="86" spans="1:9" ht="15" customHeight="1" x14ac:dyDescent="0.25">
      <c r="A86" s="202"/>
      <c r="B86" s="61" t="s">
        <v>412</v>
      </c>
      <c r="C86" s="70">
        <v>87</v>
      </c>
      <c r="D86" s="70">
        <v>98</v>
      </c>
      <c r="E86" s="70">
        <v>99</v>
      </c>
      <c r="F86" s="70">
        <v>90</v>
      </c>
      <c r="G86" s="70">
        <v>96</v>
      </c>
      <c r="H86" s="63" t="s">
        <v>413</v>
      </c>
      <c r="I86" s="69"/>
    </row>
    <row r="87" spans="1:9" ht="15" customHeight="1" x14ac:dyDescent="0.25">
      <c r="A87" s="202"/>
      <c r="B87" s="71" t="s">
        <v>90</v>
      </c>
      <c r="C87" s="70">
        <v>85</v>
      </c>
      <c r="D87" s="70">
        <v>77</v>
      </c>
      <c r="E87" s="70">
        <v>75</v>
      </c>
      <c r="F87" s="70">
        <v>88</v>
      </c>
      <c r="G87" s="70">
        <v>81</v>
      </c>
      <c r="H87" s="63" t="s">
        <v>414</v>
      </c>
      <c r="I87" s="69"/>
    </row>
    <row r="88" spans="1:9" ht="15" customHeight="1" x14ac:dyDescent="0.25">
      <c r="A88" s="65"/>
      <c r="B88" s="61" t="s">
        <v>415</v>
      </c>
      <c r="C88" s="70">
        <v>82</v>
      </c>
      <c r="D88" s="70">
        <v>89</v>
      </c>
      <c r="E88" s="70">
        <v>117</v>
      </c>
      <c r="F88" s="70">
        <v>101</v>
      </c>
      <c r="G88" s="70">
        <v>83</v>
      </c>
      <c r="H88" s="63" t="s">
        <v>416</v>
      </c>
      <c r="I88" s="69"/>
    </row>
    <row r="89" spans="1:9" ht="15" customHeight="1" x14ac:dyDescent="0.25">
      <c r="A89" s="65"/>
      <c r="B89" s="61"/>
      <c r="C89" s="70"/>
      <c r="D89" s="70"/>
      <c r="E89" s="70"/>
      <c r="F89" s="70"/>
      <c r="G89" s="70"/>
      <c r="H89" s="63"/>
      <c r="I89" s="69"/>
    </row>
    <row r="90" spans="1:9" ht="15" customHeight="1" x14ac:dyDescent="0.25">
      <c r="A90" s="73" t="s">
        <v>95</v>
      </c>
      <c r="B90" s="61" t="s">
        <v>84</v>
      </c>
      <c r="C90" s="70"/>
      <c r="D90" s="70"/>
      <c r="E90" s="70"/>
      <c r="F90" s="70"/>
      <c r="G90" s="70"/>
      <c r="H90" s="63" t="s">
        <v>85</v>
      </c>
      <c r="I90" s="69"/>
    </row>
    <row r="91" spans="1:9" ht="15" customHeight="1" x14ac:dyDescent="0.25">
      <c r="A91" s="73" t="s">
        <v>96</v>
      </c>
      <c r="B91" s="66" t="s">
        <v>406</v>
      </c>
      <c r="C91" s="67">
        <v>10.3</v>
      </c>
      <c r="D91" s="67">
        <v>9.8000000000000007</v>
      </c>
      <c r="E91" s="67">
        <v>8.9</v>
      </c>
      <c r="F91" s="67">
        <v>9.8000000000000007</v>
      </c>
      <c r="G91" s="67">
        <v>10.3</v>
      </c>
      <c r="H91" s="68" t="s">
        <v>409</v>
      </c>
      <c r="I91" s="69"/>
    </row>
    <row r="92" spans="1:9" ht="15" customHeight="1" x14ac:dyDescent="0.25">
      <c r="A92" s="65"/>
      <c r="B92" s="66" t="s">
        <v>407</v>
      </c>
      <c r="C92" s="67">
        <v>34.200000000000003</v>
      </c>
      <c r="D92" s="67">
        <v>32.799999999999997</v>
      </c>
      <c r="E92" s="67">
        <v>34.799999999999997</v>
      </c>
      <c r="F92" s="67">
        <v>37.5</v>
      </c>
      <c r="G92" s="67">
        <v>33.299999999999997</v>
      </c>
      <c r="H92" s="68" t="s">
        <v>410</v>
      </c>
      <c r="I92" s="69"/>
    </row>
    <row r="93" spans="1:9" ht="15" customHeight="1" x14ac:dyDescent="0.25">
      <c r="A93" s="65"/>
      <c r="B93" s="66" t="s">
        <v>408</v>
      </c>
      <c r="C93" s="67">
        <v>-18.100000000000001</v>
      </c>
      <c r="D93" s="67">
        <v>-12</v>
      </c>
      <c r="E93" s="67">
        <v>-18.3</v>
      </c>
      <c r="F93" s="67">
        <v>-14.1</v>
      </c>
      <c r="G93" s="67">
        <v>-16</v>
      </c>
      <c r="H93" s="68" t="s">
        <v>411</v>
      </c>
      <c r="I93" s="69"/>
    </row>
    <row r="94" spans="1:9" ht="15" customHeight="1" x14ac:dyDescent="0.25">
      <c r="A94" s="65"/>
      <c r="B94" s="61" t="s">
        <v>86</v>
      </c>
      <c r="C94" s="67"/>
      <c r="D94" s="67"/>
      <c r="E94" s="67"/>
      <c r="F94" s="67"/>
      <c r="G94" s="67"/>
      <c r="H94" s="63" t="s">
        <v>87</v>
      </c>
      <c r="I94" s="69"/>
    </row>
    <row r="95" spans="1:9" ht="15" customHeight="1" x14ac:dyDescent="0.25">
      <c r="A95" s="65"/>
      <c r="B95" s="66" t="s">
        <v>403</v>
      </c>
      <c r="C95" s="67">
        <v>885.2</v>
      </c>
      <c r="D95" s="67">
        <v>787</v>
      </c>
      <c r="E95" s="67">
        <v>748.7</v>
      </c>
      <c r="F95" s="67">
        <v>656</v>
      </c>
      <c r="G95" s="67">
        <v>821.5</v>
      </c>
      <c r="H95" s="68" t="s">
        <v>404</v>
      </c>
      <c r="I95" s="69"/>
    </row>
    <row r="96" spans="1:9" ht="15" customHeight="1" x14ac:dyDescent="0.25">
      <c r="A96" s="202"/>
      <c r="B96" s="66" t="s">
        <v>402</v>
      </c>
      <c r="C96" s="67">
        <v>62.4</v>
      </c>
      <c r="D96" s="67">
        <v>31.9</v>
      </c>
      <c r="E96" s="67">
        <v>26.3</v>
      </c>
      <c r="F96" s="67">
        <v>22</v>
      </c>
      <c r="G96" s="67">
        <v>29.2</v>
      </c>
      <c r="H96" s="68" t="s">
        <v>405</v>
      </c>
      <c r="I96" s="69"/>
    </row>
    <row r="97" spans="1:9" ht="15" customHeight="1" x14ac:dyDescent="0.25">
      <c r="A97" s="202"/>
      <c r="B97" s="61" t="s">
        <v>88</v>
      </c>
      <c r="C97" s="70">
        <v>47</v>
      </c>
      <c r="D97" s="70">
        <v>46</v>
      </c>
      <c r="E97" s="70">
        <v>47</v>
      </c>
      <c r="F97" s="70">
        <v>51</v>
      </c>
      <c r="G97" s="70">
        <v>35</v>
      </c>
      <c r="H97" s="63" t="s">
        <v>89</v>
      </c>
      <c r="I97" s="69"/>
    </row>
    <row r="98" spans="1:9" ht="15" customHeight="1" x14ac:dyDescent="0.25">
      <c r="A98" s="202"/>
      <c r="B98" s="61" t="s">
        <v>412</v>
      </c>
      <c r="C98" s="70">
        <v>123</v>
      </c>
      <c r="D98" s="70">
        <v>144</v>
      </c>
      <c r="E98" s="70">
        <v>133</v>
      </c>
      <c r="F98" s="70">
        <v>138</v>
      </c>
      <c r="G98" s="70">
        <v>153</v>
      </c>
      <c r="H98" s="63" t="s">
        <v>413</v>
      </c>
      <c r="I98" s="69"/>
    </row>
    <row r="99" spans="1:9" ht="15" customHeight="1" x14ac:dyDescent="0.25">
      <c r="A99" s="202"/>
      <c r="B99" s="71" t="s">
        <v>90</v>
      </c>
      <c r="C99" s="70">
        <v>84</v>
      </c>
      <c r="D99" s="70">
        <v>72</v>
      </c>
      <c r="E99" s="70">
        <v>73</v>
      </c>
      <c r="F99" s="70">
        <v>83</v>
      </c>
      <c r="G99" s="70">
        <v>89</v>
      </c>
      <c r="H99" s="63" t="s">
        <v>414</v>
      </c>
      <c r="I99" s="69"/>
    </row>
    <row r="100" spans="1:9" ht="15" customHeight="1" x14ac:dyDescent="0.25">
      <c r="A100" s="65"/>
      <c r="B100" s="61" t="s">
        <v>415</v>
      </c>
      <c r="C100" s="70">
        <v>90</v>
      </c>
      <c r="D100" s="70">
        <v>114</v>
      </c>
      <c r="E100" s="70">
        <v>118</v>
      </c>
      <c r="F100" s="70">
        <v>110</v>
      </c>
      <c r="G100" s="70">
        <v>81</v>
      </c>
      <c r="H100" s="63" t="s">
        <v>416</v>
      </c>
      <c r="I100" s="69"/>
    </row>
    <row r="101" spans="1:9" ht="15" customHeight="1" x14ac:dyDescent="0.25">
      <c r="A101" s="65"/>
      <c r="B101" s="61"/>
      <c r="C101" s="70"/>
      <c r="D101" s="70"/>
      <c r="E101" s="70"/>
      <c r="F101" s="70"/>
      <c r="G101" s="70"/>
      <c r="H101" s="63"/>
      <c r="I101" s="69"/>
    </row>
    <row r="102" spans="1:9" ht="15" customHeight="1" x14ac:dyDescent="0.25">
      <c r="A102" s="73" t="s">
        <v>97</v>
      </c>
      <c r="B102" s="61" t="s">
        <v>84</v>
      </c>
      <c r="C102" s="70"/>
      <c r="D102" s="70"/>
      <c r="E102" s="70"/>
      <c r="F102" s="70"/>
      <c r="G102" s="70"/>
      <c r="H102" s="63" t="s">
        <v>85</v>
      </c>
      <c r="I102" s="69"/>
    </row>
    <row r="103" spans="1:9" ht="15" customHeight="1" x14ac:dyDescent="0.25">
      <c r="A103" s="65"/>
      <c r="B103" s="66" t="s">
        <v>406</v>
      </c>
      <c r="C103" s="67">
        <v>8</v>
      </c>
      <c r="D103" s="67">
        <v>7.8</v>
      </c>
      <c r="E103" s="67">
        <v>6.8</v>
      </c>
      <c r="F103" s="67">
        <v>7.7</v>
      </c>
      <c r="G103" s="67">
        <v>8.1999999999999993</v>
      </c>
      <c r="H103" s="68" t="s">
        <v>409</v>
      </c>
      <c r="I103" s="69"/>
    </row>
    <row r="104" spans="1:9" ht="15" customHeight="1" x14ac:dyDescent="0.25">
      <c r="A104" s="65"/>
      <c r="B104" s="66" t="s">
        <v>407</v>
      </c>
      <c r="C104" s="67">
        <v>33.700000000000003</v>
      </c>
      <c r="D104" s="67">
        <v>30</v>
      </c>
      <c r="E104" s="67">
        <v>33.5</v>
      </c>
      <c r="F104" s="67">
        <v>33.200000000000003</v>
      </c>
      <c r="G104" s="67">
        <v>30.6</v>
      </c>
      <c r="H104" s="68" t="s">
        <v>410</v>
      </c>
      <c r="I104" s="69"/>
    </row>
    <row r="105" spans="1:9" ht="15" customHeight="1" x14ac:dyDescent="0.25">
      <c r="A105" s="65"/>
      <c r="B105" s="66" t="s">
        <v>408</v>
      </c>
      <c r="C105" s="67">
        <v>-17</v>
      </c>
      <c r="D105" s="67">
        <v>-14.3</v>
      </c>
      <c r="E105" s="67">
        <v>-20.8</v>
      </c>
      <c r="F105" s="67">
        <v>-18.8</v>
      </c>
      <c r="G105" s="67">
        <v>-19.7</v>
      </c>
      <c r="H105" s="68" t="s">
        <v>411</v>
      </c>
      <c r="I105" s="69"/>
    </row>
    <row r="106" spans="1:9" ht="15" customHeight="1" x14ac:dyDescent="0.25">
      <c r="A106" s="65"/>
      <c r="B106" s="61" t="s">
        <v>86</v>
      </c>
      <c r="C106" s="67"/>
      <c r="D106" s="67"/>
      <c r="E106" s="67"/>
      <c r="F106" s="67"/>
      <c r="G106" s="67"/>
      <c r="H106" s="63" t="s">
        <v>87</v>
      </c>
      <c r="I106" s="69"/>
    </row>
    <row r="107" spans="1:9" ht="15" customHeight="1" x14ac:dyDescent="0.25">
      <c r="A107" s="65"/>
      <c r="B107" s="66" t="s">
        <v>403</v>
      </c>
      <c r="C107" s="67">
        <v>691</v>
      </c>
      <c r="D107" s="67">
        <v>741.7</v>
      </c>
      <c r="E107" s="67">
        <v>636.4</v>
      </c>
      <c r="F107" s="67">
        <v>505.6</v>
      </c>
      <c r="G107" s="67">
        <v>882.6</v>
      </c>
      <c r="H107" s="68" t="s">
        <v>404</v>
      </c>
      <c r="I107" s="69"/>
    </row>
    <row r="108" spans="1:9" ht="15" customHeight="1" x14ac:dyDescent="0.25">
      <c r="A108" s="202"/>
      <c r="B108" s="66" t="s">
        <v>402</v>
      </c>
      <c r="C108" s="67">
        <v>51.2</v>
      </c>
      <c r="D108" s="67">
        <v>40.299999999999997</v>
      </c>
      <c r="E108" s="67">
        <v>28.8</v>
      </c>
      <c r="F108" s="67">
        <v>26.5</v>
      </c>
      <c r="G108" s="67">
        <v>87</v>
      </c>
      <c r="H108" s="68" t="s">
        <v>405</v>
      </c>
      <c r="I108" s="69"/>
    </row>
    <row r="109" spans="1:9" ht="15" customHeight="1" x14ac:dyDescent="0.25">
      <c r="A109" s="202"/>
      <c r="B109" s="61" t="s">
        <v>88</v>
      </c>
      <c r="C109" s="70">
        <v>36</v>
      </c>
      <c r="D109" s="70">
        <v>39</v>
      </c>
      <c r="E109" s="70">
        <v>33</v>
      </c>
      <c r="F109" s="70">
        <v>38</v>
      </c>
      <c r="G109" s="70">
        <v>28</v>
      </c>
      <c r="H109" s="63" t="s">
        <v>89</v>
      </c>
      <c r="I109" s="69"/>
    </row>
    <row r="110" spans="1:9" ht="15" customHeight="1" x14ac:dyDescent="0.25">
      <c r="A110" s="202"/>
      <c r="B110" s="61" t="s">
        <v>412</v>
      </c>
      <c r="C110" s="70">
        <v>91</v>
      </c>
      <c r="D110" s="70">
        <v>110</v>
      </c>
      <c r="E110" s="70">
        <v>87</v>
      </c>
      <c r="F110" s="70">
        <v>87</v>
      </c>
      <c r="G110" s="70">
        <v>113</v>
      </c>
      <c r="H110" s="63" t="s">
        <v>413</v>
      </c>
      <c r="I110" s="69"/>
    </row>
    <row r="111" spans="1:9" ht="15" customHeight="1" x14ac:dyDescent="0.25">
      <c r="A111" s="202"/>
      <c r="B111" s="71" t="s">
        <v>90</v>
      </c>
      <c r="C111" s="70">
        <v>47</v>
      </c>
      <c r="D111" s="70">
        <v>39</v>
      </c>
      <c r="E111" s="70">
        <v>40</v>
      </c>
      <c r="F111" s="70">
        <v>45</v>
      </c>
      <c r="G111" s="70">
        <v>38</v>
      </c>
      <c r="H111" s="63" t="s">
        <v>414</v>
      </c>
      <c r="I111" s="69"/>
    </row>
    <row r="112" spans="1:9" ht="15" customHeight="1" x14ac:dyDescent="0.25">
      <c r="A112" s="65"/>
      <c r="B112" s="61" t="s">
        <v>415</v>
      </c>
      <c r="C112" s="70">
        <v>124</v>
      </c>
      <c r="D112" s="70">
        <v>142</v>
      </c>
      <c r="E112" s="70">
        <v>164</v>
      </c>
      <c r="F112" s="70">
        <v>149</v>
      </c>
      <c r="G112" s="70">
        <v>136</v>
      </c>
      <c r="H112" s="63" t="s">
        <v>416</v>
      </c>
      <c r="I112" s="69"/>
    </row>
    <row r="113" spans="1:9" ht="15" customHeight="1" x14ac:dyDescent="0.25">
      <c r="A113" s="80"/>
      <c r="I113" s="69"/>
    </row>
    <row r="114" spans="1:9" ht="15" customHeight="1" x14ac:dyDescent="0.25">
      <c r="A114" s="110" t="s">
        <v>532</v>
      </c>
      <c r="H114" s="110" t="s">
        <v>532</v>
      </c>
    </row>
  </sheetData>
  <mergeCells count="27">
    <mergeCell ref="H4:H5"/>
    <mergeCell ref="B4:B5"/>
    <mergeCell ref="C4:C5"/>
    <mergeCell ref="D4:D5"/>
    <mergeCell ref="E4:E5"/>
    <mergeCell ref="F4:F5"/>
    <mergeCell ref="G4:G5"/>
    <mergeCell ref="A24:A25"/>
    <mergeCell ref="A27:A28"/>
    <mergeCell ref="A36:A37"/>
    <mergeCell ref="A39:A40"/>
    <mergeCell ref="A48:A49"/>
    <mergeCell ref="J42:J43"/>
    <mergeCell ref="A63:A64"/>
    <mergeCell ref="A60:A61"/>
    <mergeCell ref="J61:J62"/>
    <mergeCell ref="A51:A52"/>
    <mergeCell ref="J74:J75"/>
    <mergeCell ref="J67:J68"/>
    <mergeCell ref="A86:A87"/>
    <mergeCell ref="A84:A85"/>
    <mergeCell ref="J49:J50"/>
    <mergeCell ref="A110:A111"/>
    <mergeCell ref="A108:A109"/>
    <mergeCell ref="A96:A97"/>
    <mergeCell ref="A98:A99"/>
    <mergeCell ref="A73:A74"/>
  </mergeCells>
  <hyperlinks>
    <hyperlink ref="J2" location="'Obsah Content'!A1" display="Obsah"/>
    <hyperlink ref="A114" r:id="rId1" location="!/view/sk/VBD_SK_WIN/zp5003rr/v_zp5003rr_00_00_00_sk"/>
    <hyperlink ref="H114" r:id="rId2" location="!/view/sk/VBD_SK_WIN/zp5003rr/v_zp5003rr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5" x14ac:dyDescent="0.25"/>
  <cols>
    <col min="1" max="1" width="25.7109375" customWidth="1"/>
    <col min="2" max="2" width="12.85546875" customWidth="1"/>
    <col min="3" max="8" width="10.7109375" customWidth="1"/>
    <col min="9" max="9" width="18" customWidth="1"/>
  </cols>
  <sheetData>
    <row r="1" spans="1:11" x14ac:dyDescent="0.25">
      <c r="A1" s="29" t="s">
        <v>420</v>
      </c>
    </row>
    <row r="2" spans="1:11" x14ac:dyDescent="0.25">
      <c r="A2" s="50" t="s">
        <v>98</v>
      </c>
      <c r="K2" s="133" t="s">
        <v>531</v>
      </c>
    </row>
    <row r="3" spans="1:11" ht="15.75" thickBot="1" x14ac:dyDescent="0.3">
      <c r="A3" s="18"/>
    </row>
    <row r="4" spans="1:11" ht="23.25" customHeight="1" thickTop="1" x14ac:dyDescent="0.25">
      <c r="A4" s="185" t="s">
        <v>99</v>
      </c>
      <c r="B4" s="188" t="s">
        <v>527</v>
      </c>
      <c r="C4" s="217" t="s">
        <v>100</v>
      </c>
      <c r="D4" s="218"/>
      <c r="E4" s="218"/>
      <c r="F4" s="218"/>
      <c r="G4" s="219"/>
      <c r="H4" s="190" t="s">
        <v>101</v>
      </c>
      <c r="I4" s="194"/>
    </row>
    <row r="5" spans="1:11" ht="15" customHeight="1" x14ac:dyDescent="0.25">
      <c r="A5" s="186"/>
      <c r="B5" s="189"/>
      <c r="C5" s="220" t="s">
        <v>357</v>
      </c>
      <c r="D5" s="221"/>
      <c r="E5" s="221"/>
      <c r="F5" s="221"/>
      <c r="G5" s="222"/>
      <c r="H5" s="191"/>
      <c r="I5" s="215"/>
      <c r="J5" s="42"/>
      <c r="K5" s="135"/>
    </row>
    <row r="6" spans="1:11" ht="15" customHeight="1" x14ac:dyDescent="0.25">
      <c r="A6" s="186"/>
      <c r="B6" s="189" t="s">
        <v>528</v>
      </c>
      <c r="C6" s="220"/>
      <c r="D6" s="221"/>
      <c r="E6" s="221"/>
      <c r="F6" s="221"/>
      <c r="G6" s="222"/>
      <c r="H6" s="191"/>
      <c r="I6" s="215"/>
      <c r="J6" s="42"/>
      <c r="K6" s="135"/>
    </row>
    <row r="7" spans="1:11" ht="15.75" thickBot="1" x14ac:dyDescent="0.3">
      <c r="A7" s="186"/>
      <c r="B7" s="189"/>
      <c r="C7" s="223"/>
      <c r="D7" s="224"/>
      <c r="E7" s="224"/>
      <c r="F7" s="224"/>
      <c r="G7" s="225"/>
      <c r="H7" s="191"/>
      <c r="I7" s="215"/>
      <c r="J7" s="42"/>
      <c r="K7" s="135"/>
    </row>
    <row r="8" spans="1:11" ht="15.75" thickBot="1" x14ac:dyDescent="0.3">
      <c r="A8" s="187"/>
      <c r="B8" s="193"/>
      <c r="C8" s="136">
        <v>2019</v>
      </c>
      <c r="D8" s="82">
        <v>2020</v>
      </c>
      <c r="E8" s="82">
        <v>2021</v>
      </c>
      <c r="F8" s="138">
        <v>2022</v>
      </c>
      <c r="G8" s="3">
        <v>2023</v>
      </c>
      <c r="H8" s="192"/>
      <c r="I8" s="216"/>
      <c r="J8" s="9"/>
      <c r="K8" s="19"/>
    </row>
    <row r="9" spans="1:11" ht="15" customHeight="1" thickTop="1" x14ac:dyDescent="0.25">
      <c r="A9" s="26" t="s">
        <v>102</v>
      </c>
      <c r="B9" s="145">
        <v>2061</v>
      </c>
      <c r="C9" s="132">
        <v>1962</v>
      </c>
      <c r="D9" s="132">
        <v>1840</v>
      </c>
      <c r="E9" s="132">
        <v>1838</v>
      </c>
      <c r="F9" s="139">
        <v>1557</v>
      </c>
      <c r="G9" s="155">
        <v>1968</v>
      </c>
      <c r="H9" s="213" t="s">
        <v>103</v>
      </c>
      <c r="I9" s="214"/>
      <c r="J9" s="9"/>
      <c r="K9" s="9"/>
    </row>
    <row r="10" spans="1:11" ht="15" customHeight="1" x14ac:dyDescent="0.25">
      <c r="A10" s="26" t="s">
        <v>104</v>
      </c>
      <c r="B10" s="145">
        <v>109</v>
      </c>
      <c r="C10" s="132">
        <v>65</v>
      </c>
      <c r="D10" s="132">
        <v>114</v>
      </c>
      <c r="E10" s="132">
        <v>98</v>
      </c>
      <c r="F10" s="139">
        <v>50</v>
      </c>
      <c r="G10" s="155">
        <v>86</v>
      </c>
      <c r="H10" s="210" t="s">
        <v>105</v>
      </c>
      <c r="I10" s="212"/>
      <c r="J10" s="9"/>
      <c r="K10" s="9"/>
    </row>
    <row r="11" spans="1:11" ht="15" customHeight="1" x14ac:dyDescent="0.25">
      <c r="A11" s="26" t="s">
        <v>106</v>
      </c>
      <c r="B11" s="145">
        <v>142</v>
      </c>
      <c r="C11" s="132">
        <v>128</v>
      </c>
      <c r="D11" s="132">
        <v>150</v>
      </c>
      <c r="E11" s="132">
        <v>129</v>
      </c>
      <c r="F11" s="139">
        <v>103</v>
      </c>
      <c r="G11" s="155">
        <v>143</v>
      </c>
      <c r="H11" s="210" t="s">
        <v>107</v>
      </c>
      <c r="I11" s="212"/>
      <c r="J11" s="9"/>
      <c r="K11" s="9"/>
    </row>
    <row r="12" spans="1:11" ht="15" customHeight="1" x14ac:dyDescent="0.25">
      <c r="A12" s="26" t="s">
        <v>108</v>
      </c>
      <c r="B12" s="145">
        <v>20</v>
      </c>
      <c r="C12" s="132">
        <v>13</v>
      </c>
      <c r="D12" s="132">
        <v>20</v>
      </c>
      <c r="E12" s="132">
        <v>20</v>
      </c>
      <c r="F12" s="139">
        <v>10</v>
      </c>
      <c r="G12" s="155">
        <v>21</v>
      </c>
      <c r="H12" s="210" t="s">
        <v>109</v>
      </c>
      <c r="I12" s="212"/>
      <c r="J12" s="9"/>
      <c r="K12" s="9"/>
    </row>
    <row r="13" spans="1:11" ht="15" customHeight="1" x14ac:dyDescent="0.25">
      <c r="A13" s="26" t="s">
        <v>110</v>
      </c>
      <c r="B13" s="145">
        <v>46</v>
      </c>
      <c r="C13" s="132">
        <v>37</v>
      </c>
      <c r="D13" s="132">
        <v>45</v>
      </c>
      <c r="E13" s="132">
        <v>41</v>
      </c>
      <c r="F13" s="139">
        <v>25</v>
      </c>
      <c r="G13" s="155">
        <v>52</v>
      </c>
      <c r="H13" s="210" t="s">
        <v>111</v>
      </c>
      <c r="I13" s="212"/>
      <c r="J13" s="9"/>
      <c r="K13" s="9"/>
    </row>
    <row r="14" spans="1:11" ht="15" customHeight="1" x14ac:dyDescent="0.25">
      <c r="A14" s="26" t="s">
        <v>112</v>
      </c>
      <c r="B14" s="145">
        <v>18</v>
      </c>
      <c r="C14" s="132">
        <v>9</v>
      </c>
      <c r="D14" s="132">
        <v>14</v>
      </c>
      <c r="E14" s="132">
        <v>14</v>
      </c>
      <c r="F14" s="139">
        <v>5</v>
      </c>
      <c r="G14" s="155">
        <v>24</v>
      </c>
      <c r="H14" s="210" t="s">
        <v>113</v>
      </c>
      <c r="I14" s="212"/>
      <c r="J14" s="9"/>
      <c r="K14" s="9"/>
    </row>
    <row r="15" spans="1:11" ht="15" customHeight="1" x14ac:dyDescent="0.25">
      <c r="A15" s="26" t="s">
        <v>114</v>
      </c>
      <c r="B15" s="145">
        <v>13</v>
      </c>
      <c r="C15" s="132">
        <v>12</v>
      </c>
      <c r="D15" s="132">
        <v>15</v>
      </c>
      <c r="E15" s="132">
        <v>15</v>
      </c>
      <c r="F15" s="139">
        <v>6</v>
      </c>
      <c r="G15" s="155">
        <v>23</v>
      </c>
      <c r="H15" s="210" t="s">
        <v>115</v>
      </c>
      <c r="I15" s="212"/>
      <c r="J15" s="9"/>
      <c r="K15" s="9"/>
    </row>
    <row r="16" spans="1:11" ht="15" customHeight="1" x14ac:dyDescent="0.25">
      <c r="A16" s="26" t="s">
        <v>116</v>
      </c>
      <c r="B16" s="145">
        <v>4</v>
      </c>
      <c r="C16" s="132">
        <v>1</v>
      </c>
      <c r="D16" s="132">
        <v>3</v>
      </c>
      <c r="E16" s="132">
        <v>4</v>
      </c>
      <c r="F16" s="139">
        <v>1</v>
      </c>
      <c r="G16" s="155">
        <v>6</v>
      </c>
      <c r="H16" s="210" t="s">
        <v>117</v>
      </c>
      <c r="I16" s="212"/>
      <c r="J16" s="9"/>
      <c r="K16" s="9"/>
    </row>
    <row r="17" spans="1:11" ht="15" customHeight="1" x14ac:dyDescent="0.25">
      <c r="A17" s="26" t="s">
        <v>118</v>
      </c>
      <c r="B17" s="145">
        <v>28</v>
      </c>
      <c r="C17" s="132">
        <v>23</v>
      </c>
      <c r="D17" s="132">
        <v>30</v>
      </c>
      <c r="E17" s="132">
        <v>30</v>
      </c>
      <c r="F17" s="139">
        <v>12</v>
      </c>
      <c r="G17" s="155">
        <v>35</v>
      </c>
      <c r="H17" s="210" t="s">
        <v>119</v>
      </c>
      <c r="I17" s="212"/>
      <c r="J17" s="9"/>
      <c r="K17" s="9"/>
    </row>
    <row r="18" spans="1:11" ht="15" customHeight="1" x14ac:dyDescent="0.25">
      <c r="A18" s="26" t="s">
        <v>120</v>
      </c>
      <c r="B18" s="145">
        <v>111</v>
      </c>
      <c r="C18" s="132">
        <v>73</v>
      </c>
      <c r="D18" s="132">
        <v>93</v>
      </c>
      <c r="E18" s="132">
        <v>129</v>
      </c>
      <c r="F18" s="139">
        <v>87</v>
      </c>
      <c r="G18" s="155">
        <v>142</v>
      </c>
      <c r="H18" s="210" t="s">
        <v>121</v>
      </c>
      <c r="I18" s="211"/>
      <c r="J18" s="9"/>
      <c r="K18" s="9"/>
    </row>
    <row r="19" spans="1:11" ht="15" customHeight="1" x14ac:dyDescent="0.25">
      <c r="A19" s="26" t="s">
        <v>122</v>
      </c>
      <c r="B19" s="145">
        <v>15</v>
      </c>
      <c r="C19" s="132">
        <v>14</v>
      </c>
      <c r="D19" s="132">
        <v>17</v>
      </c>
      <c r="E19" s="132">
        <v>15</v>
      </c>
      <c r="F19" s="139">
        <v>9</v>
      </c>
      <c r="G19" s="155">
        <v>18</v>
      </c>
      <c r="H19" s="210" t="s">
        <v>123</v>
      </c>
      <c r="I19" s="212"/>
      <c r="J19" s="10"/>
      <c r="K19" s="9"/>
    </row>
    <row r="20" spans="1:11" x14ac:dyDescent="0.25">
      <c r="A20" s="19"/>
      <c r="B20" s="19"/>
      <c r="C20" s="19"/>
      <c r="D20" s="19"/>
      <c r="E20" s="19"/>
      <c r="F20" s="19"/>
      <c r="G20" s="49"/>
      <c r="H20" s="19"/>
      <c r="I20" s="19"/>
      <c r="J20" s="9"/>
      <c r="K20" s="9"/>
    </row>
  </sheetData>
  <mergeCells count="18">
    <mergeCell ref="H9:I9"/>
    <mergeCell ref="H10:I10"/>
    <mergeCell ref="A4:A8"/>
    <mergeCell ref="H4:I8"/>
    <mergeCell ref="B4:B5"/>
    <mergeCell ref="B6:B8"/>
    <mergeCell ref="C4:G4"/>
    <mergeCell ref="C5:G5"/>
    <mergeCell ref="C6:G7"/>
    <mergeCell ref="H18:I18"/>
    <mergeCell ref="H19:I19"/>
    <mergeCell ref="H17:I17"/>
    <mergeCell ref="H11:I11"/>
    <mergeCell ref="H12:I12"/>
    <mergeCell ref="H13:I13"/>
    <mergeCell ref="H14:I14"/>
    <mergeCell ref="H15:I15"/>
    <mergeCell ref="H16:I16"/>
  </mergeCells>
  <hyperlinks>
    <hyperlink ref="K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5" x14ac:dyDescent="0.25"/>
  <cols>
    <col min="1" max="1" width="13.5703125" customWidth="1"/>
    <col min="2" max="2" width="12.85546875" customWidth="1"/>
    <col min="3" max="5" width="10.7109375" customWidth="1"/>
    <col min="6" max="14" width="9.28515625" customWidth="1"/>
  </cols>
  <sheetData>
    <row r="1" spans="1:8" x14ac:dyDescent="0.25">
      <c r="A1" s="12" t="s">
        <v>368</v>
      </c>
    </row>
    <row r="2" spans="1:8" x14ac:dyDescent="0.25">
      <c r="A2" s="134" t="s">
        <v>124</v>
      </c>
      <c r="H2" s="133" t="s">
        <v>531</v>
      </c>
    </row>
    <row r="3" spans="1:8" ht="15.75" thickBot="1" x14ac:dyDescent="0.3">
      <c r="A3" s="6"/>
    </row>
    <row r="4" spans="1:8" ht="34.5" thickTop="1" x14ac:dyDescent="0.25">
      <c r="A4" s="20"/>
      <c r="B4" s="8" t="s">
        <v>125</v>
      </c>
      <c r="C4" s="8" t="s">
        <v>126</v>
      </c>
      <c r="D4" s="8" t="s">
        <v>127</v>
      </c>
      <c r="E4" s="21"/>
    </row>
    <row r="5" spans="1:8" ht="45" customHeight="1" x14ac:dyDescent="0.25">
      <c r="A5" s="226" t="s">
        <v>128</v>
      </c>
      <c r="B5" s="189" t="s">
        <v>129</v>
      </c>
      <c r="C5" s="189" t="s">
        <v>130</v>
      </c>
      <c r="D5" s="189" t="s">
        <v>358</v>
      </c>
      <c r="E5" s="228" t="s">
        <v>131</v>
      </c>
    </row>
    <row r="6" spans="1:8" ht="15.75" thickBot="1" x14ac:dyDescent="0.3">
      <c r="A6" s="227"/>
      <c r="B6" s="193"/>
      <c r="C6" s="193"/>
      <c r="D6" s="193"/>
      <c r="E6" s="229"/>
    </row>
    <row r="7" spans="1:8" ht="15.75" thickTop="1" x14ac:dyDescent="0.25">
      <c r="A7" s="23" t="s">
        <v>97</v>
      </c>
      <c r="B7" s="158">
        <v>143</v>
      </c>
      <c r="C7" s="156">
        <v>1594</v>
      </c>
      <c r="D7" s="157">
        <v>31.1</v>
      </c>
      <c r="E7" s="35" t="s">
        <v>97</v>
      </c>
    </row>
    <row r="8" spans="1:8" x14ac:dyDescent="0.25">
      <c r="A8" s="23" t="s">
        <v>132</v>
      </c>
      <c r="B8" s="158">
        <v>17</v>
      </c>
      <c r="C8" s="156">
        <v>356</v>
      </c>
      <c r="D8" s="157">
        <v>16.8</v>
      </c>
      <c r="E8" s="35" t="s">
        <v>132</v>
      </c>
    </row>
    <row r="9" spans="1:8" x14ac:dyDescent="0.25">
      <c r="A9" s="23" t="s">
        <v>133</v>
      </c>
      <c r="B9" s="158">
        <v>107.2</v>
      </c>
      <c r="C9" s="156">
        <v>2282</v>
      </c>
      <c r="D9" s="157">
        <v>107.2</v>
      </c>
      <c r="E9" s="35" t="s">
        <v>133</v>
      </c>
    </row>
    <row r="10" spans="1:8" x14ac:dyDescent="0.25">
      <c r="A10" s="23" t="s">
        <v>134</v>
      </c>
      <c r="B10" s="158">
        <v>172</v>
      </c>
      <c r="C10" s="156">
        <v>1138</v>
      </c>
      <c r="D10" s="157">
        <v>149.9</v>
      </c>
      <c r="E10" s="35" t="s">
        <v>135</v>
      </c>
    </row>
    <row r="11" spans="1:8" x14ac:dyDescent="0.25">
      <c r="A11" s="23" t="s">
        <v>136</v>
      </c>
      <c r="B11" s="158">
        <v>406</v>
      </c>
      <c r="C11" s="156">
        <v>14268</v>
      </c>
      <c r="D11" s="157" t="s">
        <v>137</v>
      </c>
      <c r="E11" s="35" t="s">
        <v>136</v>
      </c>
    </row>
    <row r="12" spans="1:8" x14ac:dyDescent="0.25">
      <c r="A12" s="23" t="s">
        <v>138</v>
      </c>
      <c r="B12" s="158">
        <v>168.4</v>
      </c>
      <c r="C12" s="156">
        <v>4501</v>
      </c>
      <c r="D12" s="157" t="s">
        <v>137</v>
      </c>
      <c r="E12" s="35" t="s">
        <v>138</v>
      </c>
    </row>
    <row r="13" spans="1:8" x14ac:dyDescent="0.25">
      <c r="A13" s="23" t="s">
        <v>139</v>
      </c>
      <c r="B13" s="158">
        <v>278.3</v>
      </c>
      <c r="C13" s="156">
        <v>5465</v>
      </c>
      <c r="D13" s="157" t="s">
        <v>137</v>
      </c>
      <c r="E13" s="35" t="s">
        <v>139</v>
      </c>
    </row>
    <row r="14" spans="1:8" x14ac:dyDescent="0.25">
      <c r="A14" s="23" t="s">
        <v>140</v>
      </c>
      <c r="B14" s="158">
        <v>212.1</v>
      </c>
      <c r="C14" s="156">
        <v>3649</v>
      </c>
      <c r="D14" s="157">
        <v>108.7</v>
      </c>
      <c r="E14" s="35" t="s">
        <v>140</v>
      </c>
    </row>
    <row r="15" spans="1:8" x14ac:dyDescent="0.25">
      <c r="A15" s="23" t="s">
        <v>141</v>
      </c>
      <c r="B15" s="158">
        <v>153.80000000000001</v>
      </c>
      <c r="C15" s="156">
        <v>7265</v>
      </c>
      <c r="D15" s="157" t="s">
        <v>137</v>
      </c>
      <c r="E15" s="35" t="s">
        <v>141</v>
      </c>
    </row>
    <row r="16" spans="1:8" x14ac:dyDescent="0.25">
      <c r="A16" s="23" t="s">
        <v>142</v>
      </c>
      <c r="B16" s="158">
        <v>5.2</v>
      </c>
      <c r="C16" s="156">
        <v>7</v>
      </c>
      <c r="D16" s="157">
        <v>5.2</v>
      </c>
      <c r="E16" s="35" t="s">
        <v>142</v>
      </c>
    </row>
    <row r="17" spans="1:5" x14ac:dyDescent="0.25">
      <c r="A17" s="23" t="s">
        <v>143</v>
      </c>
      <c r="B17" s="158">
        <v>92.5</v>
      </c>
      <c r="C17" s="156">
        <v>3217</v>
      </c>
      <c r="D17" s="157" t="s">
        <v>137</v>
      </c>
      <c r="E17" s="35" t="s">
        <v>143</v>
      </c>
    </row>
    <row r="18" spans="1:5" x14ac:dyDescent="0.25">
      <c r="A18" s="23" t="s">
        <v>144</v>
      </c>
      <c r="B18" s="158">
        <v>178.5</v>
      </c>
      <c r="C18" s="156">
        <v>4414</v>
      </c>
      <c r="D18" s="157">
        <v>10.4</v>
      </c>
      <c r="E18" s="35" t="s">
        <v>144</v>
      </c>
    </row>
    <row r="19" spans="1:5" x14ac:dyDescent="0.25">
      <c r="A19" s="23" t="s">
        <v>145</v>
      </c>
      <c r="B19" s="158">
        <v>48.8</v>
      </c>
      <c r="C19" s="156">
        <v>858</v>
      </c>
      <c r="D19" s="157" t="s">
        <v>137</v>
      </c>
      <c r="E19" s="35" t="s">
        <v>145</v>
      </c>
    </row>
    <row r="20" spans="1:5" x14ac:dyDescent="0.25">
      <c r="A20" s="7"/>
    </row>
  </sheetData>
  <mergeCells count="5">
    <mergeCell ref="A5:A6"/>
    <mergeCell ref="B5:B6"/>
    <mergeCell ref="C5:C6"/>
    <mergeCell ref="E5:E6"/>
    <mergeCell ref="D5:D6"/>
  </mergeCells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zoomScaleNormal="100" workbookViewId="0"/>
  </sheetViews>
  <sheetFormatPr defaultRowHeight="15" x14ac:dyDescent="0.25"/>
  <cols>
    <col min="1" max="1" width="13.5703125" customWidth="1"/>
    <col min="2" max="2" width="38" customWidth="1"/>
    <col min="3" max="3" width="19.28515625" customWidth="1"/>
    <col min="4" max="4" width="10.7109375" style="54" customWidth="1"/>
    <col min="5" max="5" width="17.85546875" customWidth="1"/>
    <col min="6" max="11" width="9.28515625" customWidth="1"/>
  </cols>
  <sheetData>
    <row r="1" spans="1:7" x14ac:dyDescent="0.25">
      <c r="A1" s="7" t="s">
        <v>421</v>
      </c>
    </row>
    <row r="2" spans="1:7" x14ac:dyDescent="0.25">
      <c r="A2" s="50" t="s">
        <v>146</v>
      </c>
      <c r="G2" s="133" t="s">
        <v>531</v>
      </c>
    </row>
    <row r="3" spans="1:7" ht="15.75" thickBot="1" x14ac:dyDescent="0.3">
      <c r="A3" s="4"/>
    </row>
    <row r="4" spans="1:7" ht="23.25" customHeight="1" thickTop="1" x14ac:dyDescent="0.25">
      <c r="A4" s="185" t="s">
        <v>147</v>
      </c>
      <c r="B4" s="188" t="s">
        <v>148</v>
      </c>
      <c r="C4" s="188" t="s">
        <v>149</v>
      </c>
      <c r="D4" s="206" t="s">
        <v>359</v>
      </c>
      <c r="E4" s="190" t="s">
        <v>150</v>
      </c>
    </row>
    <row r="5" spans="1:7" ht="22.5" customHeight="1" x14ac:dyDescent="0.25">
      <c r="A5" s="186"/>
      <c r="B5" s="189"/>
      <c r="C5" s="189"/>
      <c r="D5" s="234"/>
      <c r="E5" s="191"/>
    </row>
    <row r="6" spans="1:7" ht="34.5" thickBot="1" x14ac:dyDescent="0.3">
      <c r="A6" s="187"/>
      <c r="B6" s="82" t="s">
        <v>151</v>
      </c>
      <c r="C6" s="82" t="s">
        <v>152</v>
      </c>
      <c r="D6" s="159" t="s">
        <v>153</v>
      </c>
      <c r="E6" s="192"/>
    </row>
    <row r="7" spans="1:7" ht="15.75" thickTop="1" x14ac:dyDescent="0.25">
      <c r="A7" s="22" t="s">
        <v>154</v>
      </c>
      <c r="B7" s="22" t="s">
        <v>155</v>
      </c>
      <c r="C7" s="83"/>
      <c r="D7" s="146"/>
      <c r="E7" s="36" t="s">
        <v>156</v>
      </c>
    </row>
    <row r="8" spans="1:7" x14ac:dyDescent="0.25">
      <c r="A8" s="22"/>
      <c r="B8" s="22"/>
      <c r="C8" s="237"/>
      <c r="D8" s="238"/>
      <c r="E8" s="36"/>
    </row>
    <row r="9" spans="1:7" x14ac:dyDescent="0.25">
      <c r="A9" s="22" t="s">
        <v>157</v>
      </c>
      <c r="B9" s="22" t="s">
        <v>158</v>
      </c>
      <c r="C9" s="237"/>
      <c r="D9" s="238"/>
      <c r="E9" s="36" t="s">
        <v>159</v>
      </c>
    </row>
    <row r="10" spans="1:7" x14ac:dyDescent="0.25">
      <c r="A10" s="37"/>
      <c r="B10" s="37"/>
      <c r="C10" s="83"/>
      <c r="D10" s="146"/>
      <c r="E10" s="38"/>
    </row>
    <row r="11" spans="1:7" x14ac:dyDescent="0.25">
      <c r="A11" s="22" t="s">
        <v>160</v>
      </c>
      <c r="B11" s="22" t="s">
        <v>161</v>
      </c>
      <c r="C11" s="83"/>
      <c r="D11" s="146"/>
      <c r="E11" s="36" t="s">
        <v>162</v>
      </c>
    </row>
    <row r="12" spans="1:7" x14ac:dyDescent="0.25">
      <c r="A12" s="123" t="s">
        <v>163</v>
      </c>
      <c r="B12" s="83" t="s">
        <v>164</v>
      </c>
      <c r="C12" s="83"/>
      <c r="D12" s="146"/>
      <c r="E12" s="35" t="s">
        <v>165</v>
      </c>
    </row>
    <row r="13" spans="1:7" x14ac:dyDescent="0.25">
      <c r="A13" s="123" t="s">
        <v>166</v>
      </c>
      <c r="B13" s="123" t="s">
        <v>167</v>
      </c>
      <c r="C13" s="44" t="s">
        <v>168</v>
      </c>
      <c r="D13" s="160">
        <v>1439.3</v>
      </c>
      <c r="E13" s="35" t="s">
        <v>169</v>
      </c>
    </row>
    <row r="14" spans="1:7" x14ac:dyDescent="0.25">
      <c r="A14" s="123"/>
      <c r="B14" s="123" t="s">
        <v>170</v>
      </c>
      <c r="C14" s="44" t="s">
        <v>171</v>
      </c>
      <c r="D14" s="160">
        <v>1408.9</v>
      </c>
      <c r="E14" s="39"/>
    </row>
    <row r="15" spans="1:7" x14ac:dyDescent="0.25">
      <c r="A15" s="83"/>
      <c r="B15" s="123" t="s">
        <v>172</v>
      </c>
      <c r="C15" s="44" t="s">
        <v>173</v>
      </c>
      <c r="D15" s="160">
        <v>1477.2</v>
      </c>
      <c r="E15" s="39"/>
    </row>
    <row r="16" spans="1:7" x14ac:dyDescent="0.25">
      <c r="A16" s="83"/>
      <c r="B16" s="123" t="s">
        <v>174</v>
      </c>
      <c r="C16" s="44" t="s">
        <v>175</v>
      </c>
      <c r="D16" s="160">
        <v>991.1</v>
      </c>
      <c r="E16" s="39"/>
    </row>
    <row r="17" spans="1:5" x14ac:dyDescent="0.25">
      <c r="A17" s="83"/>
      <c r="B17" s="123" t="s">
        <v>176</v>
      </c>
      <c r="C17" s="44" t="s">
        <v>177</v>
      </c>
      <c r="D17" s="160">
        <v>528</v>
      </c>
      <c r="E17" s="39"/>
    </row>
    <row r="18" spans="1:5" x14ac:dyDescent="0.25">
      <c r="A18" s="83"/>
      <c r="B18" s="123" t="s">
        <v>178</v>
      </c>
      <c r="C18" s="44" t="s">
        <v>179</v>
      </c>
      <c r="D18" s="160">
        <v>925.1</v>
      </c>
      <c r="E18" s="39"/>
    </row>
    <row r="19" spans="1:5" x14ac:dyDescent="0.25">
      <c r="A19" s="83"/>
      <c r="B19" s="123" t="s">
        <v>180</v>
      </c>
      <c r="C19" s="44" t="s">
        <v>181</v>
      </c>
      <c r="D19" s="160">
        <v>1316.2</v>
      </c>
      <c r="E19" s="39"/>
    </row>
    <row r="20" spans="1:5" x14ac:dyDescent="0.25">
      <c r="A20" s="83"/>
      <c r="B20" s="123" t="s">
        <v>182</v>
      </c>
      <c r="C20" s="44" t="s">
        <v>183</v>
      </c>
      <c r="D20" s="160">
        <v>1028.2</v>
      </c>
      <c r="E20" s="39"/>
    </row>
    <row r="21" spans="1:5" x14ac:dyDescent="0.25">
      <c r="A21" s="123" t="s">
        <v>163</v>
      </c>
      <c r="B21" s="123" t="s">
        <v>184</v>
      </c>
      <c r="C21" s="45"/>
      <c r="D21" s="161"/>
      <c r="E21" s="35" t="s">
        <v>165</v>
      </c>
    </row>
    <row r="22" spans="1:5" x14ac:dyDescent="0.25">
      <c r="A22" s="123" t="s">
        <v>166</v>
      </c>
      <c r="B22" s="123" t="s">
        <v>185</v>
      </c>
      <c r="C22" s="44" t="s">
        <v>186</v>
      </c>
      <c r="D22" s="160">
        <v>766.7</v>
      </c>
      <c r="E22" s="35" t="s">
        <v>169</v>
      </c>
    </row>
    <row r="23" spans="1:5" x14ac:dyDescent="0.25">
      <c r="A23" s="83"/>
      <c r="B23" s="123" t="s">
        <v>187</v>
      </c>
      <c r="C23" s="44" t="s">
        <v>188</v>
      </c>
      <c r="D23" s="160">
        <v>1041.5</v>
      </c>
      <c r="E23" s="39"/>
    </row>
    <row r="24" spans="1:5" x14ac:dyDescent="0.25">
      <c r="A24" s="83"/>
      <c r="B24" s="123" t="s">
        <v>189</v>
      </c>
      <c r="C24" s="44" t="s">
        <v>190</v>
      </c>
      <c r="D24" s="160">
        <v>829.6</v>
      </c>
      <c r="E24" s="39"/>
    </row>
    <row r="25" spans="1:5" x14ac:dyDescent="0.25">
      <c r="A25" s="83"/>
      <c r="B25" s="123" t="s">
        <v>191</v>
      </c>
      <c r="C25" s="44" t="s">
        <v>192</v>
      </c>
      <c r="D25" s="160">
        <v>1214.8</v>
      </c>
      <c r="E25" s="39"/>
    </row>
    <row r="26" spans="1:5" x14ac:dyDescent="0.25">
      <c r="A26" s="83"/>
      <c r="B26" s="123" t="s">
        <v>193</v>
      </c>
      <c r="C26" s="44" t="s">
        <v>194</v>
      </c>
      <c r="D26" s="160">
        <v>890.7</v>
      </c>
      <c r="E26" s="39"/>
    </row>
    <row r="27" spans="1:5" x14ac:dyDescent="0.25">
      <c r="A27" s="83"/>
      <c r="B27" s="123" t="s">
        <v>195</v>
      </c>
      <c r="C27" s="44" t="s">
        <v>196</v>
      </c>
      <c r="D27" s="160">
        <v>1024.3</v>
      </c>
      <c r="E27" s="39"/>
    </row>
    <row r="28" spans="1:5" x14ac:dyDescent="0.25">
      <c r="A28" s="83"/>
      <c r="B28" s="123" t="s">
        <v>197</v>
      </c>
      <c r="C28" s="44" t="s">
        <v>198</v>
      </c>
      <c r="D28" s="160">
        <v>1708.3</v>
      </c>
      <c r="E28" s="39"/>
    </row>
    <row r="29" spans="1:5" x14ac:dyDescent="0.25">
      <c r="A29" s="83"/>
      <c r="B29" s="123" t="s">
        <v>199</v>
      </c>
      <c r="C29" s="44" t="s">
        <v>200</v>
      </c>
      <c r="D29" s="160">
        <v>1595.6</v>
      </c>
      <c r="E29" s="39"/>
    </row>
    <row r="30" spans="1:5" x14ac:dyDescent="0.25">
      <c r="A30" s="83"/>
      <c r="B30" s="123" t="s">
        <v>201</v>
      </c>
      <c r="C30" s="44" t="s">
        <v>202</v>
      </c>
      <c r="D30" s="160">
        <v>1330.3</v>
      </c>
      <c r="E30" s="39"/>
    </row>
    <row r="31" spans="1:5" x14ac:dyDescent="0.25">
      <c r="A31" s="83"/>
      <c r="B31" s="123" t="s">
        <v>203</v>
      </c>
      <c r="C31" s="44" t="s">
        <v>204</v>
      </c>
      <c r="D31" s="160">
        <v>1610.9</v>
      </c>
      <c r="E31" s="39"/>
    </row>
    <row r="32" spans="1:5" x14ac:dyDescent="0.25">
      <c r="A32" s="83"/>
      <c r="B32" s="123" t="s">
        <v>205</v>
      </c>
      <c r="C32" s="44" t="s">
        <v>206</v>
      </c>
      <c r="D32" s="160">
        <v>2654.5</v>
      </c>
      <c r="E32" s="39"/>
    </row>
    <row r="33" spans="1:5" x14ac:dyDescent="0.25">
      <c r="A33" s="83"/>
      <c r="B33" s="123" t="s">
        <v>207</v>
      </c>
      <c r="C33" s="44" t="s">
        <v>208</v>
      </c>
      <c r="D33" s="160">
        <v>2044.6</v>
      </c>
      <c r="E33" s="39"/>
    </row>
    <row r="34" spans="1:5" x14ac:dyDescent="0.25">
      <c r="A34" s="83"/>
      <c r="B34" s="123" t="s">
        <v>209</v>
      </c>
      <c r="C34" s="44" t="s">
        <v>210</v>
      </c>
      <c r="D34" s="160">
        <v>1255.5</v>
      </c>
      <c r="E34" s="39"/>
    </row>
    <row r="35" spans="1:5" x14ac:dyDescent="0.25">
      <c r="A35" s="83"/>
      <c r="B35" s="123" t="s">
        <v>211</v>
      </c>
      <c r="C35" s="44" t="s">
        <v>212</v>
      </c>
      <c r="D35" s="162">
        <v>1200</v>
      </c>
      <c r="E35" s="39"/>
    </row>
    <row r="36" spans="1:5" x14ac:dyDescent="0.25">
      <c r="A36" s="83"/>
      <c r="B36" s="123" t="s">
        <v>213</v>
      </c>
      <c r="C36" s="44" t="s">
        <v>518</v>
      </c>
      <c r="D36" s="160">
        <v>640.9</v>
      </c>
      <c r="E36" s="39"/>
    </row>
    <row r="37" spans="1:5" x14ac:dyDescent="0.25">
      <c r="A37" s="83"/>
      <c r="B37" s="123" t="s">
        <v>214</v>
      </c>
      <c r="C37" s="44" t="s">
        <v>519</v>
      </c>
      <c r="D37" s="160">
        <v>877.6</v>
      </c>
      <c r="E37" s="39"/>
    </row>
    <row r="38" spans="1:5" x14ac:dyDescent="0.25">
      <c r="A38" s="83"/>
      <c r="B38" s="123" t="s">
        <v>215</v>
      </c>
      <c r="C38" s="44" t="s">
        <v>216</v>
      </c>
      <c r="D38" s="162">
        <v>680</v>
      </c>
      <c r="E38" s="39"/>
    </row>
    <row r="39" spans="1:5" x14ac:dyDescent="0.25">
      <c r="A39" s="83"/>
      <c r="B39" s="123" t="s">
        <v>217</v>
      </c>
      <c r="C39" s="44" t="s">
        <v>218</v>
      </c>
      <c r="D39" s="162">
        <v>1325</v>
      </c>
      <c r="E39" s="39"/>
    </row>
    <row r="40" spans="1:5" x14ac:dyDescent="0.25">
      <c r="A40" s="83"/>
      <c r="B40" s="123" t="s">
        <v>219</v>
      </c>
      <c r="C40" s="44" t="s">
        <v>220</v>
      </c>
      <c r="D40" s="160">
        <v>1078.0999999999999</v>
      </c>
      <c r="E40" s="39"/>
    </row>
    <row r="41" spans="1:5" x14ac:dyDescent="0.25">
      <c r="A41" s="83"/>
      <c r="B41" s="123" t="s">
        <v>221</v>
      </c>
      <c r="C41" s="44" t="s">
        <v>222</v>
      </c>
      <c r="D41" s="160">
        <v>953.8</v>
      </c>
      <c r="E41" s="39"/>
    </row>
    <row r="42" spans="1:5" x14ac:dyDescent="0.25">
      <c r="A42" s="123" t="s">
        <v>163</v>
      </c>
      <c r="B42" s="123" t="s">
        <v>223</v>
      </c>
      <c r="C42" s="45"/>
      <c r="D42" s="161"/>
      <c r="E42" s="35" t="s">
        <v>165</v>
      </c>
    </row>
    <row r="43" spans="1:5" x14ac:dyDescent="0.25">
      <c r="A43" s="123" t="s">
        <v>166</v>
      </c>
      <c r="B43" s="123" t="s">
        <v>224</v>
      </c>
      <c r="C43" s="44" t="s">
        <v>225</v>
      </c>
      <c r="D43" s="160">
        <v>1345.7</v>
      </c>
      <c r="E43" s="35" t="s">
        <v>169</v>
      </c>
    </row>
    <row r="44" spans="1:5" x14ac:dyDescent="0.25">
      <c r="A44" s="83"/>
      <c r="B44" s="123" t="s">
        <v>226</v>
      </c>
      <c r="C44" s="44" t="s">
        <v>227</v>
      </c>
      <c r="D44" s="160">
        <v>900.1</v>
      </c>
      <c r="E44" s="39"/>
    </row>
    <row r="45" spans="1:5" x14ac:dyDescent="0.25">
      <c r="A45" s="83"/>
      <c r="B45" s="123" t="s">
        <v>228</v>
      </c>
      <c r="C45" s="44" t="s">
        <v>229</v>
      </c>
      <c r="D45" s="160">
        <v>1010.5</v>
      </c>
      <c r="E45" s="39"/>
    </row>
    <row r="46" spans="1:5" x14ac:dyDescent="0.25">
      <c r="A46" s="83"/>
      <c r="B46" s="123" t="s">
        <v>230</v>
      </c>
      <c r="C46" s="44" t="s">
        <v>231</v>
      </c>
      <c r="D46" s="160">
        <v>1319</v>
      </c>
      <c r="E46" s="39"/>
    </row>
    <row r="47" spans="1:5" x14ac:dyDescent="0.25">
      <c r="A47" s="83"/>
      <c r="B47" s="123" t="s">
        <v>232</v>
      </c>
      <c r="C47" s="44" t="s">
        <v>233</v>
      </c>
      <c r="D47" s="160">
        <v>1458.4</v>
      </c>
      <c r="E47" s="39"/>
    </row>
    <row r="48" spans="1:5" x14ac:dyDescent="0.25">
      <c r="A48" s="83"/>
      <c r="B48" s="123" t="s">
        <v>234</v>
      </c>
      <c r="C48" s="44" t="s">
        <v>235</v>
      </c>
      <c r="D48" s="160">
        <v>877.9</v>
      </c>
      <c r="E48" s="39"/>
    </row>
    <row r="49" spans="1:5" x14ac:dyDescent="0.25">
      <c r="A49" s="83"/>
      <c r="B49" s="123" t="s">
        <v>236</v>
      </c>
      <c r="C49" s="44" t="s">
        <v>237</v>
      </c>
      <c r="D49" s="162">
        <v>1044</v>
      </c>
      <c r="E49" s="35"/>
    </row>
    <row r="50" spans="1:5" x14ac:dyDescent="0.25">
      <c r="A50" s="83"/>
      <c r="B50" s="123" t="s">
        <v>238</v>
      </c>
      <c r="C50" s="66" t="s">
        <v>529</v>
      </c>
      <c r="D50" s="160">
        <v>818.9</v>
      </c>
      <c r="E50" s="39"/>
    </row>
    <row r="51" spans="1:5" x14ac:dyDescent="0.25">
      <c r="A51" s="83"/>
      <c r="B51" s="123" t="s">
        <v>239</v>
      </c>
      <c r="C51" s="44" t="s">
        <v>240</v>
      </c>
      <c r="D51" s="160">
        <v>850.5</v>
      </c>
      <c r="E51" s="39"/>
    </row>
    <row r="52" spans="1:5" x14ac:dyDescent="0.25">
      <c r="A52" s="83"/>
      <c r="B52" s="123" t="s">
        <v>241</v>
      </c>
      <c r="C52" s="44" t="s">
        <v>242</v>
      </c>
      <c r="D52" s="160">
        <v>539.9</v>
      </c>
      <c r="E52" s="39"/>
    </row>
    <row r="53" spans="1:5" x14ac:dyDescent="0.25">
      <c r="A53" s="83"/>
      <c r="B53" s="123" t="s">
        <v>243</v>
      </c>
      <c r="C53" s="44" t="s">
        <v>244</v>
      </c>
      <c r="D53" s="162">
        <v>430</v>
      </c>
      <c r="E53" s="39"/>
    </row>
    <row r="54" spans="1:5" x14ac:dyDescent="0.25">
      <c r="A54" s="123" t="s">
        <v>163</v>
      </c>
      <c r="B54" s="123" t="s">
        <v>245</v>
      </c>
      <c r="C54" s="45"/>
      <c r="D54" s="161"/>
      <c r="E54" s="35" t="s">
        <v>165</v>
      </c>
    </row>
    <row r="55" spans="1:5" x14ac:dyDescent="0.25">
      <c r="A55" s="123" t="s">
        <v>166</v>
      </c>
      <c r="B55" s="123" t="s">
        <v>246</v>
      </c>
      <c r="C55" s="44" t="s">
        <v>247</v>
      </c>
      <c r="D55" s="162">
        <v>362</v>
      </c>
      <c r="E55" s="35" t="s">
        <v>169</v>
      </c>
    </row>
    <row r="56" spans="1:5" x14ac:dyDescent="0.25">
      <c r="A56" s="83"/>
      <c r="B56" s="123" t="s">
        <v>248</v>
      </c>
      <c r="C56" s="44" t="s">
        <v>249</v>
      </c>
      <c r="D56" s="160">
        <v>408.2</v>
      </c>
      <c r="E56" s="39"/>
    </row>
    <row r="57" spans="1:5" x14ac:dyDescent="0.25">
      <c r="A57" s="83"/>
      <c r="B57" s="123" t="s">
        <v>250</v>
      </c>
      <c r="C57" s="44" t="s">
        <v>521</v>
      </c>
      <c r="D57" s="160">
        <v>400.5</v>
      </c>
      <c r="E57" s="39"/>
    </row>
    <row r="58" spans="1:5" x14ac:dyDescent="0.25">
      <c r="A58" s="123" t="s">
        <v>163</v>
      </c>
      <c r="B58" s="123" t="s">
        <v>251</v>
      </c>
      <c r="C58" s="45"/>
      <c r="D58" s="161"/>
      <c r="E58" s="35" t="s">
        <v>165</v>
      </c>
    </row>
    <row r="59" spans="1:5" x14ac:dyDescent="0.25">
      <c r="A59" s="123" t="s">
        <v>166</v>
      </c>
      <c r="B59" s="123" t="s">
        <v>252</v>
      </c>
      <c r="C59" s="44" t="s">
        <v>253</v>
      </c>
      <c r="D59" s="160">
        <v>395.9</v>
      </c>
      <c r="E59" s="35" t="s">
        <v>169</v>
      </c>
    </row>
    <row r="60" spans="1:5" x14ac:dyDescent="0.25">
      <c r="A60" s="83"/>
      <c r="B60" s="123" t="s">
        <v>254</v>
      </c>
      <c r="C60" s="44" t="s">
        <v>255</v>
      </c>
      <c r="D60" s="160">
        <v>726.5</v>
      </c>
      <c r="E60" s="39"/>
    </row>
    <row r="61" spans="1:5" x14ac:dyDescent="0.25">
      <c r="A61" s="83"/>
      <c r="B61" s="123" t="s">
        <v>256</v>
      </c>
      <c r="C61" s="44" t="s">
        <v>257</v>
      </c>
      <c r="D61" s="160">
        <v>1091.5999999999999</v>
      </c>
      <c r="E61" s="39"/>
    </row>
    <row r="62" spans="1:5" x14ac:dyDescent="0.25">
      <c r="A62" s="83"/>
      <c r="B62" s="123" t="s">
        <v>258</v>
      </c>
      <c r="C62" s="44" t="s">
        <v>259</v>
      </c>
      <c r="D62" s="160">
        <v>469.7</v>
      </c>
      <c r="E62" s="39"/>
    </row>
    <row r="63" spans="1:5" x14ac:dyDescent="0.25">
      <c r="A63" s="22"/>
      <c r="B63" s="22"/>
      <c r="C63" s="235"/>
      <c r="D63" s="236"/>
      <c r="E63" s="36"/>
    </row>
    <row r="64" spans="1:5" x14ac:dyDescent="0.25">
      <c r="A64" s="22" t="s">
        <v>160</v>
      </c>
      <c r="B64" s="22" t="s">
        <v>260</v>
      </c>
      <c r="C64" s="235"/>
      <c r="D64" s="236"/>
      <c r="E64" s="36" t="s">
        <v>162</v>
      </c>
    </row>
    <row r="65" spans="1:5" x14ac:dyDescent="0.25">
      <c r="A65" s="123" t="s">
        <v>163</v>
      </c>
      <c r="B65" s="26" t="s">
        <v>261</v>
      </c>
      <c r="C65" s="45"/>
      <c r="D65" s="161"/>
      <c r="E65" s="35" t="s">
        <v>165</v>
      </c>
    </row>
    <row r="66" spans="1:5" x14ac:dyDescent="0.25">
      <c r="A66" s="123" t="s">
        <v>166</v>
      </c>
      <c r="B66" s="123" t="s">
        <v>262</v>
      </c>
      <c r="C66" s="44" t="s">
        <v>263</v>
      </c>
      <c r="D66" s="160">
        <v>970.1</v>
      </c>
      <c r="E66" s="35" t="s">
        <v>169</v>
      </c>
    </row>
    <row r="67" spans="1:5" x14ac:dyDescent="0.25">
      <c r="A67" s="83"/>
      <c r="B67" s="123" t="s">
        <v>264</v>
      </c>
      <c r="C67" s="44" t="s">
        <v>265</v>
      </c>
      <c r="D67" s="160">
        <v>1071.5</v>
      </c>
      <c r="E67" s="39"/>
    </row>
    <row r="68" spans="1:5" x14ac:dyDescent="0.25">
      <c r="A68" s="83"/>
      <c r="B68" s="123" t="s">
        <v>266</v>
      </c>
      <c r="C68" s="44" t="s">
        <v>267</v>
      </c>
      <c r="D68" s="160">
        <v>543</v>
      </c>
      <c r="E68" s="39"/>
    </row>
    <row r="69" spans="1:5" x14ac:dyDescent="0.25">
      <c r="A69" s="83"/>
      <c r="B69" s="123" t="s">
        <v>268</v>
      </c>
      <c r="C69" s="44" t="s">
        <v>269</v>
      </c>
      <c r="D69" s="160">
        <v>573.9</v>
      </c>
      <c r="E69" s="39"/>
    </row>
    <row r="70" spans="1:5" x14ac:dyDescent="0.25">
      <c r="A70" s="123" t="s">
        <v>163</v>
      </c>
      <c r="B70" s="123" t="s">
        <v>270</v>
      </c>
      <c r="C70" s="45"/>
      <c r="D70" s="161"/>
      <c r="E70" s="35" t="s">
        <v>165</v>
      </c>
    </row>
    <row r="71" spans="1:5" x14ac:dyDescent="0.25">
      <c r="A71" s="123" t="s">
        <v>166</v>
      </c>
      <c r="B71" s="123" t="s">
        <v>271</v>
      </c>
      <c r="C71" s="44" t="s">
        <v>272</v>
      </c>
      <c r="D71" s="160">
        <v>1067.5999999999999</v>
      </c>
      <c r="E71" s="35" t="s">
        <v>169</v>
      </c>
    </row>
    <row r="72" spans="1:5" x14ac:dyDescent="0.25">
      <c r="A72" s="83"/>
      <c r="B72" s="123" t="s">
        <v>273</v>
      </c>
      <c r="C72" s="44" t="s">
        <v>274</v>
      </c>
      <c r="D72" s="160">
        <v>953.1</v>
      </c>
      <c r="E72" s="39"/>
    </row>
    <row r="73" spans="1:5" x14ac:dyDescent="0.25">
      <c r="A73" s="83"/>
      <c r="B73" s="123" t="s">
        <v>275</v>
      </c>
      <c r="C73" s="44" t="s">
        <v>276</v>
      </c>
      <c r="D73" s="160">
        <v>845.3</v>
      </c>
      <c r="E73" s="39"/>
    </row>
    <row r="74" spans="1:5" x14ac:dyDescent="0.25">
      <c r="A74" s="123" t="s">
        <v>163</v>
      </c>
      <c r="B74" s="123" t="s">
        <v>277</v>
      </c>
      <c r="C74" s="45"/>
      <c r="D74" s="161"/>
      <c r="E74" s="35" t="s">
        <v>165</v>
      </c>
    </row>
    <row r="75" spans="1:5" x14ac:dyDescent="0.25">
      <c r="A75" s="123" t="s">
        <v>166</v>
      </c>
      <c r="B75" s="123" t="s">
        <v>278</v>
      </c>
      <c r="C75" s="44" t="s">
        <v>279</v>
      </c>
      <c r="D75" s="160">
        <v>1236.2</v>
      </c>
      <c r="E75" s="35" t="s">
        <v>169</v>
      </c>
    </row>
    <row r="76" spans="1:5" x14ac:dyDescent="0.25">
      <c r="A76" s="83"/>
      <c r="B76" s="123" t="s">
        <v>280</v>
      </c>
      <c r="C76" s="44" t="s">
        <v>281</v>
      </c>
      <c r="D76" s="160">
        <v>1095.7</v>
      </c>
      <c r="E76" s="39"/>
    </row>
    <row r="77" spans="1:5" x14ac:dyDescent="0.25">
      <c r="A77" s="83"/>
      <c r="B77" s="123" t="s">
        <v>282</v>
      </c>
      <c r="C77" s="44" t="s">
        <v>283</v>
      </c>
      <c r="D77" s="160">
        <v>1722.1</v>
      </c>
      <c r="E77" s="39"/>
    </row>
    <row r="78" spans="1:5" x14ac:dyDescent="0.25">
      <c r="A78" s="83"/>
      <c r="B78" s="123" t="s">
        <v>284</v>
      </c>
      <c r="C78" s="44" t="s">
        <v>285</v>
      </c>
      <c r="D78" s="160">
        <v>953.3</v>
      </c>
      <c r="E78" s="39"/>
    </row>
    <row r="79" spans="1:5" x14ac:dyDescent="0.25">
      <c r="A79" s="83"/>
      <c r="B79" s="123" t="s">
        <v>286</v>
      </c>
      <c r="C79" s="44" t="s">
        <v>287</v>
      </c>
      <c r="D79" s="160">
        <v>1051.3</v>
      </c>
      <c r="E79" s="39"/>
    </row>
    <row r="80" spans="1:5" x14ac:dyDescent="0.25">
      <c r="A80" s="83"/>
      <c r="B80" s="123" t="s">
        <v>288</v>
      </c>
      <c r="C80" s="44" t="s">
        <v>289</v>
      </c>
      <c r="D80" s="160">
        <v>1395.3</v>
      </c>
      <c r="E80" s="39"/>
    </row>
    <row r="81" spans="1:5" x14ac:dyDescent="0.25">
      <c r="A81" s="83"/>
      <c r="B81" s="123" t="s">
        <v>290</v>
      </c>
      <c r="C81" s="66" t="s">
        <v>530</v>
      </c>
      <c r="D81" s="160">
        <v>953.3</v>
      </c>
      <c r="E81" s="39"/>
    </row>
    <row r="82" spans="1:5" x14ac:dyDescent="0.25">
      <c r="A82" s="123" t="s">
        <v>163</v>
      </c>
      <c r="B82" s="123" t="s">
        <v>291</v>
      </c>
      <c r="C82" s="45"/>
      <c r="D82" s="161"/>
      <c r="E82" s="35" t="s">
        <v>165</v>
      </c>
    </row>
    <row r="83" spans="1:5" x14ac:dyDescent="0.25">
      <c r="A83" s="123" t="s">
        <v>166</v>
      </c>
      <c r="B83" s="123" t="s">
        <v>292</v>
      </c>
      <c r="C83" s="44" t="s">
        <v>293</v>
      </c>
      <c r="D83" s="160">
        <v>1049.4000000000001</v>
      </c>
      <c r="E83" s="35" t="s">
        <v>169</v>
      </c>
    </row>
    <row r="84" spans="1:5" x14ac:dyDescent="0.25">
      <c r="A84" s="83"/>
      <c r="B84" s="123" t="s">
        <v>294</v>
      </c>
      <c r="C84" s="44" t="s">
        <v>295</v>
      </c>
      <c r="D84" s="160">
        <v>1024</v>
      </c>
      <c r="E84" s="39"/>
    </row>
    <row r="85" spans="1:5" x14ac:dyDescent="0.25">
      <c r="A85" s="83"/>
      <c r="B85" s="123" t="s">
        <v>296</v>
      </c>
      <c r="C85" s="44" t="s">
        <v>289</v>
      </c>
      <c r="D85" s="160">
        <v>1152.5999999999999</v>
      </c>
      <c r="E85" s="39"/>
    </row>
    <row r="86" spans="1:5" x14ac:dyDescent="0.25">
      <c r="A86" s="123" t="s">
        <v>163</v>
      </c>
      <c r="B86" s="123" t="s">
        <v>297</v>
      </c>
      <c r="C86" s="45"/>
      <c r="D86" s="161"/>
      <c r="E86" s="35" t="s">
        <v>165</v>
      </c>
    </row>
    <row r="87" spans="1:5" x14ac:dyDescent="0.25">
      <c r="A87" s="123" t="s">
        <v>166</v>
      </c>
      <c r="B87" s="123" t="s">
        <v>298</v>
      </c>
      <c r="C87" s="44" t="s">
        <v>299</v>
      </c>
      <c r="D87" s="160">
        <v>1314.4</v>
      </c>
      <c r="E87" s="35" t="s">
        <v>169</v>
      </c>
    </row>
    <row r="88" spans="1:5" x14ac:dyDescent="0.25">
      <c r="A88" s="83"/>
      <c r="B88" s="123" t="s">
        <v>300</v>
      </c>
      <c r="C88" s="44" t="s">
        <v>301</v>
      </c>
      <c r="D88" s="160">
        <v>1129.0999999999999</v>
      </c>
      <c r="E88" s="35"/>
    </row>
    <row r="89" spans="1:5" x14ac:dyDescent="0.25">
      <c r="A89" s="83"/>
      <c r="B89" s="123" t="s">
        <v>302</v>
      </c>
      <c r="C89" s="44" t="s">
        <v>303</v>
      </c>
      <c r="D89" s="160">
        <v>836.7</v>
      </c>
      <c r="E89" s="35"/>
    </row>
    <row r="90" spans="1:5" x14ac:dyDescent="0.25">
      <c r="A90" s="83"/>
      <c r="B90" s="123" t="s">
        <v>304</v>
      </c>
      <c r="C90" s="44" t="s">
        <v>305</v>
      </c>
      <c r="D90" s="160">
        <v>1259.4000000000001</v>
      </c>
      <c r="E90" s="35"/>
    </row>
    <row r="91" spans="1:5" x14ac:dyDescent="0.25">
      <c r="A91" s="83"/>
      <c r="B91" s="123" t="s">
        <v>306</v>
      </c>
      <c r="C91" s="44" t="s">
        <v>307</v>
      </c>
      <c r="D91" s="160">
        <v>1289.5</v>
      </c>
      <c r="E91" s="35"/>
    </row>
    <row r="92" spans="1:5" x14ac:dyDescent="0.25">
      <c r="A92" s="83"/>
      <c r="B92" s="123" t="s">
        <v>308</v>
      </c>
      <c r="C92" s="44" t="s">
        <v>309</v>
      </c>
      <c r="D92" s="160">
        <v>1081.3</v>
      </c>
      <c r="E92" s="35"/>
    </row>
    <row r="93" spans="1:5" x14ac:dyDescent="0.25">
      <c r="A93" s="83"/>
      <c r="B93" s="123" t="s">
        <v>310</v>
      </c>
      <c r="C93" s="44" t="s">
        <v>311</v>
      </c>
      <c r="D93" s="160">
        <v>894.6</v>
      </c>
      <c r="E93" s="39"/>
    </row>
    <row r="94" spans="1:5" x14ac:dyDescent="0.25">
      <c r="A94" s="83"/>
      <c r="B94" s="123" t="s">
        <v>312</v>
      </c>
      <c r="C94" s="44" t="s">
        <v>520</v>
      </c>
      <c r="D94" s="160">
        <v>717</v>
      </c>
      <c r="E94" s="39"/>
    </row>
    <row r="95" spans="1:5" x14ac:dyDescent="0.25">
      <c r="A95" s="22"/>
      <c r="B95" s="22"/>
      <c r="C95" s="231"/>
      <c r="D95" s="232"/>
      <c r="E95" s="36"/>
    </row>
    <row r="96" spans="1:5" x14ac:dyDescent="0.25">
      <c r="A96" s="22" t="s">
        <v>157</v>
      </c>
      <c r="B96" s="22" t="s">
        <v>313</v>
      </c>
      <c r="C96" s="231"/>
      <c r="D96" s="232"/>
      <c r="E96" s="36" t="s">
        <v>159</v>
      </c>
    </row>
    <row r="97" spans="1:5" x14ac:dyDescent="0.25">
      <c r="A97" s="83"/>
      <c r="B97" s="37"/>
      <c r="C97" s="45"/>
      <c r="D97" s="161"/>
      <c r="E97" s="39"/>
    </row>
    <row r="98" spans="1:5" x14ac:dyDescent="0.25">
      <c r="A98" s="22" t="s">
        <v>160</v>
      </c>
      <c r="B98" s="22" t="s">
        <v>314</v>
      </c>
      <c r="C98" s="45"/>
      <c r="D98" s="161"/>
      <c r="E98" s="36" t="s">
        <v>162</v>
      </c>
    </row>
    <row r="99" spans="1:5" x14ac:dyDescent="0.25">
      <c r="A99" s="123" t="s">
        <v>163</v>
      </c>
      <c r="B99" s="123" t="s">
        <v>315</v>
      </c>
      <c r="C99" s="45"/>
      <c r="D99" s="161"/>
      <c r="E99" s="35" t="s">
        <v>165</v>
      </c>
    </row>
    <row r="100" spans="1:5" x14ac:dyDescent="0.25">
      <c r="A100" s="123" t="s">
        <v>166</v>
      </c>
      <c r="B100" s="123" t="s">
        <v>316</v>
      </c>
      <c r="C100" s="44" t="s">
        <v>317</v>
      </c>
      <c r="D100" s="160">
        <v>1073</v>
      </c>
      <c r="E100" s="35" t="s">
        <v>169</v>
      </c>
    </row>
    <row r="101" spans="1:5" x14ac:dyDescent="0.25">
      <c r="A101" s="22"/>
      <c r="B101" s="22"/>
      <c r="C101" s="231"/>
      <c r="D101" s="232"/>
      <c r="E101" s="36"/>
    </row>
    <row r="102" spans="1:5" x14ac:dyDescent="0.25">
      <c r="A102" s="22" t="s">
        <v>160</v>
      </c>
      <c r="B102" s="22" t="s">
        <v>318</v>
      </c>
      <c r="C102" s="231"/>
      <c r="D102" s="232"/>
      <c r="E102" s="36" t="s">
        <v>162</v>
      </c>
    </row>
    <row r="103" spans="1:5" x14ac:dyDescent="0.25">
      <c r="A103" s="123" t="s">
        <v>163</v>
      </c>
      <c r="B103" s="123" t="s">
        <v>319</v>
      </c>
      <c r="C103" s="45"/>
      <c r="D103" s="161"/>
      <c r="E103" s="35" t="s">
        <v>165</v>
      </c>
    </row>
    <row r="104" spans="1:5" x14ac:dyDescent="0.25">
      <c r="A104" s="123" t="s">
        <v>166</v>
      </c>
      <c r="B104" s="123" t="s">
        <v>320</v>
      </c>
      <c r="C104" s="44" t="s">
        <v>321</v>
      </c>
      <c r="D104" s="160">
        <v>1200.2</v>
      </c>
      <c r="E104" s="35" t="s">
        <v>169</v>
      </c>
    </row>
    <row r="105" spans="1:5" x14ac:dyDescent="0.25">
      <c r="A105" s="123" t="s">
        <v>163</v>
      </c>
      <c r="B105" s="123" t="s">
        <v>322</v>
      </c>
      <c r="C105" s="45"/>
      <c r="D105" s="161"/>
      <c r="E105" s="35" t="s">
        <v>165</v>
      </c>
    </row>
    <row r="106" spans="1:5" x14ac:dyDescent="0.25">
      <c r="A106" s="123" t="s">
        <v>166</v>
      </c>
      <c r="B106" s="123" t="s">
        <v>323</v>
      </c>
      <c r="C106" s="44" t="s">
        <v>324</v>
      </c>
      <c r="D106" s="160">
        <v>1001.8</v>
      </c>
      <c r="E106" s="35" t="s">
        <v>169</v>
      </c>
    </row>
    <row r="107" spans="1:5" x14ac:dyDescent="0.25">
      <c r="A107" s="85"/>
      <c r="B107" s="123" t="s">
        <v>514</v>
      </c>
      <c r="C107" s="44" t="s">
        <v>515</v>
      </c>
      <c r="D107" s="160">
        <v>749.5</v>
      </c>
      <c r="E107" s="84"/>
    </row>
    <row r="108" spans="1:5" x14ac:dyDescent="0.25">
      <c r="A108" s="83"/>
      <c r="B108" s="123" t="s">
        <v>325</v>
      </c>
      <c r="C108" s="44" t="s">
        <v>326</v>
      </c>
      <c r="D108" s="160">
        <v>905.6</v>
      </c>
      <c r="E108" s="39"/>
    </row>
    <row r="109" spans="1:5" x14ac:dyDescent="0.25">
      <c r="A109" s="83"/>
      <c r="B109" s="123" t="s">
        <v>327</v>
      </c>
      <c r="C109" s="44" t="s">
        <v>222</v>
      </c>
      <c r="D109" s="160">
        <v>661.1</v>
      </c>
      <c r="E109" s="39"/>
    </row>
    <row r="110" spans="1:5" x14ac:dyDescent="0.25">
      <c r="A110" s="22"/>
      <c r="B110" s="22"/>
      <c r="C110" s="231"/>
      <c r="D110" s="232"/>
      <c r="E110" s="36"/>
    </row>
    <row r="111" spans="1:5" x14ac:dyDescent="0.25">
      <c r="A111" s="22" t="s">
        <v>154</v>
      </c>
      <c r="B111" s="22" t="s">
        <v>328</v>
      </c>
      <c r="C111" s="231"/>
      <c r="D111" s="232"/>
      <c r="E111" s="36" t="s">
        <v>156</v>
      </c>
    </row>
    <row r="112" spans="1:5" x14ac:dyDescent="0.25">
      <c r="A112" s="83"/>
      <c r="B112" s="22"/>
      <c r="C112" s="44"/>
      <c r="D112" s="156"/>
      <c r="E112" s="39"/>
    </row>
    <row r="113" spans="1:5" x14ac:dyDescent="0.25">
      <c r="A113" s="22" t="s">
        <v>157</v>
      </c>
      <c r="B113" s="22" t="s">
        <v>329</v>
      </c>
      <c r="C113" s="44"/>
      <c r="D113" s="156"/>
      <c r="E113" s="36" t="s">
        <v>159</v>
      </c>
    </row>
    <row r="114" spans="1:5" x14ac:dyDescent="0.25">
      <c r="A114" s="22"/>
      <c r="B114" s="22"/>
      <c r="C114" s="44"/>
      <c r="D114" s="156"/>
      <c r="E114" s="39"/>
    </row>
    <row r="115" spans="1:5" x14ac:dyDescent="0.25">
      <c r="A115" s="22" t="s">
        <v>160</v>
      </c>
      <c r="B115" s="22" t="s">
        <v>330</v>
      </c>
      <c r="C115" s="45"/>
      <c r="D115" s="161"/>
      <c r="E115" s="36" t="s">
        <v>162</v>
      </c>
    </row>
    <row r="116" spans="1:5" x14ac:dyDescent="0.25">
      <c r="A116" s="123" t="s">
        <v>163</v>
      </c>
      <c r="B116" s="123" t="s">
        <v>331</v>
      </c>
      <c r="C116" s="45"/>
      <c r="D116" s="161"/>
      <c r="E116" s="35" t="s">
        <v>165</v>
      </c>
    </row>
    <row r="117" spans="1:5" x14ac:dyDescent="0.25">
      <c r="A117" s="123" t="s">
        <v>166</v>
      </c>
      <c r="B117" s="123" t="s">
        <v>332</v>
      </c>
      <c r="C117" s="44" t="s">
        <v>333</v>
      </c>
      <c r="D117" s="161"/>
      <c r="E117" s="35" t="s">
        <v>169</v>
      </c>
    </row>
    <row r="118" spans="1:5" x14ac:dyDescent="0.25">
      <c r="A118" s="83"/>
      <c r="B118" s="123"/>
      <c r="C118" s="44" t="s">
        <v>334</v>
      </c>
      <c r="D118" s="160">
        <v>297.10000000000002</v>
      </c>
      <c r="E118" s="39"/>
    </row>
    <row r="119" spans="1:5" x14ac:dyDescent="0.25">
      <c r="A119" s="83"/>
      <c r="B119" s="123" t="s">
        <v>335</v>
      </c>
      <c r="C119" s="44" t="s">
        <v>336</v>
      </c>
      <c r="D119" s="160">
        <v>434.3</v>
      </c>
      <c r="E119" s="39"/>
    </row>
    <row r="120" spans="1:5" x14ac:dyDescent="0.25">
      <c r="A120" s="22"/>
      <c r="B120" s="123" t="s">
        <v>337</v>
      </c>
      <c r="C120" s="235"/>
      <c r="D120" s="236"/>
      <c r="E120" s="36"/>
    </row>
    <row r="121" spans="1:5" x14ac:dyDescent="0.25">
      <c r="A121" s="22" t="s">
        <v>160</v>
      </c>
      <c r="B121" s="22" t="s">
        <v>338</v>
      </c>
      <c r="C121" s="235"/>
      <c r="D121" s="236"/>
      <c r="E121" s="36" t="s">
        <v>162</v>
      </c>
    </row>
    <row r="122" spans="1:5" x14ac:dyDescent="0.25">
      <c r="A122" s="123" t="s">
        <v>163</v>
      </c>
      <c r="B122" s="123" t="s">
        <v>339</v>
      </c>
      <c r="C122" s="45"/>
      <c r="D122" s="161"/>
      <c r="E122" s="35" t="s">
        <v>165</v>
      </c>
    </row>
    <row r="123" spans="1:5" x14ac:dyDescent="0.25">
      <c r="A123" s="123" t="s">
        <v>166</v>
      </c>
      <c r="B123" s="123" t="s">
        <v>340</v>
      </c>
      <c r="C123" s="44" t="s">
        <v>341</v>
      </c>
      <c r="D123" s="160">
        <v>124.7</v>
      </c>
      <c r="E123" s="35" t="s">
        <v>169</v>
      </c>
    </row>
    <row r="124" spans="1:5" x14ac:dyDescent="0.25">
      <c r="A124" s="83"/>
      <c r="B124" s="123" t="s">
        <v>342</v>
      </c>
      <c r="C124" s="44" t="s">
        <v>343</v>
      </c>
      <c r="D124" s="160">
        <v>369.9</v>
      </c>
      <c r="E124" s="39"/>
    </row>
    <row r="125" spans="1:5" x14ac:dyDescent="0.25">
      <c r="A125" s="22"/>
      <c r="B125" s="22"/>
      <c r="C125" s="231"/>
      <c r="D125" s="232"/>
      <c r="E125" s="36"/>
    </row>
    <row r="126" spans="1:5" x14ac:dyDescent="0.25">
      <c r="A126" s="22" t="s">
        <v>157</v>
      </c>
      <c r="B126" s="22" t="s">
        <v>344</v>
      </c>
      <c r="C126" s="231"/>
      <c r="D126" s="232"/>
      <c r="E126" s="36" t="s">
        <v>159</v>
      </c>
    </row>
    <row r="127" spans="1:5" x14ac:dyDescent="0.25">
      <c r="A127" s="22"/>
      <c r="B127" s="22"/>
      <c r="C127" s="45"/>
      <c r="D127" s="161"/>
      <c r="E127" s="36"/>
    </row>
    <row r="128" spans="1:5" x14ac:dyDescent="0.25">
      <c r="A128" s="22" t="s">
        <v>160</v>
      </c>
      <c r="B128" s="22" t="s">
        <v>345</v>
      </c>
      <c r="C128" s="45"/>
      <c r="D128" s="161"/>
      <c r="E128" s="36" t="s">
        <v>162</v>
      </c>
    </row>
    <row r="129" spans="1:5" x14ac:dyDescent="0.25">
      <c r="A129" s="123" t="s">
        <v>163</v>
      </c>
      <c r="B129" s="123" t="s">
        <v>346</v>
      </c>
      <c r="C129" s="45"/>
      <c r="D129" s="161"/>
      <c r="E129" s="35" t="s">
        <v>165</v>
      </c>
    </row>
    <row r="130" spans="1:5" x14ac:dyDescent="0.25">
      <c r="A130" s="233" t="s">
        <v>166</v>
      </c>
      <c r="B130" s="26" t="s">
        <v>347</v>
      </c>
      <c r="C130" s="46"/>
      <c r="D130" s="163"/>
      <c r="E130" s="230" t="s">
        <v>169</v>
      </c>
    </row>
    <row r="131" spans="1:5" x14ac:dyDescent="0.25">
      <c r="A131" s="233"/>
      <c r="B131" s="26" t="s">
        <v>348</v>
      </c>
      <c r="C131" s="44" t="s">
        <v>349</v>
      </c>
      <c r="D131" s="160">
        <v>397.3</v>
      </c>
      <c r="E131" s="230"/>
    </row>
    <row r="132" spans="1:5" x14ac:dyDescent="0.25">
      <c r="A132" s="123"/>
      <c r="B132" s="123" t="s">
        <v>350</v>
      </c>
      <c r="C132" s="44" t="s">
        <v>351</v>
      </c>
      <c r="D132" s="160">
        <v>277.39999999999998</v>
      </c>
      <c r="E132" s="35"/>
    </row>
    <row r="133" spans="1:5" x14ac:dyDescent="0.25">
      <c r="A133" s="12"/>
    </row>
    <row r="134" spans="1:5" x14ac:dyDescent="0.25">
      <c r="A134" s="1"/>
    </row>
  </sheetData>
  <mergeCells count="21">
    <mergeCell ref="B4:B5"/>
    <mergeCell ref="C4:C5"/>
    <mergeCell ref="E4:E6"/>
    <mergeCell ref="C8:C9"/>
    <mergeCell ref="D8:D9"/>
    <mergeCell ref="E130:E131"/>
    <mergeCell ref="C125:C126"/>
    <mergeCell ref="D125:D126"/>
    <mergeCell ref="A130:A131"/>
    <mergeCell ref="D4:D5"/>
    <mergeCell ref="C95:C96"/>
    <mergeCell ref="D95:D96"/>
    <mergeCell ref="C101:C102"/>
    <mergeCell ref="D101:D102"/>
    <mergeCell ref="C63:C64"/>
    <mergeCell ref="D63:D64"/>
    <mergeCell ref="C110:C111"/>
    <mergeCell ref="D110:D111"/>
    <mergeCell ref="C120:C121"/>
    <mergeCell ref="D120:D121"/>
    <mergeCell ref="A4:A6"/>
  </mergeCells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T2-1up</vt:lpstr>
      <vt:lpstr>T2-2</vt:lpstr>
      <vt:lpstr>T2-3</vt:lpstr>
      <vt:lpstr>T2-4</vt:lpstr>
      <vt:lpstr>T2-5</vt:lpstr>
      <vt:lpstr>T2-6</vt:lpstr>
      <vt:lpstr>T2-7</vt:lpstr>
      <vt:lpstr>T2-8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2022-01-14T08:36:29Z</dcterms:created>
  <dcterms:modified xsi:type="dcterms:W3CDTF">2024-12-13T11:39:32Z</dcterms:modified>
</cp:coreProperties>
</file>