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4\GRAFY\"/>
    </mc:Choice>
  </mc:AlternateContent>
  <bookViews>
    <workbookView xWindow="0" yWindow="0" windowWidth="21600" windowHeight="8880"/>
  </bookViews>
  <sheets>
    <sheet name="Obsah Content" sheetId="42" r:id="rId1"/>
    <sheet name="G25-1" sheetId="81" r:id="rId2"/>
    <sheet name="G25-2" sheetId="82" r:id="rId3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A7" i="42" l="1"/>
  <c r="A6" i="42"/>
  <c r="A5" i="42"/>
  <c r="A4" i="42"/>
</calcChain>
</file>

<file path=xl/sharedStrings.xml><?xml version="1.0" encoding="utf-8"?>
<sst xmlns="http://schemas.openxmlformats.org/spreadsheetml/2006/main" count="20" uniqueCount="13">
  <si>
    <t>Obsah</t>
  </si>
  <si>
    <t>Content</t>
  </si>
  <si>
    <t>Obsah /Content</t>
  </si>
  <si>
    <t>Zdroj / Source: DATAcube. fp2001rs</t>
  </si>
  <si>
    <r>
      <t>mil. EUR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EUR mill.</t>
    </r>
  </si>
  <si>
    <t>T 25–1.    Náklady finančných korporácií (mil. EUR)</t>
  </si>
  <si>
    <t>Cost of financial corporations (EUR mil.)</t>
  </si>
  <si>
    <t>T 25–2.    Výnosy finančných korporácií (mil. EUR)</t>
  </si>
  <si>
    <t>Revenues of financial corporations (EUR mill.)</t>
  </si>
  <si>
    <r>
      <t xml:space="preserve">Finančný sektor ● </t>
    </r>
    <r>
      <rPr>
        <i/>
        <sz val="11"/>
        <color theme="1" tint="0.499984740745262"/>
        <rFont val="Calibri"/>
        <family val="2"/>
        <charset val="238"/>
        <scheme val="minor"/>
      </rPr>
      <t>Financial sector</t>
    </r>
  </si>
  <si>
    <r>
      <t xml:space="preserve">Peňažníctvo </t>
    </r>
    <r>
      <rPr>
        <i/>
        <sz val="11"/>
        <color theme="1" tint="0.499984740745262"/>
        <rFont val="Calibri"/>
        <family val="2"/>
        <charset val="238"/>
        <scheme val="minor"/>
      </rPr>
      <t>● Banking</t>
    </r>
  </si>
  <si>
    <r>
      <t xml:space="preserve">Nebankové fin. inštitúcie ● </t>
    </r>
    <r>
      <rPr>
        <i/>
        <sz val="11"/>
        <color theme="1" tint="0.499984740745262"/>
        <rFont val="Calibri"/>
        <family val="2"/>
        <charset val="238"/>
        <scheme val="minor"/>
      </rPr>
      <t>Non-banking fin. institutions</t>
    </r>
  </si>
  <si>
    <r>
      <t xml:space="preserve">Poisťovníctvo ● </t>
    </r>
    <r>
      <rPr>
        <i/>
        <sz val="11"/>
        <color theme="1" tint="0.499984740745262"/>
        <rFont val="Calibri"/>
        <family val="2"/>
        <charset val="238"/>
        <scheme val="minor"/>
      </rPr>
      <t>Insurance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</si>
</sst>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</numFmts>
  <fonts count="21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4" tint="-0.249977111117893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</cellStyleXfs>
  <cellXfs count="23">
    <xf numFmtId="0" fontId="0" fillId="0" borderId="0" xfId="0"/>
    <xf numFmtId="0" fontId="13" fillId="0" borderId="0" xfId="10" applyFont="1"/>
    <xf numFmtId="0" fontId="15" fillId="0" borderId="0" xfId="10" applyFont="1"/>
    <xf numFmtId="0" fontId="9" fillId="3" borderId="0" xfId="0" applyFont="1" applyFill="1"/>
    <xf numFmtId="0" fontId="9" fillId="3" borderId="0" xfId="0" applyFont="1" applyFill="1" applyAlignment="1">
      <alignment horizontal="center"/>
    </xf>
    <xf numFmtId="0" fontId="7" fillId="0" borderId="0" xfId="10" applyFont="1" applyAlignment="1">
      <alignment horizontal="left" indent="5"/>
    </xf>
    <xf numFmtId="0" fontId="14" fillId="0" borderId="0" xfId="8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2" fillId="0" borderId="0" xfId="0" applyFont="1"/>
    <xf numFmtId="0" fontId="17" fillId="0" borderId="0" xfId="0" applyFont="1"/>
    <xf numFmtId="0" fontId="18" fillId="0" borderId="0" xfId="0" applyFont="1"/>
    <xf numFmtId="0" fontId="12" fillId="0" borderId="0" xfId="10" applyFont="1" applyAlignment="1">
      <alignment horizontal="left" indent="5"/>
    </xf>
    <xf numFmtId="0" fontId="14" fillId="2" borderId="0" xfId="11" applyFont="1" applyFill="1" applyAlignment="1">
      <alignment horizontal="left"/>
    </xf>
    <xf numFmtId="3" fontId="9" fillId="3" borderId="0" xfId="0" applyNumberFormat="1" applyFont="1" applyFill="1"/>
    <xf numFmtId="166" fontId="9" fillId="3" borderId="0" xfId="0" applyNumberFormat="1" applyFont="1" applyFill="1"/>
    <xf numFmtId="0" fontId="1" fillId="0" borderId="0" xfId="10" applyFont="1"/>
    <xf numFmtId="0" fontId="19" fillId="0" borderId="0" xfId="0" applyFont="1"/>
    <xf numFmtId="0" fontId="20" fillId="0" borderId="0" xfId="0" applyFont="1" applyAlignment="1">
      <alignment horizontal="left" indent="5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9" fillId="3" borderId="0" xfId="0" applyFont="1" applyFill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281602589580801E-2"/>
          <c:y val="0.11840411840411841"/>
          <c:w val="0.91104415154108465"/>
          <c:h val="0.763002867884757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'G25-1'!$N$7:$N$7</c:f>
              <c:strCache>
                <c:ptCount val="1"/>
                <c:pt idx="0">
                  <c:v>Finančný sektor ● Financial sector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'G25-1'!$O$5:$S$5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'G25-1'!$O$7:$S$7</c:f>
              <c:numCache>
                <c:formatCode>#,##0</c:formatCode>
                <c:ptCount val="5"/>
                <c:pt idx="0">
                  <c:v>20275.72</c:v>
                </c:pt>
                <c:pt idx="1">
                  <c:v>24241.07</c:v>
                </c:pt>
                <c:pt idx="2">
                  <c:v>21532.800000000003</c:v>
                </c:pt>
                <c:pt idx="3">
                  <c:v>33155</c:v>
                </c:pt>
                <c:pt idx="4">
                  <c:v>28712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71-403F-A634-E0BF693F4D43}"/>
            </c:ext>
          </c:extLst>
        </c:ser>
        <c:ser>
          <c:idx val="1"/>
          <c:order val="1"/>
          <c:tx>
            <c:strRef>
              <c:f>'G25-1'!$N$8:$N$8</c:f>
              <c:strCache>
                <c:ptCount val="1"/>
                <c:pt idx="0">
                  <c:v>Peňažníctvo ● Banking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'G25-1'!$O$5:$S$5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'G25-1'!$O$8:$S$8</c:f>
              <c:numCache>
                <c:formatCode>#,##0</c:formatCode>
                <c:ptCount val="5"/>
                <c:pt idx="0">
                  <c:v>7631.4</c:v>
                </c:pt>
                <c:pt idx="1">
                  <c:v>9958.7999999999993</c:v>
                </c:pt>
                <c:pt idx="2">
                  <c:v>8052.88</c:v>
                </c:pt>
                <c:pt idx="3">
                  <c:v>13756</c:v>
                </c:pt>
                <c:pt idx="4">
                  <c:v>16253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71-403F-A634-E0BF693F4D43}"/>
            </c:ext>
          </c:extLst>
        </c:ser>
        <c:ser>
          <c:idx val="2"/>
          <c:order val="2"/>
          <c:tx>
            <c:strRef>
              <c:f>'G25-1'!$N$9:$N$9</c:f>
              <c:strCache>
                <c:ptCount val="1"/>
                <c:pt idx="0">
                  <c:v>Nebankové fin. inštitúcie ● Non-banking fin. institutions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'G25-1'!$O$5:$S$5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'G25-1'!$O$9:$S$9</c:f>
              <c:numCache>
                <c:formatCode>#,##0</c:formatCode>
                <c:ptCount val="5"/>
                <c:pt idx="0">
                  <c:v>3805.34</c:v>
                </c:pt>
                <c:pt idx="1">
                  <c:v>4819.82</c:v>
                </c:pt>
                <c:pt idx="2">
                  <c:v>4602.2299999999996</c:v>
                </c:pt>
                <c:pt idx="3">
                  <c:v>7967</c:v>
                </c:pt>
                <c:pt idx="4">
                  <c:v>6152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71-403F-A634-E0BF693F4D43}"/>
            </c:ext>
          </c:extLst>
        </c:ser>
        <c:ser>
          <c:idx val="3"/>
          <c:order val="3"/>
          <c:tx>
            <c:strRef>
              <c:f>'G25-1'!$N$10:$N$10</c:f>
              <c:strCache>
                <c:ptCount val="1"/>
                <c:pt idx="0">
                  <c:v>Poisťovníctvo ● Insurance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1.1116035499499039E-16"/>
                  <c:y val="-3.86100386100386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5F3-47B0-8168-2CFD8E669B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'G25-1'!$O$5:$S$5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'G25-1'!$O$10:$S$10</c:f>
              <c:numCache>
                <c:formatCode>#,##0</c:formatCode>
                <c:ptCount val="5"/>
                <c:pt idx="0">
                  <c:v>8838.98</c:v>
                </c:pt>
                <c:pt idx="1">
                  <c:v>9462.4500000000007</c:v>
                </c:pt>
                <c:pt idx="2">
                  <c:v>8877.69</c:v>
                </c:pt>
                <c:pt idx="3">
                  <c:v>11431</c:v>
                </c:pt>
                <c:pt idx="4">
                  <c:v>6307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71-403F-A634-E0BF693F4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3666415"/>
        <c:axId val="1393663919"/>
      </c:barChart>
      <c:catAx>
        <c:axId val="1393666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93663919"/>
        <c:crosses val="autoZero"/>
        <c:auto val="1"/>
        <c:lblAlgn val="ctr"/>
        <c:lblOffset val="100"/>
        <c:noMultiLvlLbl val="0"/>
      </c:catAx>
      <c:valAx>
        <c:axId val="1393663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93666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151589441232545E-2"/>
          <c:y val="0.11325611325611326"/>
          <c:w val="0.91806632197163518"/>
          <c:h val="0.768150873032762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'G25-2'!$N$7:$N$7</c:f>
              <c:strCache>
                <c:ptCount val="1"/>
                <c:pt idx="0">
                  <c:v>Finančný sektor ● Financial sector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'G25-2'!$O$5:$S$5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'G25-2'!$O$7:$S$7</c:f>
              <c:numCache>
                <c:formatCode>#,##0</c:formatCode>
                <c:ptCount val="5"/>
                <c:pt idx="0">
                  <c:v>23020.76</c:v>
                </c:pt>
                <c:pt idx="1">
                  <c:v>25903.67</c:v>
                </c:pt>
                <c:pt idx="2">
                  <c:v>24671.21</c:v>
                </c:pt>
                <c:pt idx="3">
                  <c:v>32292</c:v>
                </c:pt>
                <c:pt idx="4">
                  <c:v>33012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05-4B3B-88B2-B8A1F8835DF0}"/>
            </c:ext>
          </c:extLst>
        </c:ser>
        <c:ser>
          <c:idx val="1"/>
          <c:order val="1"/>
          <c:tx>
            <c:strRef>
              <c:f>'G25-2'!$N$8:$N$8</c:f>
              <c:strCache>
                <c:ptCount val="1"/>
                <c:pt idx="0">
                  <c:v>Peňažníctvo ● Banking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'G25-2'!$O$5:$S$5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'G25-2'!$O$8:$S$8</c:f>
              <c:numCache>
                <c:formatCode>#,##0</c:formatCode>
                <c:ptCount val="5"/>
                <c:pt idx="0">
                  <c:v>8669.1299999999992</c:v>
                </c:pt>
                <c:pt idx="1">
                  <c:v>10613.3</c:v>
                </c:pt>
                <c:pt idx="2">
                  <c:v>9086.94</c:v>
                </c:pt>
                <c:pt idx="3">
                  <c:v>14669</c:v>
                </c:pt>
                <c:pt idx="4">
                  <c:v>17811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05-4B3B-88B2-B8A1F8835DF0}"/>
            </c:ext>
          </c:extLst>
        </c:ser>
        <c:ser>
          <c:idx val="2"/>
          <c:order val="2"/>
          <c:tx>
            <c:strRef>
              <c:f>'G25-2'!$N$9:$N$9</c:f>
              <c:strCache>
                <c:ptCount val="1"/>
                <c:pt idx="0">
                  <c:v>Nebankové fin. inštitúcie ● Non-banking fin. institutions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'G25-2'!$O$5:$S$5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'G25-2'!$O$9:$S$9</c:f>
              <c:numCache>
                <c:formatCode>#,##0</c:formatCode>
                <c:ptCount val="5"/>
                <c:pt idx="0">
                  <c:v>4430.1099999999997</c:v>
                </c:pt>
                <c:pt idx="1">
                  <c:v>5097.32</c:v>
                </c:pt>
                <c:pt idx="2">
                  <c:v>5257.33</c:v>
                </c:pt>
                <c:pt idx="3">
                  <c:v>7397</c:v>
                </c:pt>
                <c:pt idx="4">
                  <c:v>6991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05-4B3B-88B2-B8A1F8835DF0}"/>
            </c:ext>
          </c:extLst>
        </c:ser>
        <c:ser>
          <c:idx val="3"/>
          <c:order val="3"/>
          <c:tx>
            <c:strRef>
              <c:f>'G25-2'!$N$10:$N$10</c:f>
              <c:strCache>
                <c:ptCount val="1"/>
                <c:pt idx="0">
                  <c:v>Poisťovníctvo ● Insurance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'G25-2'!$O$5:$S$5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'G25-2'!$O$10:$S$10</c:f>
              <c:numCache>
                <c:formatCode>#,##0</c:formatCode>
                <c:ptCount val="5"/>
                <c:pt idx="0">
                  <c:v>9921.52</c:v>
                </c:pt>
                <c:pt idx="1">
                  <c:v>10193.049999999999</c:v>
                </c:pt>
                <c:pt idx="2">
                  <c:v>10326.94</c:v>
                </c:pt>
                <c:pt idx="3">
                  <c:v>10225</c:v>
                </c:pt>
                <c:pt idx="4">
                  <c:v>8210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05-4B3B-88B2-B8A1F8835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3666415"/>
        <c:axId val="1393663919"/>
      </c:barChart>
      <c:catAx>
        <c:axId val="1393666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93663919"/>
        <c:crosses val="autoZero"/>
        <c:auto val="1"/>
        <c:lblAlgn val="ctr"/>
        <c:lblOffset val="100"/>
        <c:noMultiLvlLbl val="0"/>
      </c:catAx>
      <c:valAx>
        <c:axId val="1393663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93666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</xdr:row>
      <xdr:rowOff>80010</xdr:rowOff>
    </xdr:from>
    <xdr:to>
      <xdr:col>12</xdr:col>
      <xdr:colOff>320040</xdr:colOff>
      <xdr:row>28</xdr:row>
      <xdr:rowOff>60960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228600</xdr:colOff>
      <xdr:row>2</xdr:row>
      <xdr:rowOff>133350</xdr:rowOff>
    </xdr:from>
    <xdr:to>
      <xdr:col>0</xdr:col>
      <xdr:colOff>1076325</xdr:colOff>
      <xdr:row>5</xdr:row>
      <xdr:rowOff>9525</xdr:rowOff>
    </xdr:to>
    <xdr:sp macro="" textlink="">
      <xdr:nvSpPr>
        <xdr:cNvPr id="2" name="BlokTextu 1"/>
        <xdr:cNvSpPr txBox="1"/>
      </xdr:nvSpPr>
      <xdr:spPr>
        <a:xfrm>
          <a:off x="228600" y="514350"/>
          <a:ext cx="8477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mil.</a:t>
          </a:r>
          <a:r>
            <a:rPr lang="sk-SK" sz="1100" baseline="0"/>
            <a:t> EUR</a:t>
          </a:r>
        </a:p>
        <a:p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EUR mill.</a:t>
          </a:r>
          <a:endParaRPr lang="sk-SK" sz="11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12</xdr:col>
      <xdr:colOff>541020</xdr:colOff>
      <xdr:row>28</xdr:row>
      <xdr:rowOff>171450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161925</xdr:rowOff>
    </xdr:from>
    <xdr:to>
      <xdr:col>1</xdr:col>
      <xdr:colOff>238125</xdr:colOff>
      <xdr:row>5</xdr:row>
      <xdr:rowOff>38100</xdr:rowOff>
    </xdr:to>
    <xdr:sp macro="" textlink="">
      <xdr:nvSpPr>
        <xdr:cNvPr id="3" name="BlokTextu 2"/>
        <xdr:cNvSpPr txBox="1"/>
      </xdr:nvSpPr>
      <xdr:spPr>
        <a:xfrm>
          <a:off x="0" y="542925"/>
          <a:ext cx="8477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mil.</a:t>
          </a:r>
          <a:r>
            <a:rPr lang="sk-SK" sz="1100" baseline="0"/>
            <a:t> EUR</a:t>
          </a:r>
        </a:p>
        <a:p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EUR mill.</a:t>
          </a:r>
          <a:endParaRPr lang="sk-SK" sz="11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6384" width="9.140625" style="17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6" t="str">
        <f>'G25-1'!A1</f>
        <v>T 25–1.    Náklady finančných korporácií (mil. EUR)</v>
      </c>
    </row>
    <row r="5" spans="1:1" x14ac:dyDescent="0.25">
      <c r="A5" s="5" t="str">
        <f>'G25-1'!A2</f>
        <v>Cost of financial corporations (EUR mil.)</v>
      </c>
    </row>
    <row r="6" spans="1:1" x14ac:dyDescent="0.25">
      <c r="A6" s="6" t="str">
        <f>'G25-2'!A1</f>
        <v>T 25–2.    Výnosy finančných korporácií (mil. EUR)</v>
      </c>
    </row>
    <row r="7" spans="1:1" x14ac:dyDescent="0.25">
      <c r="A7" s="13" t="str">
        <f>'G25-2'!A2</f>
        <v>Revenues of financial corporations (EUR mill.)</v>
      </c>
    </row>
  </sheetData>
  <hyperlinks>
    <hyperlink ref="A4" location="'G 25-1'!A1" display="'G 25-1'!A1"/>
    <hyperlink ref="A6" location="'G25-2'!A1" display="'G25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workbookViewId="0"/>
  </sheetViews>
  <sheetFormatPr defaultColWidth="8.85546875" defaultRowHeight="15" x14ac:dyDescent="0.25"/>
  <cols>
    <col min="1" max="1" width="19.5703125" style="8" customWidth="1"/>
    <col min="2" max="4" width="8.85546875" style="8"/>
    <col min="5" max="5" width="14.7109375" style="8" customWidth="1"/>
    <col min="6" max="13" width="8.85546875" style="8"/>
    <col min="14" max="14" width="51.85546875" style="8" customWidth="1"/>
    <col min="15" max="16384" width="8.85546875" style="8"/>
  </cols>
  <sheetData>
    <row r="1" spans="1:22" x14ac:dyDescent="0.25">
      <c r="A1" s="18" t="s">
        <v>5</v>
      </c>
      <c r="N1" s="6" t="s">
        <v>2</v>
      </c>
    </row>
    <row r="2" spans="1:22" x14ac:dyDescent="0.25">
      <c r="A2" s="19" t="s">
        <v>6</v>
      </c>
    </row>
    <row r="3" spans="1:22" ht="15" customHeight="1" x14ac:dyDescent="0.25">
      <c r="N3" s="14" t="s">
        <v>3</v>
      </c>
    </row>
    <row r="4" spans="1:22" x14ac:dyDescent="0.25">
      <c r="N4" s="20"/>
      <c r="O4" s="21"/>
      <c r="P4" s="21"/>
      <c r="Q4" s="21"/>
      <c r="R4" s="21"/>
      <c r="S4" s="21"/>
    </row>
    <row r="5" spans="1:22" x14ac:dyDescent="0.25">
      <c r="N5" s="3"/>
      <c r="O5" s="4">
        <v>2019</v>
      </c>
      <c r="P5" s="4">
        <v>2020</v>
      </c>
      <c r="Q5" s="4">
        <v>2021</v>
      </c>
      <c r="R5" s="4">
        <v>2022</v>
      </c>
      <c r="S5" s="4">
        <v>2023</v>
      </c>
      <c r="T5" s="7"/>
    </row>
    <row r="6" spans="1:22" x14ac:dyDescent="0.25">
      <c r="N6" s="3"/>
      <c r="O6" s="22" t="s">
        <v>4</v>
      </c>
      <c r="P6" s="22"/>
      <c r="Q6" s="22"/>
      <c r="R6" s="22"/>
      <c r="S6" s="22"/>
    </row>
    <row r="7" spans="1:22" x14ac:dyDescent="0.25">
      <c r="N7" s="3" t="s">
        <v>9</v>
      </c>
      <c r="O7" s="15">
        <v>20275.72</v>
      </c>
      <c r="P7" s="15">
        <v>24241.07</v>
      </c>
      <c r="Q7" s="15">
        <v>21532.800000000003</v>
      </c>
      <c r="R7" s="15">
        <v>33155</v>
      </c>
      <c r="S7" s="15">
        <v>28712</v>
      </c>
    </row>
    <row r="8" spans="1:22" x14ac:dyDescent="0.25">
      <c r="N8" s="16" t="s">
        <v>10</v>
      </c>
      <c r="O8" s="15">
        <v>7631.4</v>
      </c>
      <c r="P8" s="15">
        <v>9958.7999999999993</v>
      </c>
      <c r="Q8" s="15">
        <v>8052.88</v>
      </c>
      <c r="R8" s="15">
        <v>13756</v>
      </c>
      <c r="S8" s="15">
        <v>16253</v>
      </c>
      <c r="V8" s="10"/>
    </row>
    <row r="9" spans="1:22" x14ac:dyDescent="0.25">
      <c r="N9" s="3" t="s">
        <v>11</v>
      </c>
      <c r="O9" s="15">
        <v>3805.34</v>
      </c>
      <c r="P9" s="15">
        <v>4819.82</v>
      </c>
      <c r="Q9" s="15">
        <v>4602.2299999999996</v>
      </c>
      <c r="R9" s="15">
        <v>7967</v>
      </c>
      <c r="S9" s="15">
        <v>6152</v>
      </c>
      <c r="U9" s="12"/>
      <c r="V9" s="11"/>
    </row>
    <row r="10" spans="1:22" x14ac:dyDescent="0.25">
      <c r="N10" s="3" t="s">
        <v>12</v>
      </c>
      <c r="O10" s="15">
        <v>8838.98</v>
      </c>
      <c r="P10" s="15">
        <v>9462.4500000000007</v>
      </c>
      <c r="Q10" s="15">
        <v>8877.69</v>
      </c>
      <c r="R10" s="15">
        <v>11431</v>
      </c>
      <c r="S10" s="15">
        <v>6307</v>
      </c>
    </row>
  </sheetData>
  <mergeCells count="1">
    <mergeCell ref="O6:S6"/>
  </mergeCells>
  <hyperlinks>
    <hyperlink ref="N1" location="'Obsah Content'!A1" display="Obsah /Content"/>
    <hyperlink ref="N3" r:id="rId1" location="!/view/sk/VBD_SLOVSTAT/fp2001rs/v_fp2001rs_00_00_00_sk" display="DATAcube: fp2001rs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workbookViewId="0"/>
  </sheetViews>
  <sheetFormatPr defaultRowHeight="15" x14ac:dyDescent="0.25"/>
  <cols>
    <col min="14" max="14" width="52.28515625" style="8" customWidth="1"/>
    <col min="15" max="25" width="8.85546875" style="8"/>
  </cols>
  <sheetData>
    <row r="1" spans="1:22" x14ac:dyDescent="0.25">
      <c r="A1" s="7" t="s">
        <v>7</v>
      </c>
      <c r="N1" s="6" t="s">
        <v>2</v>
      </c>
    </row>
    <row r="2" spans="1:22" x14ac:dyDescent="0.25">
      <c r="A2" s="9" t="s">
        <v>8</v>
      </c>
    </row>
    <row r="3" spans="1:22" x14ac:dyDescent="0.25">
      <c r="N3" s="14" t="s">
        <v>3</v>
      </c>
    </row>
    <row r="4" spans="1:22" x14ac:dyDescent="0.25">
      <c r="N4" s="20"/>
      <c r="O4" s="3"/>
      <c r="P4" s="3"/>
      <c r="Q4" s="3"/>
      <c r="R4" s="3"/>
      <c r="S4" s="3"/>
    </row>
    <row r="5" spans="1:22" x14ac:dyDescent="0.25">
      <c r="N5" s="3"/>
      <c r="O5" s="4">
        <v>2019</v>
      </c>
      <c r="P5" s="4">
        <v>2020</v>
      </c>
      <c r="Q5" s="4">
        <v>2021</v>
      </c>
      <c r="R5" s="4">
        <v>2022</v>
      </c>
      <c r="S5" s="4">
        <v>2023</v>
      </c>
      <c r="T5" s="7"/>
    </row>
    <row r="6" spans="1:22" x14ac:dyDescent="0.25">
      <c r="N6" s="3"/>
      <c r="O6" s="22" t="s">
        <v>4</v>
      </c>
      <c r="P6" s="22"/>
      <c r="Q6" s="22"/>
      <c r="R6" s="22"/>
      <c r="S6" s="22"/>
    </row>
    <row r="7" spans="1:22" x14ac:dyDescent="0.25">
      <c r="N7" s="3" t="s">
        <v>9</v>
      </c>
      <c r="O7" s="15">
        <v>23020.76</v>
      </c>
      <c r="P7" s="15">
        <v>25903.67</v>
      </c>
      <c r="Q7" s="15">
        <v>24671.21</v>
      </c>
      <c r="R7" s="15">
        <v>32292</v>
      </c>
      <c r="S7" s="15">
        <v>33012</v>
      </c>
    </row>
    <row r="8" spans="1:22" x14ac:dyDescent="0.25">
      <c r="N8" s="16" t="s">
        <v>10</v>
      </c>
      <c r="O8" s="15">
        <v>8669.1299999999992</v>
      </c>
      <c r="P8" s="15">
        <v>10613.3</v>
      </c>
      <c r="Q8" s="15">
        <v>9086.94</v>
      </c>
      <c r="R8" s="15">
        <v>14669</v>
      </c>
      <c r="S8" s="15">
        <v>17811</v>
      </c>
      <c r="V8" s="10"/>
    </row>
    <row r="9" spans="1:22" x14ac:dyDescent="0.25">
      <c r="N9" s="3" t="s">
        <v>11</v>
      </c>
      <c r="O9" s="15">
        <v>4430.1099999999997</v>
      </c>
      <c r="P9" s="15">
        <v>5097.32</v>
      </c>
      <c r="Q9" s="15">
        <v>5257.33</v>
      </c>
      <c r="R9" s="15">
        <v>7397</v>
      </c>
      <c r="S9" s="15">
        <v>6991</v>
      </c>
      <c r="U9" s="12"/>
      <c r="V9" s="11"/>
    </row>
    <row r="10" spans="1:22" x14ac:dyDescent="0.25">
      <c r="N10" s="3" t="s">
        <v>12</v>
      </c>
      <c r="O10" s="15">
        <v>9921.52</v>
      </c>
      <c r="P10" s="15">
        <v>10193.049999999999</v>
      </c>
      <c r="Q10" s="15">
        <v>10326.94</v>
      </c>
      <c r="R10" s="15">
        <v>10225</v>
      </c>
      <c r="S10" s="15">
        <v>8210</v>
      </c>
    </row>
    <row r="17" spans="13:13" x14ac:dyDescent="0.25">
      <c r="M17" s="3"/>
    </row>
  </sheetData>
  <mergeCells count="1">
    <mergeCell ref="O6:S6"/>
  </mergeCells>
  <hyperlinks>
    <hyperlink ref="N1" location="'Obsah Content'!A1" display="Obsah /Content"/>
    <hyperlink ref="N3" r:id="rId1" location="!/view/sk/VBD_SLOVSTAT/fp2001rs/v_fp2001rs_00_00_00_sk" display="DATAcube: fp2001rs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 Content</vt:lpstr>
      <vt:lpstr>G25-1</vt:lpstr>
      <vt:lpstr>G25-2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2025-01-02T13:12:04Z</dcterms:modified>
  <cp:category/>
  <cp:contentStatus/>
</cp:coreProperties>
</file>