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IS17_Odhad_urody_3x_rocne\2025\2025_odhad2\Médiám\"/>
    </mc:Choice>
  </mc:AlternateContent>
  <xr:revisionPtr revIDLastSave="0" documentId="13_ncr:1_{B95FEC5B-0B05-46E6-BF36-D010AEE5C81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dhad úrody v SR podľa plodí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R10" i="1"/>
  <c r="R11" i="1"/>
  <c r="R12" i="1"/>
  <c r="R13" i="1"/>
  <c r="R14" i="1"/>
  <c r="R15" i="1"/>
  <c r="R16" i="1"/>
  <c r="R17" i="1"/>
  <c r="R18" i="1"/>
  <c r="R19" i="1"/>
  <c r="R8" i="1"/>
  <c r="R6" i="1"/>
  <c r="P9" i="1"/>
  <c r="P10" i="1"/>
  <c r="P11" i="1"/>
  <c r="P12" i="1"/>
  <c r="P13" i="1"/>
  <c r="P14" i="1"/>
  <c r="P15" i="1"/>
  <c r="P16" i="1"/>
  <c r="P17" i="1"/>
  <c r="P18" i="1"/>
  <c r="P19" i="1"/>
  <c r="P8" i="1"/>
  <c r="P6" i="1"/>
  <c r="L9" i="1" l="1"/>
  <c r="L10" i="1"/>
  <c r="L11" i="1"/>
  <c r="L12" i="1"/>
  <c r="L13" i="1"/>
  <c r="L14" i="1"/>
  <c r="L15" i="1"/>
  <c r="L16" i="1"/>
  <c r="L17" i="1"/>
  <c r="L18" i="1"/>
  <c r="L19" i="1"/>
  <c r="L8" i="1"/>
  <c r="K6" i="1"/>
  <c r="L6" i="1" s="1"/>
  <c r="F9" i="1" l="1"/>
  <c r="F10" i="1"/>
  <c r="F11" i="1"/>
  <c r="F12" i="1"/>
  <c r="F13" i="1"/>
  <c r="F14" i="1"/>
  <c r="F15" i="1"/>
  <c r="F16" i="1"/>
  <c r="F17" i="1"/>
  <c r="F18" i="1"/>
  <c r="F19" i="1"/>
  <c r="F8" i="1"/>
  <c r="E6" i="1"/>
  <c r="F6" i="1" s="1"/>
  <c r="D9" i="1"/>
  <c r="D10" i="1"/>
  <c r="D11" i="1"/>
  <c r="D12" i="1"/>
  <c r="D13" i="1"/>
  <c r="D14" i="1"/>
  <c r="D15" i="1"/>
  <c r="D16" i="1"/>
  <c r="D17" i="1"/>
  <c r="D18" i="1"/>
  <c r="D19" i="1"/>
  <c r="D8" i="1"/>
  <c r="B6" i="1"/>
  <c r="D6" i="1" s="1"/>
</calcChain>
</file>

<file path=xl/sharedStrings.xml><?xml version="1.0" encoding="utf-8"?>
<sst xmlns="http://schemas.openxmlformats.org/spreadsheetml/2006/main" count="97" uniqueCount="50">
  <si>
    <t>Pšenica spolu</t>
  </si>
  <si>
    <t>Raž</t>
  </si>
  <si>
    <t>Jačmeň spolu</t>
  </si>
  <si>
    <t>Ovos</t>
  </si>
  <si>
    <t>Hustosiate obilniny spolu</t>
  </si>
  <si>
    <t>Kukurica na zrno</t>
  </si>
  <si>
    <t>-</t>
  </si>
  <si>
    <t>Zemiaky ostatné</t>
  </si>
  <si>
    <t>Repka ozimná a jarná spolu</t>
  </si>
  <si>
    <t xml:space="preserve">Slnečnica </t>
  </si>
  <si>
    <t>Sója</t>
  </si>
  <si>
    <t>Cukrová repa technická</t>
  </si>
  <si>
    <t>Hrach siaty na zrno</t>
  </si>
  <si>
    <t>v tom:</t>
  </si>
  <si>
    <t>Tritikale</t>
  </si>
  <si>
    <t>Druh plodiny</t>
  </si>
  <si>
    <t>tis. ha</t>
  </si>
  <si>
    <t>%</t>
  </si>
  <si>
    <t xml:space="preserve"> Osiata plocha </t>
  </si>
  <si>
    <t>Zberová plocha</t>
  </si>
  <si>
    <t>tis. t</t>
  </si>
  <si>
    <t>odhad k 20. 6.</t>
  </si>
  <si>
    <t>odhad k 15. 8.</t>
  </si>
  <si>
    <t>Celková úroda</t>
  </si>
  <si>
    <t>t/ha</t>
  </si>
  <si>
    <r>
      <t xml:space="preserve">     </t>
    </r>
    <r>
      <rPr>
        <b/>
        <sz val="11"/>
        <color theme="1"/>
        <rFont val="Arial"/>
        <family val="2"/>
        <charset val="238"/>
      </rPr>
      <t xml:space="preserve">  Priemerný výnos z hektára</t>
    </r>
  </si>
  <si>
    <t>B</t>
  </si>
  <si>
    <t>A</t>
  </si>
  <si>
    <t>Odhad úrody vybraných plodín v SR k 15. augustu 2025</t>
  </si>
  <si>
    <r>
      <t>definitívna úroda     2024</t>
    </r>
    <r>
      <rPr>
        <vertAlign val="superscript"/>
        <sz val="8"/>
        <rFont val="Arial"/>
        <family val="2"/>
        <charset val="238"/>
      </rPr>
      <t>2)</t>
    </r>
  </si>
  <si>
    <t>E</t>
  </si>
  <si>
    <r>
      <rPr>
        <b/>
        <sz val="8"/>
        <color theme="1"/>
        <rFont val="Arial"/>
        <family val="2"/>
        <charset val="238"/>
      </rPr>
      <t>Medziročná zmena</t>
    </r>
    <r>
      <rPr>
        <sz val="8"/>
        <color theme="1"/>
        <rFont val="Arial"/>
        <family val="2"/>
        <charset val="238"/>
      </rPr>
      <t xml:space="preserve"> 2025/2024</t>
    </r>
  </si>
  <si>
    <t>Podiel      zberová plocha 2024/osiata plocha 2024</t>
  </si>
  <si>
    <t>objem úrody</t>
  </si>
  <si>
    <r>
      <t>interval chyby</t>
    </r>
    <r>
      <rPr>
        <vertAlign val="superscript"/>
        <sz val="8"/>
        <rFont val="Arial"/>
        <family val="2"/>
        <charset val="238"/>
      </rPr>
      <t>1)</t>
    </r>
  </si>
  <si>
    <r>
      <t>Medziročná zmena</t>
    </r>
    <r>
      <rPr>
        <b/>
        <vertAlign val="superscript"/>
        <sz val="8"/>
        <rFont val="Arial"/>
        <family val="2"/>
        <charset val="238"/>
      </rPr>
      <t xml:space="preserve">3)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>odhad k 15.8./ skutoč. 2024</t>
    </r>
  </si>
  <si>
    <r>
      <t xml:space="preserve"> odhad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k 20.6.</t>
    </r>
  </si>
  <si>
    <r>
      <t xml:space="preserve"> odhad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k 15.8.</t>
    </r>
  </si>
  <si>
    <r>
      <t>definitívny výnos 2024</t>
    </r>
    <r>
      <rPr>
        <vertAlign val="superscript"/>
        <sz val="8"/>
        <rFont val="Arial"/>
        <family val="2"/>
        <charset val="238"/>
      </rPr>
      <t>2)</t>
    </r>
  </si>
  <si>
    <r>
      <t>Medziročná zmena</t>
    </r>
    <r>
      <rPr>
        <b/>
        <vertAlign val="superscript"/>
        <sz val="8"/>
        <rFont val="Arial"/>
        <family val="2"/>
        <charset val="238"/>
      </rPr>
      <t xml:space="preserve">3)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odhad k 15.8.2025/ 2024</t>
    </r>
  </si>
  <si>
    <r>
      <t>5-ročný</t>
    </r>
    <r>
      <rPr>
        <vertAlign val="superscript"/>
        <sz val="8"/>
        <rFont val="Arial"/>
        <family val="2"/>
        <charset val="238"/>
      </rPr>
      <t xml:space="preserve">4) </t>
    </r>
    <r>
      <rPr>
        <sz val="8"/>
        <rFont val="Arial"/>
        <family val="2"/>
        <charset val="238"/>
      </rPr>
      <t>priemer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</si>
  <si>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interval štandardnej chyby A = do 5%; B = od 5,01 do 10,0%;  C = od 10,01 do 15,0%;  D = od15,01 do 20,0%, E = nad 20%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</si>
  <si>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úroda za rok 2024 (celkovo aj z ha) sa uvádza zo skutočných zberových plôch (výmera môže byť rozdielna od osiatej plochy)</t>
    </r>
  </si>
  <si>
    <r>
      <rPr>
        <vertAlign val="superscript"/>
        <sz val="9"/>
        <rFont val="Arial"/>
        <family val="2"/>
        <charset val="238"/>
      </rPr>
      <t>3)</t>
    </r>
    <r>
      <rPr>
        <sz val="9"/>
        <rFont val="Arial"/>
        <family val="2"/>
        <charset val="238"/>
      </rPr>
      <t xml:space="preserve"> medziročná zmena a odhad priemernej úrody z ha sú počítané na strednú hodnotu intervalu</t>
    </r>
  </si>
  <si>
    <t>Zdroj údajov:</t>
  </si>
  <si>
    <t>[pl3001rr]</t>
  </si>
  <si>
    <t>[pl2003rs]</t>
  </si>
  <si>
    <r>
      <rPr>
        <vertAlign val="superscript"/>
        <sz val="9"/>
        <rFont val="Arial"/>
        <family val="2"/>
        <charset val="238"/>
      </rPr>
      <t>4)</t>
    </r>
    <r>
      <rPr>
        <sz val="9"/>
        <rFont val="Arial"/>
        <family val="2"/>
        <charset val="238"/>
      </rPr>
      <t xml:space="preserve"> 5-ročný priemer za roky 2020 až 2024, počíta sa zo zberovej plochy</t>
    </r>
  </si>
  <si>
    <r>
      <t>Zmena</t>
    </r>
    <r>
      <rPr>
        <b/>
        <vertAlign val="superscript"/>
        <sz val="8"/>
        <rFont val="Arial"/>
        <family val="2"/>
        <charset val="238"/>
      </rPr>
      <t xml:space="preserve">3)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>odhad k 15.8./5-ročný priemer</t>
    </r>
  </si>
  <si>
    <t>Odchýlky v podieloch sú spôsobené zaokrúhľovaním údajov.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</si>
</sst>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#,##0.0"/>
    <numFmt numFmtId="166" formatCode="#,##0.0_ ;\-#,##0.0\ 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29">
    <xf numFmtId="0" fontId="0" fillId="0" borderId="0" xfId="0"/>
    <xf numFmtId="0" fontId="3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165" fontId="2" fillId="4" borderId="15" xfId="0" applyNumberFormat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4" fillId="0" borderId="18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164" fontId="2" fillId="0" borderId="16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65" fontId="4" fillId="4" borderId="31" xfId="0" applyNumberFormat="1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15" xfId="0" applyNumberFormat="1" applyFont="1" applyFill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166" fontId="2" fillId="0" borderId="15" xfId="2" applyNumberFormat="1" applyFont="1" applyFill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4" fillId="3" borderId="33" xfId="0" applyNumberFormat="1" applyFont="1" applyFill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4" fillId="3" borderId="26" xfId="0" applyNumberFormat="1" applyFont="1" applyFill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3" borderId="20" xfId="0" applyNumberFormat="1" applyFont="1" applyFill="1" applyBorder="1" applyAlignment="1">
      <alignment horizontal="center" vertical="center"/>
    </xf>
    <xf numFmtId="164" fontId="4" fillId="3" borderId="17" xfId="0" applyNumberFormat="1" applyFont="1" applyFill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9" fillId="3" borderId="17" xfId="1" applyFont="1" applyFill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8" fillId="0" borderId="0" xfId="3" applyFont="1"/>
    <xf numFmtId="0" fontId="19" fillId="0" borderId="0" xfId="0" applyFont="1"/>
    <xf numFmtId="0" fontId="19" fillId="0" borderId="0" xfId="0" applyFont="1" applyAlignment="1">
      <alignment horizontal="left"/>
    </xf>
    <xf numFmtId="0" fontId="6" fillId="2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left"/>
    </xf>
    <xf numFmtId="0" fontId="15" fillId="0" borderId="0" xfId="1" applyFont="1" applyAlignment="1">
      <alignment horizontal="left" vertic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</cellXfs>
  <cellStyles count="4">
    <cellStyle name="Čiarka" xfId="2" builtinId="3"/>
    <cellStyle name="Hypertextové prepojenie" xfId="3" builtinId="8"/>
    <cellStyle name="Normálna" xfId="0" builtinId="0"/>
    <cellStyle name="normální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tabSelected="1" zoomScaleNormal="100" workbookViewId="0">
      <selection sqref="A1:R1"/>
    </sheetView>
  </sheetViews>
  <sheetFormatPr defaultColWidth="8.7109375" defaultRowHeight="14.25" x14ac:dyDescent="0.2"/>
  <cols>
    <col min="1" max="1" width="30.5703125" style="1" customWidth="1"/>
    <col min="2" max="3" width="8.7109375" style="1"/>
    <col min="4" max="4" width="9.85546875" style="1" customWidth="1"/>
    <col min="5" max="5" width="12" style="1" bestFit="1" customWidth="1"/>
    <col min="6" max="6" width="10.85546875" style="1" customWidth="1"/>
    <col min="7" max="7" width="10.5703125" style="1" customWidth="1"/>
    <col min="8" max="8" width="6.85546875" style="1" customWidth="1"/>
    <col min="9" max="9" width="9.42578125" style="1" customWidth="1"/>
    <col min="10" max="10" width="7.5703125" style="1" customWidth="1"/>
    <col min="11" max="11" width="10.28515625" style="1" customWidth="1"/>
    <col min="12" max="12" width="11.140625" style="1" customWidth="1"/>
    <col min="13" max="14" width="8.7109375" style="1"/>
    <col min="15" max="17" width="10" style="1" customWidth="1"/>
    <col min="18" max="16384" width="8.7109375" style="1"/>
  </cols>
  <sheetData>
    <row r="1" spans="1:18" ht="30" customHeight="1" thickBot="1" x14ac:dyDescent="0.25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18" ht="15" x14ac:dyDescent="0.2">
      <c r="A2" s="126" t="s">
        <v>15</v>
      </c>
      <c r="B2" s="112" t="s">
        <v>18</v>
      </c>
      <c r="C2" s="113"/>
      <c r="D2" s="114"/>
      <c r="E2" s="105" t="s">
        <v>19</v>
      </c>
      <c r="F2" s="106"/>
      <c r="G2" s="107" t="s">
        <v>23</v>
      </c>
      <c r="H2" s="108"/>
      <c r="I2" s="108"/>
      <c r="J2" s="108"/>
      <c r="K2" s="108"/>
      <c r="L2" s="109"/>
      <c r="M2" s="88" t="s">
        <v>25</v>
      </c>
      <c r="N2" s="89"/>
      <c r="O2" s="89"/>
      <c r="P2" s="89"/>
      <c r="Q2" s="89"/>
      <c r="R2" s="90"/>
    </row>
    <row r="3" spans="1:18" ht="18.75" customHeight="1" x14ac:dyDescent="0.2">
      <c r="A3" s="127"/>
      <c r="B3" s="99">
        <v>2025</v>
      </c>
      <c r="C3" s="99">
        <v>2024</v>
      </c>
      <c r="D3" s="101" t="s">
        <v>31</v>
      </c>
      <c r="E3" s="91">
        <v>2024</v>
      </c>
      <c r="F3" s="101" t="s">
        <v>32</v>
      </c>
      <c r="G3" s="115" t="s">
        <v>21</v>
      </c>
      <c r="H3" s="116"/>
      <c r="I3" s="117" t="s">
        <v>22</v>
      </c>
      <c r="J3" s="118"/>
      <c r="K3" s="95" t="s">
        <v>29</v>
      </c>
      <c r="L3" s="110" t="s">
        <v>35</v>
      </c>
      <c r="M3" s="91" t="s">
        <v>36</v>
      </c>
      <c r="N3" s="93" t="s">
        <v>37</v>
      </c>
      <c r="O3" s="95" t="s">
        <v>38</v>
      </c>
      <c r="P3" s="121" t="s">
        <v>39</v>
      </c>
      <c r="Q3" s="119" t="s">
        <v>40</v>
      </c>
      <c r="R3" s="97" t="s">
        <v>48</v>
      </c>
    </row>
    <row r="4" spans="1:18" ht="50.25" customHeight="1" x14ac:dyDescent="0.2">
      <c r="A4" s="127"/>
      <c r="B4" s="100"/>
      <c r="C4" s="100"/>
      <c r="D4" s="102"/>
      <c r="E4" s="92"/>
      <c r="F4" s="102"/>
      <c r="G4" s="20" t="s">
        <v>33</v>
      </c>
      <c r="H4" s="119" t="s">
        <v>34</v>
      </c>
      <c r="I4" s="7" t="s">
        <v>33</v>
      </c>
      <c r="J4" s="124" t="s">
        <v>34</v>
      </c>
      <c r="K4" s="96"/>
      <c r="L4" s="111"/>
      <c r="M4" s="92"/>
      <c r="N4" s="94"/>
      <c r="O4" s="96"/>
      <c r="P4" s="122"/>
      <c r="Q4" s="120"/>
      <c r="R4" s="98"/>
    </row>
    <row r="5" spans="1:18" ht="17.25" customHeight="1" thickBot="1" x14ac:dyDescent="0.25">
      <c r="A5" s="128"/>
      <c r="B5" s="21" t="s">
        <v>16</v>
      </c>
      <c r="C5" s="21" t="s">
        <v>16</v>
      </c>
      <c r="D5" s="22" t="s">
        <v>17</v>
      </c>
      <c r="E5" s="21" t="s">
        <v>16</v>
      </c>
      <c r="F5" s="46" t="s">
        <v>17</v>
      </c>
      <c r="G5" s="34" t="s">
        <v>20</v>
      </c>
      <c r="H5" s="123"/>
      <c r="I5" s="35" t="s">
        <v>20</v>
      </c>
      <c r="J5" s="125"/>
      <c r="K5" s="36" t="s">
        <v>20</v>
      </c>
      <c r="L5" s="37" t="s">
        <v>17</v>
      </c>
      <c r="M5" s="68" t="s">
        <v>24</v>
      </c>
      <c r="N5" s="9" t="s">
        <v>24</v>
      </c>
      <c r="O5" s="10" t="s">
        <v>24</v>
      </c>
      <c r="P5" s="12" t="s">
        <v>17</v>
      </c>
      <c r="Q5" s="8" t="s">
        <v>24</v>
      </c>
      <c r="R5" s="69" t="s">
        <v>17</v>
      </c>
    </row>
    <row r="6" spans="1:18" s="3" customFormat="1" ht="20.100000000000001" customHeight="1" x14ac:dyDescent="0.25">
      <c r="A6" s="44" t="s">
        <v>4</v>
      </c>
      <c r="B6" s="29">
        <f>B8+B9+B10+B11+B12</f>
        <v>526.9</v>
      </c>
      <c r="C6" s="29">
        <v>506.9</v>
      </c>
      <c r="D6" s="52">
        <f>B6/C6*100-100</f>
        <v>3.9455513908068554</v>
      </c>
      <c r="E6" s="29">
        <f>E8+E9+E10+E11+E12</f>
        <v>506.2</v>
      </c>
      <c r="F6" s="30">
        <f>E6/C6*100</f>
        <v>99.86190570132176</v>
      </c>
      <c r="G6" s="41">
        <v>2874.4</v>
      </c>
      <c r="H6" s="41" t="s">
        <v>27</v>
      </c>
      <c r="I6" s="42">
        <v>3117.6</v>
      </c>
      <c r="J6" s="43" t="s">
        <v>27</v>
      </c>
      <c r="K6" s="51">
        <f>K8+K9+K10+K11+K12</f>
        <v>2590.2000000000003</v>
      </c>
      <c r="L6" s="42">
        <f>I6/K6*100-100</f>
        <v>20.361362056984007</v>
      </c>
      <c r="M6" s="81">
        <v>5.45</v>
      </c>
      <c r="N6" s="58">
        <v>5.92</v>
      </c>
      <c r="O6" s="56">
        <v>5.0999999999999996</v>
      </c>
      <c r="P6" s="58">
        <f>(N6/O6)*100-100</f>
        <v>16.078431372549034</v>
      </c>
      <c r="Q6" s="56">
        <v>5.29</v>
      </c>
      <c r="R6" s="63">
        <f>N6/Q6*100-100</f>
        <v>11.909262759924388</v>
      </c>
    </row>
    <row r="7" spans="1:18" s="3" customFormat="1" ht="20.100000000000001" customHeight="1" x14ac:dyDescent="0.25">
      <c r="A7" s="25" t="s">
        <v>13</v>
      </c>
      <c r="B7" s="16"/>
      <c r="C7" s="16"/>
      <c r="D7" s="70"/>
      <c r="E7" s="16"/>
      <c r="F7" s="70"/>
      <c r="G7" s="45"/>
      <c r="H7" s="38"/>
      <c r="I7" s="5"/>
      <c r="J7" s="39"/>
      <c r="K7" s="75"/>
      <c r="L7" s="76"/>
      <c r="M7" s="67"/>
      <c r="N7" s="48"/>
      <c r="O7" s="57"/>
      <c r="P7" s="59"/>
      <c r="Q7" s="62"/>
      <c r="R7" s="64"/>
    </row>
    <row r="8" spans="1:18" s="3" customFormat="1" ht="20.100000000000001" customHeight="1" x14ac:dyDescent="0.25">
      <c r="A8" s="25" t="s">
        <v>0</v>
      </c>
      <c r="B8" s="13">
        <v>380.8</v>
      </c>
      <c r="C8" s="13">
        <v>349.3</v>
      </c>
      <c r="D8" s="17">
        <f>B8/C8*100-100</f>
        <v>9.0180360721442838</v>
      </c>
      <c r="E8" s="13">
        <v>350.4</v>
      </c>
      <c r="F8" s="15">
        <f>E8/C8*100</f>
        <v>100.31491554537646</v>
      </c>
      <c r="G8" s="73">
        <v>2141.6999999999998</v>
      </c>
      <c r="H8" s="72" t="s">
        <v>27</v>
      </c>
      <c r="I8" s="24">
        <v>2298.1999999999998</v>
      </c>
      <c r="J8" s="40" t="s">
        <v>27</v>
      </c>
      <c r="K8" s="5">
        <v>1907.9</v>
      </c>
      <c r="L8" s="77">
        <f>I8/K8*100-100</f>
        <v>20.45704701504269</v>
      </c>
      <c r="M8" s="16">
        <v>5.62</v>
      </c>
      <c r="N8" s="49">
        <v>6.04</v>
      </c>
      <c r="O8" s="2">
        <v>5.45</v>
      </c>
      <c r="P8" s="60">
        <f>(N8/O8)*100-100</f>
        <v>10.825688073394502</v>
      </c>
      <c r="Q8" s="2">
        <v>5.53</v>
      </c>
      <c r="R8" s="65">
        <f>N8/Q8*100-100</f>
        <v>9.2224231464737727</v>
      </c>
    </row>
    <row r="9" spans="1:18" s="3" customFormat="1" ht="20.100000000000001" customHeight="1" x14ac:dyDescent="0.25">
      <c r="A9" s="25" t="s">
        <v>2</v>
      </c>
      <c r="B9" s="14">
        <v>117.2</v>
      </c>
      <c r="C9" s="14">
        <v>126.8</v>
      </c>
      <c r="D9" s="17">
        <f t="shared" ref="D9:D19" si="0">B9/C9*100-100</f>
        <v>-7.5709779179810681</v>
      </c>
      <c r="E9" s="14">
        <v>126.5</v>
      </c>
      <c r="F9" s="15">
        <f t="shared" ref="F9:F19" si="1">E9/C9*100</f>
        <v>99.763406940063092</v>
      </c>
      <c r="G9" s="55">
        <v>628.9</v>
      </c>
      <c r="H9" s="4" t="s">
        <v>27</v>
      </c>
      <c r="I9" s="40">
        <v>717.2</v>
      </c>
      <c r="J9" s="40" t="s">
        <v>27</v>
      </c>
      <c r="K9" s="53">
        <v>595</v>
      </c>
      <c r="L9" s="78">
        <f t="shared" ref="L9:L19" si="2">I9/K9*100-100</f>
        <v>20.537815126050418</v>
      </c>
      <c r="M9" s="16">
        <v>5.36</v>
      </c>
      <c r="N9" s="49">
        <v>6.12</v>
      </c>
      <c r="O9" s="2">
        <v>4.7</v>
      </c>
      <c r="P9" s="60">
        <f t="shared" ref="P9:P19" si="3">(N9/O9)*100-100</f>
        <v>30.212765957446805</v>
      </c>
      <c r="Q9" s="2">
        <v>5.0599999999999996</v>
      </c>
      <c r="R9" s="65">
        <f t="shared" ref="R9:R19" si="4">N9/Q9*100-100</f>
        <v>20.94861660079053</v>
      </c>
    </row>
    <row r="10" spans="1:18" s="3" customFormat="1" ht="20.100000000000001" customHeight="1" x14ac:dyDescent="0.25">
      <c r="A10" s="25" t="s">
        <v>1</v>
      </c>
      <c r="B10" s="14">
        <v>7.7</v>
      </c>
      <c r="C10" s="14">
        <v>8.3000000000000007</v>
      </c>
      <c r="D10" s="17">
        <f t="shared" si="0"/>
        <v>-7.228915662650607</v>
      </c>
      <c r="E10" s="14">
        <v>7.6</v>
      </c>
      <c r="F10" s="15">
        <f t="shared" si="1"/>
        <v>91.566265060240951</v>
      </c>
      <c r="G10" s="14">
        <v>30</v>
      </c>
      <c r="H10" s="4" t="s">
        <v>26</v>
      </c>
      <c r="I10" s="40">
        <v>29.7</v>
      </c>
      <c r="J10" s="40" t="s">
        <v>26</v>
      </c>
      <c r="K10" s="53">
        <v>24</v>
      </c>
      <c r="L10" s="78">
        <f t="shared" si="2"/>
        <v>23.75</v>
      </c>
      <c r="M10" s="16">
        <v>3.89</v>
      </c>
      <c r="N10" s="49">
        <v>3.85</v>
      </c>
      <c r="O10" s="2">
        <v>3.17</v>
      </c>
      <c r="P10" s="60">
        <f t="shared" si="3"/>
        <v>21.451104100946367</v>
      </c>
      <c r="Q10" s="2">
        <v>3.54</v>
      </c>
      <c r="R10" s="65">
        <f t="shared" si="4"/>
        <v>8.7570621468926504</v>
      </c>
    </row>
    <row r="11" spans="1:18" s="3" customFormat="1" ht="20.100000000000001" customHeight="1" x14ac:dyDescent="0.25">
      <c r="A11" s="25" t="s">
        <v>3</v>
      </c>
      <c r="B11" s="14">
        <v>12.3</v>
      </c>
      <c r="C11" s="14">
        <v>12.2</v>
      </c>
      <c r="D11" s="17">
        <f t="shared" si="0"/>
        <v>0.81967213114755566</v>
      </c>
      <c r="E11" s="14">
        <v>12</v>
      </c>
      <c r="F11" s="15">
        <f t="shared" si="1"/>
        <v>98.360655737704931</v>
      </c>
      <c r="G11" s="14">
        <v>37.200000000000003</v>
      </c>
      <c r="H11" s="4" t="s">
        <v>26</v>
      </c>
      <c r="I11" s="40">
        <v>35.1</v>
      </c>
      <c r="J11" s="40" t="s">
        <v>26</v>
      </c>
      <c r="K11" s="53">
        <v>31.9</v>
      </c>
      <c r="L11" s="78">
        <f t="shared" si="2"/>
        <v>10.031347962382455</v>
      </c>
      <c r="M11" s="16">
        <v>3.01</v>
      </c>
      <c r="N11" s="49">
        <v>2.84</v>
      </c>
      <c r="O11" s="2">
        <v>2.66</v>
      </c>
      <c r="P11" s="60">
        <f t="shared" si="3"/>
        <v>6.7669172932330639</v>
      </c>
      <c r="Q11" s="2">
        <v>2.5</v>
      </c>
      <c r="R11" s="65">
        <f t="shared" si="4"/>
        <v>13.599999999999994</v>
      </c>
    </row>
    <row r="12" spans="1:18" s="3" customFormat="1" ht="20.100000000000001" customHeight="1" x14ac:dyDescent="0.25">
      <c r="A12" s="25" t="s">
        <v>14</v>
      </c>
      <c r="B12" s="14">
        <v>8.9</v>
      </c>
      <c r="C12" s="14">
        <v>10.3</v>
      </c>
      <c r="D12" s="17">
        <f t="shared" si="0"/>
        <v>-13.59223300970875</v>
      </c>
      <c r="E12" s="14">
        <v>9.6999999999999993</v>
      </c>
      <c r="F12" s="15">
        <f t="shared" si="1"/>
        <v>94.174757281553383</v>
      </c>
      <c r="G12" s="14">
        <v>36.6</v>
      </c>
      <c r="H12" s="4" t="s">
        <v>26</v>
      </c>
      <c r="I12" s="40">
        <v>37.4</v>
      </c>
      <c r="J12" s="40" t="s">
        <v>26</v>
      </c>
      <c r="K12" s="53">
        <v>31.4</v>
      </c>
      <c r="L12" s="78">
        <f t="shared" si="2"/>
        <v>19.108280254777071</v>
      </c>
      <c r="M12" s="16">
        <v>4.13</v>
      </c>
      <c r="N12" s="49">
        <v>4.22</v>
      </c>
      <c r="O12" s="2">
        <v>3.24</v>
      </c>
      <c r="P12" s="60">
        <f t="shared" si="3"/>
        <v>30.246913580246883</v>
      </c>
      <c r="Q12" s="2">
        <v>3.55</v>
      </c>
      <c r="R12" s="65">
        <f t="shared" si="4"/>
        <v>18.873239436619713</v>
      </c>
    </row>
    <row r="13" spans="1:18" s="3" customFormat="1" ht="20.100000000000001" customHeight="1" x14ac:dyDescent="0.25">
      <c r="A13" s="26" t="s">
        <v>5</v>
      </c>
      <c r="B13" s="14">
        <v>158.4</v>
      </c>
      <c r="C13" s="14">
        <v>148.4</v>
      </c>
      <c r="D13" s="17">
        <f t="shared" si="0"/>
        <v>6.738544474393521</v>
      </c>
      <c r="E13" s="14">
        <v>147.30000000000001</v>
      </c>
      <c r="F13" s="15">
        <f t="shared" si="1"/>
        <v>99.258760107816713</v>
      </c>
      <c r="G13" s="33" t="s">
        <v>6</v>
      </c>
      <c r="H13" s="4" t="s">
        <v>6</v>
      </c>
      <c r="I13" s="6">
        <v>1121.5999999999999</v>
      </c>
      <c r="J13" s="6" t="s">
        <v>27</v>
      </c>
      <c r="K13" s="53">
        <v>1063.8</v>
      </c>
      <c r="L13" s="79">
        <f t="shared" si="2"/>
        <v>5.4333521338597421</v>
      </c>
      <c r="M13" s="16" t="s">
        <v>6</v>
      </c>
      <c r="N13" s="49">
        <v>7.08</v>
      </c>
      <c r="O13" s="2">
        <v>7.22</v>
      </c>
      <c r="P13" s="60">
        <f t="shared" si="3"/>
        <v>-1.9390581717451454</v>
      </c>
      <c r="Q13" s="2">
        <v>7.18</v>
      </c>
      <c r="R13" s="65">
        <f t="shared" si="4"/>
        <v>-1.3927576601671205</v>
      </c>
    </row>
    <row r="14" spans="1:18" s="3" customFormat="1" ht="20.100000000000001" customHeight="1" x14ac:dyDescent="0.25">
      <c r="A14" s="26" t="s">
        <v>7</v>
      </c>
      <c r="B14" s="14">
        <v>5.6</v>
      </c>
      <c r="C14" s="14">
        <v>4.9000000000000004</v>
      </c>
      <c r="D14" s="17">
        <f t="shared" si="0"/>
        <v>14.285714285714278</v>
      </c>
      <c r="E14" s="14">
        <v>4.7</v>
      </c>
      <c r="F14" s="15">
        <f t="shared" si="1"/>
        <v>95.918367346938766</v>
      </c>
      <c r="G14" s="33" t="s">
        <v>6</v>
      </c>
      <c r="H14" s="4" t="s">
        <v>6</v>
      </c>
      <c r="I14" s="40">
        <v>171.1</v>
      </c>
      <c r="J14" s="40" t="s">
        <v>30</v>
      </c>
      <c r="K14" s="53">
        <v>130.9</v>
      </c>
      <c r="L14" s="78">
        <f t="shared" si="2"/>
        <v>30.710466004583651</v>
      </c>
      <c r="M14" s="16" t="s">
        <v>6</v>
      </c>
      <c r="N14" s="49">
        <v>30.8</v>
      </c>
      <c r="O14" s="2">
        <v>27.61</v>
      </c>
      <c r="P14" s="60">
        <f t="shared" si="3"/>
        <v>11.553784860557784</v>
      </c>
      <c r="Q14" s="2">
        <v>24.39</v>
      </c>
      <c r="R14" s="65">
        <f t="shared" si="4"/>
        <v>26.281262812628128</v>
      </c>
    </row>
    <row r="15" spans="1:18" s="3" customFormat="1" ht="20.100000000000001" customHeight="1" x14ac:dyDescent="0.25">
      <c r="A15" s="26" t="s">
        <v>8</v>
      </c>
      <c r="B15" s="16">
        <v>128.6</v>
      </c>
      <c r="C15" s="16">
        <v>142.19999999999999</v>
      </c>
      <c r="D15" s="17">
        <f t="shared" si="0"/>
        <v>-9.5639943741209521</v>
      </c>
      <c r="E15" s="16">
        <v>142.30000000000001</v>
      </c>
      <c r="F15" s="15">
        <f t="shared" si="1"/>
        <v>100.07032348804503</v>
      </c>
      <c r="G15" s="74">
        <v>390.2</v>
      </c>
      <c r="H15" s="38" t="s">
        <v>27</v>
      </c>
      <c r="I15" s="6">
        <v>447.8</v>
      </c>
      <c r="J15" s="6" t="s">
        <v>27</v>
      </c>
      <c r="K15" s="53">
        <v>389.3</v>
      </c>
      <c r="L15" s="79">
        <f t="shared" si="2"/>
        <v>15.026971487284868</v>
      </c>
      <c r="M15" s="16">
        <v>3.04</v>
      </c>
      <c r="N15" s="49">
        <v>3.48</v>
      </c>
      <c r="O15" s="2">
        <v>2.74</v>
      </c>
      <c r="P15" s="60">
        <f t="shared" si="3"/>
        <v>27.007299270072991</v>
      </c>
      <c r="Q15" s="2">
        <v>3.12</v>
      </c>
      <c r="R15" s="65">
        <f t="shared" si="4"/>
        <v>11.538461538461547</v>
      </c>
    </row>
    <row r="16" spans="1:18" s="3" customFormat="1" ht="20.100000000000001" customHeight="1" x14ac:dyDescent="0.25">
      <c r="A16" s="26" t="s">
        <v>9</v>
      </c>
      <c r="B16" s="14">
        <v>67</v>
      </c>
      <c r="C16" s="14">
        <v>64</v>
      </c>
      <c r="D16" s="17">
        <f t="shared" si="0"/>
        <v>4.6875</v>
      </c>
      <c r="E16" s="14">
        <v>64.7</v>
      </c>
      <c r="F16" s="15">
        <f t="shared" si="1"/>
        <v>101.09375</v>
      </c>
      <c r="G16" s="33" t="s">
        <v>6</v>
      </c>
      <c r="H16" s="4" t="s">
        <v>6</v>
      </c>
      <c r="I16" s="40">
        <v>187</v>
      </c>
      <c r="J16" s="40" t="s">
        <v>27</v>
      </c>
      <c r="K16" s="53">
        <v>161.6</v>
      </c>
      <c r="L16" s="78">
        <f t="shared" si="2"/>
        <v>15.71782178217822</v>
      </c>
      <c r="M16" s="16" t="s">
        <v>6</v>
      </c>
      <c r="N16" s="49">
        <v>2.79</v>
      </c>
      <c r="O16" s="2">
        <v>2.5</v>
      </c>
      <c r="P16" s="60">
        <f t="shared" si="3"/>
        <v>11.600000000000009</v>
      </c>
      <c r="Q16" s="2">
        <v>2.54</v>
      </c>
      <c r="R16" s="65">
        <f t="shared" si="4"/>
        <v>9.8425196850393775</v>
      </c>
    </row>
    <row r="17" spans="1:18" s="3" customFormat="1" ht="20.100000000000001" customHeight="1" x14ac:dyDescent="0.25">
      <c r="A17" s="26" t="s">
        <v>10</v>
      </c>
      <c r="B17" s="14">
        <v>62</v>
      </c>
      <c r="C17" s="14">
        <v>66.599999999999994</v>
      </c>
      <c r="D17" s="17">
        <f t="shared" si="0"/>
        <v>-6.9069069069068973</v>
      </c>
      <c r="E17" s="14">
        <v>67.8</v>
      </c>
      <c r="F17" s="15">
        <f t="shared" si="1"/>
        <v>101.8018018018018</v>
      </c>
      <c r="G17" s="33" t="s">
        <v>6</v>
      </c>
      <c r="H17" s="4" t="s">
        <v>6</v>
      </c>
      <c r="I17" s="6">
        <v>158.6</v>
      </c>
      <c r="J17" s="6" t="s">
        <v>27</v>
      </c>
      <c r="K17" s="53">
        <v>149.30000000000001</v>
      </c>
      <c r="L17" s="79">
        <f t="shared" si="2"/>
        <v>6.229068988613534</v>
      </c>
      <c r="M17" s="31" t="s">
        <v>6</v>
      </c>
      <c r="N17" s="49">
        <v>2.56</v>
      </c>
      <c r="O17" s="2">
        <v>2.2000000000000002</v>
      </c>
      <c r="P17" s="60">
        <f t="shared" si="3"/>
        <v>16.36363636363636</v>
      </c>
      <c r="Q17" s="2">
        <v>2.11</v>
      </c>
      <c r="R17" s="65">
        <f t="shared" si="4"/>
        <v>21.327014218009481</v>
      </c>
    </row>
    <row r="18" spans="1:18" s="3" customFormat="1" ht="20.100000000000001" customHeight="1" x14ac:dyDescent="0.25">
      <c r="A18" s="26" t="s">
        <v>11</v>
      </c>
      <c r="B18" s="14">
        <v>18.2</v>
      </c>
      <c r="C18" s="14">
        <v>23.7</v>
      </c>
      <c r="D18" s="17">
        <f t="shared" si="0"/>
        <v>-23.206751054852333</v>
      </c>
      <c r="E18" s="14">
        <v>23.6</v>
      </c>
      <c r="F18" s="15">
        <f t="shared" si="1"/>
        <v>99.578059071729967</v>
      </c>
      <c r="G18" s="33" t="s">
        <v>6</v>
      </c>
      <c r="H18" s="4" t="s">
        <v>6</v>
      </c>
      <c r="I18" s="6">
        <v>1137.4000000000001</v>
      </c>
      <c r="J18" s="40" t="s">
        <v>27</v>
      </c>
      <c r="K18" s="53">
        <v>1388.7</v>
      </c>
      <c r="L18" s="79">
        <f t="shared" si="2"/>
        <v>-18.096061064304749</v>
      </c>
      <c r="M18" s="16" t="s">
        <v>6</v>
      </c>
      <c r="N18" s="49">
        <v>62.45</v>
      </c>
      <c r="O18" s="2">
        <v>58.96</v>
      </c>
      <c r="P18" s="60">
        <f t="shared" si="3"/>
        <v>5.9192672998643161</v>
      </c>
      <c r="Q18" s="2">
        <v>59.57</v>
      </c>
      <c r="R18" s="65">
        <f t="shared" si="4"/>
        <v>4.8346483129091808</v>
      </c>
    </row>
    <row r="19" spans="1:18" s="3" customFormat="1" ht="20.100000000000001" customHeight="1" thickBot="1" x14ac:dyDescent="0.3">
      <c r="A19" s="27" t="s">
        <v>12</v>
      </c>
      <c r="B19" s="18">
        <v>14.2</v>
      </c>
      <c r="C19" s="18">
        <v>15.8</v>
      </c>
      <c r="D19" s="71">
        <f t="shared" si="0"/>
        <v>-10.126582278481024</v>
      </c>
      <c r="E19" s="18">
        <v>14.1</v>
      </c>
      <c r="F19" s="19">
        <f t="shared" si="1"/>
        <v>89.240506329113927</v>
      </c>
      <c r="G19" s="28" t="s">
        <v>6</v>
      </c>
      <c r="H19" s="23" t="s">
        <v>6</v>
      </c>
      <c r="I19" s="11">
        <v>39.9</v>
      </c>
      <c r="J19" s="11" t="s">
        <v>26</v>
      </c>
      <c r="K19" s="54">
        <v>24.2</v>
      </c>
      <c r="L19" s="80">
        <f t="shared" si="2"/>
        <v>64.876033057851231</v>
      </c>
      <c r="M19" s="32" t="s">
        <v>6</v>
      </c>
      <c r="N19" s="50">
        <v>2.8</v>
      </c>
      <c r="O19" s="47">
        <v>1.71</v>
      </c>
      <c r="P19" s="61">
        <f t="shared" si="3"/>
        <v>63.742690058479525</v>
      </c>
      <c r="Q19" s="47">
        <v>2.23</v>
      </c>
      <c r="R19" s="66">
        <f t="shared" si="4"/>
        <v>25.560538116591914</v>
      </c>
    </row>
    <row r="20" spans="1:18" ht="14.1" customHeight="1" x14ac:dyDescent="0.2">
      <c r="A20" s="103" t="s">
        <v>41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</row>
    <row r="21" spans="1:18" ht="14.1" customHeight="1" x14ac:dyDescent="0.2">
      <c r="A21" s="87" t="s">
        <v>42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</row>
    <row r="22" spans="1:18" ht="14.1" customHeight="1" x14ac:dyDescent="0.2">
      <c r="A22" s="87" t="s">
        <v>43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</row>
    <row r="23" spans="1:18" ht="14.1" customHeight="1" x14ac:dyDescent="0.2">
      <c r="A23" s="104" t="s">
        <v>47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</row>
    <row r="24" spans="1:18" s="84" customFormat="1" ht="14.1" customHeight="1" x14ac:dyDescent="0.2">
      <c r="A24" s="85" t="s">
        <v>49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</row>
    <row r="26" spans="1:18" x14ac:dyDescent="0.2">
      <c r="A26" s="82" t="s">
        <v>44</v>
      </c>
    </row>
    <row r="27" spans="1:18" x14ac:dyDescent="0.2">
      <c r="A27" s="83" t="s">
        <v>45</v>
      </c>
    </row>
    <row r="28" spans="1:18" x14ac:dyDescent="0.2">
      <c r="A28" s="83" t="s">
        <v>46</v>
      </c>
    </row>
  </sheetData>
  <mergeCells count="28">
    <mergeCell ref="Q3:Q4"/>
    <mergeCell ref="P3:P4"/>
    <mergeCell ref="H4:H5"/>
    <mergeCell ref="J4:J5"/>
    <mergeCell ref="A2:A5"/>
    <mergeCell ref="G2:L2"/>
    <mergeCell ref="L3:L4"/>
    <mergeCell ref="B2:D2"/>
    <mergeCell ref="F3:F4"/>
    <mergeCell ref="K3:K4"/>
    <mergeCell ref="G3:H3"/>
    <mergeCell ref="I3:J3"/>
    <mergeCell ref="A24:R24"/>
    <mergeCell ref="A1:R1"/>
    <mergeCell ref="A21:R21"/>
    <mergeCell ref="M2:R2"/>
    <mergeCell ref="M3:M4"/>
    <mergeCell ref="N3:N4"/>
    <mergeCell ref="O3:O4"/>
    <mergeCell ref="R3:R4"/>
    <mergeCell ref="B3:B4"/>
    <mergeCell ref="C3:C4"/>
    <mergeCell ref="D3:D4"/>
    <mergeCell ref="A20:R20"/>
    <mergeCell ref="A22:R22"/>
    <mergeCell ref="A23:R23"/>
    <mergeCell ref="E2:F2"/>
    <mergeCell ref="E3:E4"/>
  </mergeCells>
  <hyperlinks>
    <hyperlink ref="A28" r:id="rId1" location="!/view/sk/VBD_SLOVSTAT/pl2003rs/v_pl2003rs_00_00_00_sk" xr:uid="{6D112E77-8C46-42A3-A617-9188C19FC6B2}"/>
    <hyperlink ref="A27" r:id="rId2" location="!/view/sk/VBD_SK_WIN/pl3001rr/v_pl3001rr_00_00_00_sk" xr:uid="{2C4341D5-DD31-46F1-BA6F-CF263683AFFD}"/>
  </hyperlinks>
  <pageMargins left="0.70866141732283472" right="0.70866141732283472" top="0.74803149606299213" bottom="0.74803149606299213" header="0.31496062992125984" footer="0.31496062992125984"/>
  <pageSetup paperSize="9" scale="8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Odhad úrody v SR podľa plodín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Danko Peter</dc:creator>
  <cp:lastModifiedBy>Vladimíra Orgoňová</cp:lastModifiedBy>
  <cp:lastPrinted>2020-08-25T07:08:10Z</cp:lastPrinted>
  <dcterms:created xsi:type="dcterms:W3CDTF">2020-08-24T07:43:43Z</dcterms:created>
  <dcterms:modified xsi:type="dcterms:W3CDTF">2025-08-25T14:13:57Z</dcterms:modified>
</cp:coreProperties>
</file>