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5.xml" ContentType="application/vnd.openxmlformats-officedocument.drawingml.chartshapes+xml"/>
  <Override PartName="/xl/drawings/drawing6.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7.xml" ContentType="application/vnd.openxmlformats-officedocument.drawing+xml"/>
  <Override PartName="/xl/charts/chart7.xml" ContentType="application/vnd.openxmlformats-officedocument.drawingml.chart+xml"/>
  <Override PartName="/xl/charts/style4.xml" ContentType="application/vnd.ms-office.chartstyle+xml"/>
  <Override PartName="/xl/charts/colors4.xml" ContentType="application/vnd.ms-office.chartcolorstyle+xml"/>
  <Override PartName="/xl/drawings/drawing8.xml" ContentType="application/vnd.openxmlformats-officedocument.drawingml.chartshapes+xml"/>
  <Override PartName="/xl/drawings/drawing9.xml" ContentType="application/vnd.openxmlformats-officedocument.drawing+xml"/>
  <Override PartName="/xl/charts/chart8.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0.xml" ContentType="application/vnd.openxmlformats-officedocument.drawing+xml"/>
  <Override PartName="/xl/charts/chart9.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1.xml" ContentType="application/vnd.openxmlformats-officedocument.drawing+xml"/>
  <Override PartName="/xl/charts/chart10.xml" ContentType="application/vnd.openxmlformats-officedocument.drawingml.chart+xml"/>
  <Override PartName="/xl/charts/style7.xml" ContentType="application/vnd.ms-office.chartstyle+xml"/>
  <Override PartName="/xl/charts/colors7.xml" ContentType="application/vnd.ms-office.chartcolorstyle+xml"/>
  <Override PartName="/xl/charts/chart11.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2.xml" ContentType="application/vnd.openxmlformats-officedocument.drawing+xml"/>
  <Override PartName="/xl/charts/chart12.xml" ContentType="application/vnd.openxmlformats-officedocument.drawingml.chart+xml"/>
  <Override PartName="/xl/charts/style9.xml" ContentType="application/vnd.ms-office.chartstyle+xml"/>
  <Override PartName="/xl/charts/colors9.xml" ContentType="application/vnd.ms-office.chartcolorstyle+xml"/>
  <Override PartName="/xl/drawings/drawing13.xml" ContentType="application/vnd.openxmlformats-officedocument.drawing+xml"/>
  <Override PartName="/xl/charts/chart13.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14.xml" ContentType="application/vnd.openxmlformats-officedocument.drawing+xml"/>
  <Override PartName="/xl/charts/chart14.xml" ContentType="application/vnd.openxmlformats-officedocument.drawingml.chart+xml"/>
  <Override PartName="/xl/charts/style11.xml" ContentType="application/vnd.ms-office.chartstyle+xml"/>
  <Override PartName="/xl/charts/colors1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Q:\03_ODBOR_610_Produktové\03a_Produkty\02_Štatistická ročenka SR\0. na WEB\1. vydanie 1.12.2025\SVK\"/>
    </mc:Choice>
  </mc:AlternateContent>
  <bookViews>
    <workbookView xWindow="0" yWindow="0" windowWidth="28800" windowHeight="12300"/>
  </bookViews>
  <sheets>
    <sheet name="Obsah Content" sheetId="42" r:id="rId1"/>
    <sheet name="G3-1" sheetId="40" r:id="rId2"/>
    <sheet name="G3-2" sheetId="81" r:id="rId3"/>
    <sheet name="G3-3" sheetId="85" r:id="rId4"/>
    <sheet name="G3-4" sheetId="83" r:id="rId5"/>
    <sheet name="G3-5" sheetId="4" r:id="rId6"/>
    <sheet name="G3-6" sheetId="43" r:id="rId7"/>
    <sheet name="G3-7" sheetId="32" r:id="rId8"/>
    <sheet name="G3-8" sheetId="44" r:id="rId9"/>
    <sheet name="G3-9" sheetId="82" r:id="rId10"/>
    <sheet name="G3-10" sheetId="77" r:id="rId11"/>
    <sheet name="G3-11" sheetId="84" r:id="rId12"/>
  </sheets>
  <definedNames>
    <definedName name="_AMO_UniqueIdentifier" hidden="1">"'52fbcf33-52b1-4388-990b-048e9a53f1f8'"</definedName>
    <definedName name="_xlnm.Print_Area" localSheetId="1">'G3-1'!$A$1:$E$41</definedName>
    <definedName name="_xlnm.Print_Area" localSheetId="2">'G3-2'!$A$1:$J$42</definedName>
    <definedName name="_xlnm.Print_Area" localSheetId="3">'G3-3'!$A$2:$E$41</definedName>
    <definedName name="_xlnm.Print_Area" localSheetId="4">'G3-4'!#REF!</definedName>
    <definedName name="_xlnm.Print_Area" localSheetId="5">'G3-5'!$A$1:$M$25</definedName>
    <definedName name="_xlnm.Print_Area" localSheetId="7">'G3-7'!#REF!</definedName>
  </definedNames>
  <calcPr calcId="162913"/>
</workbook>
</file>

<file path=xl/calcChain.xml><?xml version="1.0" encoding="utf-8"?>
<calcChain xmlns="http://schemas.openxmlformats.org/spreadsheetml/2006/main">
  <c r="L13" i="84" l="1"/>
  <c r="K13" i="84"/>
  <c r="L11" i="44"/>
  <c r="M11" i="44"/>
  <c r="A7" i="42" l="1"/>
  <c r="A25" i="42" l="1"/>
  <c r="A24" i="42"/>
  <c r="A23" i="42"/>
  <c r="A22" i="42"/>
  <c r="A21" i="42"/>
  <c r="A20" i="42"/>
  <c r="A19" i="42"/>
  <c r="A18" i="42"/>
  <c r="A17" i="42"/>
  <c r="A16" i="42"/>
  <c r="A15" i="42"/>
  <c r="A14" i="42"/>
  <c r="A13" i="42"/>
  <c r="A12" i="42"/>
  <c r="A11" i="42"/>
  <c r="A10" i="42"/>
  <c r="A9" i="42"/>
  <c r="A8" i="42"/>
  <c r="A6" i="42"/>
  <c r="A5" i="42"/>
  <c r="A4" i="42"/>
</calcChain>
</file>

<file path=xl/sharedStrings.xml><?xml version="1.0" encoding="utf-8"?>
<sst xmlns="http://schemas.openxmlformats.org/spreadsheetml/2006/main" count="155" uniqueCount="115">
  <si>
    <t>Obsah</t>
  </si>
  <si>
    <t>Content</t>
  </si>
  <si>
    <t>99+</t>
  </si>
  <si>
    <t>Divorces by number of under-age children</t>
  </si>
  <si>
    <t>Priemerný počet živonarodených detí pripadajúcich na jednu ženu počas jej celého reprodukčného obdobia (15 – 49 rokov), pri zachovaní úrovne plodnosti sledovaného roka a za predpokladu nulovej úmrtnosti.</t>
  </si>
  <si>
    <t>The mean number of live-born children per woman throughout her childbearing years (between the ages of 15 and 49) if the fertility rate level in the reference year was kept on and the mortality rate level showed the value of zero.</t>
  </si>
  <si>
    <t>Priemerný počet potratov pripadajúcich na jednu ženu počas jej celého reprodukčného obdobia (15 – 49 rokov).</t>
  </si>
  <si>
    <t>The mean number of abortions per woman throughout her childbearing years (between the ages of 15 and 49).</t>
  </si>
  <si>
    <t>Obsah /Content</t>
  </si>
  <si>
    <t>Zdroj/ Source: DATAcube. om2019rs</t>
  </si>
  <si>
    <t>Zdroj/ Source: DATAcube. om2021rs</t>
  </si>
  <si>
    <t>Zdroj/ Source: DATAcube. om7026rr</t>
  </si>
  <si>
    <t>Zdroj/ Source: DATAcube. om2009rs</t>
  </si>
  <si>
    <t>Zdroj/ Source: Vekové pyramídy obyvateľstva SR ● Population pyramides of the SR</t>
  </si>
  <si>
    <t>Obsah/Content</t>
  </si>
  <si>
    <t xml:space="preserve">    –</t>
  </si>
  <si>
    <t>100+</t>
  </si>
  <si>
    <r>
      <t xml:space="preserve">Muži ● </t>
    </r>
    <r>
      <rPr>
        <sz val="11"/>
        <color theme="1" tint="0.499984740745262"/>
        <rFont val="Calibri"/>
        <family val="2"/>
        <charset val="238"/>
        <scheme val="minor"/>
      </rPr>
      <t>Men</t>
    </r>
  </si>
  <si>
    <r>
      <t xml:space="preserve">Ženy ● </t>
    </r>
    <r>
      <rPr>
        <sz val="11"/>
        <color theme="1" tint="0.499984740745262"/>
        <rFont val="Calibri"/>
        <family val="2"/>
        <charset val="238"/>
        <scheme val="minor"/>
      </rPr>
      <t>Women</t>
    </r>
  </si>
  <si>
    <t>Bez vzdelania – vrátane predprimárneho</t>
  </si>
  <si>
    <t>Základné – primárne (1. stupeň základných škôl) a nižšie sekundárne (2. stupeň základných škôl a 1. až 4. ročník osemročných škôl)</t>
  </si>
  <si>
    <t>Stredné – nižšie stredné, stredné odborné, úplné stredné (všeobecné a odborné), vyššie odborné</t>
  </si>
  <si>
    <t>Vysokoškolské – 1., 2. a 3. stupeň vysokoškolského vzdelania</t>
  </si>
  <si>
    <t>Without education – including pre-primary education</t>
  </si>
  <si>
    <t>Basic – primary (1st stage of basic schools) and lower secondary (2nd stage of basic schools and 1st - 4th grade of eight-year secondary schools</t>
  </si>
  <si>
    <t>Secondary – lower secondary, secondary vocational, upper secondary (general and vocational), higher vocational</t>
  </si>
  <si>
    <t>Tertiary – 1st, 2nd and 3rd degree of tertiary education</t>
  </si>
  <si>
    <t>G 3–3.   Štruktúra obyvateľstva SR podľa dosiahnutého vzdelania a veku k 1. 1. 2021 (SODB 2021)</t>
  </si>
  <si>
    <t xml:space="preserve">    Structure of population of the SR by education attainment level and age as of Jan. 1, 2021 (Census 2021)</t>
  </si>
  <si>
    <t xml:space="preserve">  Age structure of the population</t>
  </si>
  <si>
    <t>G 3–5.  Prirodzený pohyb obyvateľstva (na 1 000 obyvateľov)</t>
  </si>
  <si>
    <t>G 3–6.   Stredná dĺžka života pri narodení (vek v rokoch)</t>
  </si>
  <si>
    <t>G 3–7.  Priemerný vek snúbencov pri prvom sobáši (vek v rokoch)</t>
  </si>
  <si>
    <t>G 3–1.  Vekové zloženie obyvateľstva k 31. 12.</t>
  </si>
  <si>
    <r>
      <t xml:space="preserve">Zdroj/ Source: Štatistická ročenka SR 2024 ● </t>
    </r>
    <r>
      <rPr>
        <i/>
        <sz val="11"/>
        <color theme="0" tint="-0.499984740745262"/>
        <rFont val="Calibri"/>
        <family val="2"/>
        <charset val="238"/>
        <scheme val="minor"/>
      </rPr>
      <t>Statistical Yearbook of the SR 2024,</t>
    </r>
    <r>
      <rPr>
        <sz val="11"/>
        <rFont val="Calibri"/>
        <family val="2"/>
        <charset val="238"/>
        <scheme val="minor"/>
      </rPr>
      <t xml:space="preserve">  T3-13</t>
    </r>
  </si>
  <si>
    <t>Crude marriage rate and crude divorce rate in the SR (Marriages / divorces per thousands inhabitants)</t>
  </si>
  <si>
    <t>G 3–8.   Rozvody podľa počtu maloletých detí v manželstve</t>
  </si>
  <si>
    <t>Age structure of population as of Dec. 31</t>
  </si>
  <si>
    <t>Population change (per 1 000 inhabitants)</t>
  </si>
  <si>
    <t>Life expectancy at birth (age in years)</t>
  </si>
  <si>
    <r>
      <t>Mean age at 1</t>
    </r>
    <r>
      <rPr>
        <i/>
        <vertAlign val="superscript"/>
        <sz val="11"/>
        <color theme="0" tint="-0.499984740745262"/>
        <rFont val="Calibri"/>
        <family val="2"/>
        <charset val="238"/>
        <scheme val="minor"/>
      </rPr>
      <t>st</t>
    </r>
    <r>
      <rPr>
        <i/>
        <sz val="11"/>
        <color theme="0" tint="-0.499984740745262"/>
        <rFont val="Calibri"/>
        <family val="2"/>
        <charset val="238"/>
        <scheme val="minor"/>
      </rPr>
      <t xml:space="preserve"> marriage (age in years)</t>
    </r>
  </si>
  <si>
    <t>G 3–9.  Hrubá miera sobášnosti a rozvodovosti v SR (počet sobášov / rozvodov na 1 000 obyvateľov)</t>
  </si>
  <si>
    <t>G 3–4.  Veková štruktúra obyvateľstva</t>
  </si>
  <si>
    <t>Zdroj/ Source: DATAcube. om7004rr</t>
  </si>
  <si>
    <t>Zdroj/ Source: DATAcube. om7005rr</t>
  </si>
  <si>
    <t>Zdroj/ Source: DATAcube. om7011rr</t>
  </si>
  <si>
    <t>Zdroj/ Source: Pramenné dielo - História 1946-2021</t>
  </si>
  <si>
    <r>
      <t xml:space="preserve">Zdroj/ Source: Štatistická ročenka SR 2024 ● </t>
    </r>
    <r>
      <rPr>
        <i/>
        <sz val="10"/>
        <color theme="0" tint="-0.499984740745262"/>
        <rFont val="Arial"/>
        <family val="2"/>
      </rPr>
      <t>Statistical Yearbook of the SR 2024,</t>
    </r>
    <r>
      <rPr>
        <sz val="10"/>
        <rFont val="Arial"/>
        <family val="2"/>
      </rPr>
      <t xml:space="preserve">  T3-21, 22</t>
    </r>
  </si>
  <si>
    <t>Zdroj/ Source: Sčítanie obyvateľov domov a bytov 2021</t>
  </si>
  <si>
    <r>
      <t xml:space="preserve">Muži ● </t>
    </r>
    <r>
      <rPr>
        <i/>
        <sz val="11"/>
        <color theme="0" tint="-0.499984740745262"/>
        <rFont val="Calibri"/>
        <family val="2"/>
        <charset val="238"/>
        <scheme val="minor"/>
      </rPr>
      <t>Male</t>
    </r>
  </si>
  <si>
    <r>
      <t xml:space="preserve">Ženy ● </t>
    </r>
    <r>
      <rPr>
        <i/>
        <sz val="11"/>
        <color theme="0" tint="-0.499984740745262"/>
        <rFont val="Calibri"/>
        <family val="2"/>
        <charset val="238"/>
        <scheme val="minor"/>
      </rPr>
      <t>Female</t>
    </r>
  </si>
  <si>
    <r>
      <t xml:space="preserve">muži ● </t>
    </r>
    <r>
      <rPr>
        <i/>
        <sz val="11"/>
        <color theme="1" tint="0.499984740745262"/>
        <rFont val="Calibri"/>
        <family val="2"/>
        <charset val="238"/>
        <scheme val="minor"/>
      </rPr>
      <t>Men</t>
    </r>
  </si>
  <si>
    <r>
      <t xml:space="preserve">ženy ● </t>
    </r>
    <r>
      <rPr>
        <i/>
        <sz val="11"/>
        <color theme="1" tint="0.499984740745262"/>
        <rFont val="Calibri"/>
        <family val="2"/>
        <charset val="238"/>
        <scheme val="minor"/>
      </rPr>
      <t>Women</t>
    </r>
  </si>
  <si>
    <r>
      <t xml:space="preserve">Muži ● </t>
    </r>
    <r>
      <rPr>
        <i/>
        <sz val="11"/>
        <color theme="1" tint="0.499984740745262"/>
        <rFont val="Calibri"/>
        <family val="2"/>
        <charset val="238"/>
        <scheme val="minor"/>
      </rPr>
      <t>Male</t>
    </r>
  </si>
  <si>
    <r>
      <rPr>
        <sz val="11"/>
        <rFont val="Calibri"/>
        <family val="2"/>
        <charset val="238"/>
        <scheme val="minor"/>
      </rPr>
      <t>Ženy ●</t>
    </r>
    <r>
      <rPr>
        <i/>
        <sz val="11"/>
        <color theme="1" tint="0.499984740745262"/>
        <rFont val="Calibri"/>
        <family val="2"/>
        <charset val="238"/>
        <scheme val="minor"/>
      </rPr>
      <t xml:space="preserve"> Female</t>
    </r>
  </si>
  <si>
    <t xml:space="preserve">ženy </t>
  </si>
  <si>
    <t xml:space="preserve">●  Male                                                          
</t>
  </si>
  <si>
    <t>●  Female</t>
  </si>
  <si>
    <t>muži</t>
  </si>
  <si>
    <t xml:space="preserve">úhrnná plodnosť </t>
  </si>
  <si>
    <t xml:space="preserve">úhrnná potratovosť </t>
  </si>
  <si>
    <t>● Total fertility rate</t>
  </si>
  <si>
    <t>● Total abortion rate</t>
  </si>
  <si>
    <t>G 3–10.  Úhrnná plodnosť a úhrnná potratovosť (priemerný počet detí na 1 ženu)</t>
  </si>
  <si>
    <t xml:space="preserve"> Total fertility and total abortion rates (average number of children per 1 woman)</t>
  </si>
  <si>
    <r>
      <t xml:space="preserve">Úhrnná plodnosť  ● </t>
    </r>
    <r>
      <rPr>
        <b/>
        <i/>
        <sz val="11"/>
        <color theme="1" tint="0.499984740745262"/>
        <rFont val="Calibri"/>
        <family val="2"/>
        <charset val="238"/>
        <scheme val="minor"/>
      </rPr>
      <t>Total fertility rate</t>
    </r>
  </si>
  <si>
    <r>
      <t xml:space="preserve">Úhrnná potratovosť ● </t>
    </r>
    <r>
      <rPr>
        <b/>
        <i/>
        <sz val="11"/>
        <color theme="1" tint="0.499984740745262"/>
        <rFont val="Calibri"/>
        <family val="2"/>
        <charset val="238"/>
        <scheme val="minor"/>
      </rPr>
      <t>Total abortion rate</t>
    </r>
  </si>
  <si>
    <r>
      <t xml:space="preserve">vek ● </t>
    </r>
    <r>
      <rPr>
        <sz val="11"/>
        <color rgb="FF808080"/>
        <rFont val="Calibri"/>
        <family val="2"/>
        <charset val="238"/>
      </rPr>
      <t>Age</t>
    </r>
  </si>
  <si>
    <r>
      <t xml:space="preserve">Bez vzdelania ● </t>
    </r>
    <r>
      <rPr>
        <sz val="11"/>
        <color theme="1" tint="0.499984740745262"/>
        <rFont val="Calibri"/>
        <family val="2"/>
        <charset val="238"/>
      </rPr>
      <t xml:space="preserve">Without education </t>
    </r>
    <r>
      <rPr>
        <sz val="11"/>
        <color rgb="FF000000"/>
        <rFont val="Calibri"/>
        <family val="2"/>
        <charset val="238"/>
      </rPr>
      <t xml:space="preserve"> </t>
    </r>
  </si>
  <si>
    <r>
      <t xml:space="preserve">Základné ● </t>
    </r>
    <r>
      <rPr>
        <sz val="11"/>
        <color theme="1" tint="0.499984740745262"/>
        <rFont val="Calibri"/>
        <family val="2"/>
        <charset val="238"/>
      </rPr>
      <t>Basic</t>
    </r>
  </si>
  <si>
    <r>
      <t xml:space="preserve">Stredné ● </t>
    </r>
    <r>
      <rPr>
        <sz val="11"/>
        <color theme="1" tint="0.499984740745262"/>
        <rFont val="Calibri"/>
        <family val="2"/>
        <charset val="238"/>
      </rPr>
      <t>Secondary</t>
    </r>
  </si>
  <si>
    <r>
      <t xml:space="preserve">Vysokoškolské ● </t>
    </r>
    <r>
      <rPr>
        <sz val="11"/>
        <color theme="1" tint="0.499984740745262"/>
        <rFont val="Calibri"/>
        <family val="2"/>
        <charset val="238"/>
      </rPr>
      <t xml:space="preserve">Tertiary </t>
    </r>
  </si>
  <si>
    <r>
      <t xml:space="preserve">Nezistené vzdelanie ● </t>
    </r>
    <r>
      <rPr>
        <sz val="11"/>
        <color theme="1" tint="0.499984740745262"/>
        <rFont val="Calibri"/>
        <family val="2"/>
        <charset val="238"/>
      </rPr>
      <t>Non-identified</t>
    </r>
  </si>
  <si>
    <r>
      <t xml:space="preserve">Bez vzdelania ● </t>
    </r>
    <r>
      <rPr>
        <sz val="11"/>
        <color theme="1" tint="0.499984740745262"/>
        <rFont val="Calibri"/>
        <family val="2"/>
        <charset val="238"/>
      </rPr>
      <t>Without education</t>
    </r>
    <r>
      <rPr>
        <sz val="11"/>
        <color rgb="FF000000"/>
        <rFont val="Calibri"/>
        <family val="2"/>
        <charset val="238"/>
      </rPr>
      <t xml:space="preserve">  </t>
    </r>
  </si>
  <si>
    <r>
      <t xml:space="preserve">Základné ● </t>
    </r>
    <r>
      <rPr>
        <sz val="11"/>
        <color theme="1" tint="0.499984740745262"/>
        <rFont val="Calibri"/>
        <family val="2"/>
        <charset val="238"/>
      </rPr>
      <t xml:space="preserve">Basic </t>
    </r>
  </si>
  <si>
    <r>
      <t xml:space="preserve">živonarodení  na 1 000 obyvateľov ● </t>
    </r>
    <r>
      <rPr>
        <sz val="11"/>
        <color theme="1" tint="0.499984740745262"/>
        <rFont val="Calibri"/>
        <family val="2"/>
        <charset val="238"/>
      </rPr>
      <t>Live - births per 1000 inhabitants</t>
    </r>
  </si>
  <si>
    <r>
      <t xml:space="preserve">zomretí na 1 000 obyvateľov ● </t>
    </r>
    <r>
      <rPr>
        <sz val="11"/>
        <color theme="1" tint="0.499984740745262"/>
        <rFont val="Calibri"/>
        <family val="2"/>
        <charset val="238"/>
      </rPr>
      <t xml:space="preserve">Deaths per 1000 inhabitants </t>
    </r>
  </si>
  <si>
    <r>
      <t xml:space="preserve">prirodzený prírastok na 1 000 obyvateľov ● </t>
    </r>
    <r>
      <rPr>
        <sz val="11"/>
        <color theme="1" tint="0.499984740745262"/>
        <rFont val="Calibri"/>
        <family val="2"/>
        <charset val="238"/>
      </rPr>
      <t xml:space="preserve">Natural increase (decrease) of population per 1000 inhabitants </t>
    </r>
  </si>
  <si>
    <r>
      <t xml:space="preserve">0 - 14 roční • </t>
    </r>
    <r>
      <rPr>
        <sz val="11"/>
        <color theme="1" tint="0.499984740745262"/>
        <rFont val="Calibri"/>
        <family val="2"/>
        <charset val="238"/>
      </rPr>
      <t xml:space="preserve">0 - 14 years </t>
    </r>
  </si>
  <si>
    <r>
      <t xml:space="preserve">15 - 64 roční • </t>
    </r>
    <r>
      <rPr>
        <sz val="11"/>
        <color theme="1" tint="0.499984740745262"/>
        <rFont val="Calibri"/>
        <family val="2"/>
        <charset val="238"/>
      </rPr>
      <t>15 - 64 years</t>
    </r>
  </si>
  <si>
    <r>
      <t xml:space="preserve">65 a viacroční  • </t>
    </r>
    <r>
      <rPr>
        <sz val="11"/>
        <color theme="1" tint="0.499984740745262"/>
        <rFont val="Calibri"/>
        <family val="2"/>
        <charset val="238"/>
      </rPr>
      <t>65 and more years</t>
    </r>
  </si>
  <si>
    <r>
      <t xml:space="preserve">muži ● </t>
    </r>
    <r>
      <rPr>
        <i/>
        <sz val="11"/>
        <color rgb="FF808080"/>
        <rFont val="Calibri"/>
        <family val="2"/>
        <charset val="238"/>
      </rPr>
      <t>Male</t>
    </r>
    <r>
      <rPr>
        <i/>
        <sz val="11"/>
        <color rgb="FF000000"/>
        <rFont val="Calibri"/>
        <family val="2"/>
        <charset val="238"/>
      </rPr>
      <t xml:space="preserve">              </t>
    </r>
  </si>
  <si>
    <r>
      <t>ženy ●</t>
    </r>
    <r>
      <rPr>
        <sz val="11"/>
        <color rgb="FF808080"/>
        <rFont val="Calibri"/>
        <family val="2"/>
        <charset val="238"/>
      </rPr>
      <t xml:space="preserve"> </t>
    </r>
    <r>
      <rPr>
        <i/>
        <sz val="11"/>
        <color rgb="FF808080"/>
        <rFont val="Calibri"/>
        <family val="2"/>
        <charset val="238"/>
      </rPr>
      <t xml:space="preserve">Female </t>
    </r>
  </si>
  <si>
    <r>
      <t xml:space="preserve">rozvody manželstiev spolu ● </t>
    </r>
    <r>
      <rPr>
        <b/>
        <i/>
        <sz val="11"/>
        <color theme="1" tint="0.499984740745262"/>
        <rFont val="Calibri"/>
        <family val="2"/>
        <charset val="238"/>
      </rPr>
      <t xml:space="preserve">Divorces of marriages in total </t>
    </r>
  </si>
  <si>
    <r>
      <t xml:space="preserve">v tom ● </t>
    </r>
    <r>
      <rPr>
        <i/>
        <sz val="11"/>
        <color theme="1" tint="0.499984740745262"/>
        <rFont val="Calibri"/>
        <family val="2"/>
        <charset val="238"/>
      </rPr>
      <t>of which</t>
    </r>
    <r>
      <rPr>
        <sz val="11"/>
        <color rgb="FF000000"/>
        <rFont val="Calibri"/>
        <family val="2"/>
        <charset val="238"/>
      </rPr>
      <t xml:space="preserve">  </t>
    </r>
  </si>
  <si>
    <r>
      <t xml:space="preserve">bez detí  ● </t>
    </r>
    <r>
      <rPr>
        <i/>
        <sz val="11"/>
        <color theme="1" tint="0.499984740745262"/>
        <rFont val="Calibri"/>
        <family val="2"/>
        <charset val="238"/>
      </rPr>
      <t>Without children</t>
    </r>
  </si>
  <si>
    <r>
      <t xml:space="preserve">s 1 dieťaťom ● </t>
    </r>
    <r>
      <rPr>
        <i/>
        <sz val="11"/>
        <color theme="1" tint="0.499984740745262"/>
        <rFont val="Calibri"/>
        <family val="2"/>
        <charset val="238"/>
      </rPr>
      <t>With 1 child</t>
    </r>
  </si>
  <si>
    <r>
      <t xml:space="preserve">s 2 deťmi ● </t>
    </r>
    <r>
      <rPr>
        <i/>
        <sz val="11"/>
        <color theme="1" tint="0.499984740745262"/>
        <rFont val="Calibri"/>
        <family val="2"/>
        <charset val="238"/>
      </rPr>
      <t>With 2 children</t>
    </r>
    <r>
      <rPr>
        <sz val="11"/>
        <color theme="1" tint="0.499984740745262"/>
        <rFont val="Calibri"/>
        <family val="2"/>
        <charset val="238"/>
      </rPr>
      <t xml:space="preserve"> </t>
    </r>
  </si>
  <si>
    <r>
      <t xml:space="preserve">s 3 deťmi ● </t>
    </r>
    <r>
      <rPr>
        <i/>
        <sz val="11"/>
        <color theme="1" tint="0.499984740745262"/>
        <rFont val="Calibri"/>
        <family val="2"/>
        <charset val="238"/>
      </rPr>
      <t>With 3 children</t>
    </r>
    <r>
      <rPr>
        <sz val="11"/>
        <color theme="1" tint="0.499984740745262"/>
        <rFont val="Calibri"/>
        <family val="2"/>
        <charset val="238"/>
      </rPr>
      <t xml:space="preserve"> </t>
    </r>
  </si>
  <si>
    <r>
      <t xml:space="preserve">s 4 a viac deťmi ● </t>
    </r>
    <r>
      <rPr>
        <i/>
        <sz val="11"/>
        <color theme="1" tint="0.499984740745262"/>
        <rFont val="Calibri"/>
        <family val="2"/>
        <charset val="238"/>
      </rPr>
      <t xml:space="preserve">With 4 and more children </t>
    </r>
  </si>
  <si>
    <r>
      <t xml:space="preserve">Hrubá miera sobášnosti  ● </t>
    </r>
    <r>
      <rPr>
        <i/>
        <sz val="11"/>
        <color theme="1" tint="0.499984740745262"/>
        <rFont val="Calibri"/>
        <family val="2"/>
        <charset val="238"/>
      </rPr>
      <t>Crude marriage rate</t>
    </r>
  </si>
  <si>
    <r>
      <t xml:space="preserve">Hrubá miera rozvodovosti ● </t>
    </r>
    <r>
      <rPr>
        <i/>
        <sz val="11"/>
        <color theme="1" tint="0.499984740745262"/>
        <rFont val="Calibri"/>
        <family val="2"/>
        <charset val="238"/>
      </rPr>
      <t>Crude divorce rate</t>
    </r>
  </si>
  <si>
    <r>
      <t xml:space="preserve">Spolu ● </t>
    </r>
    <r>
      <rPr>
        <b/>
        <i/>
        <sz val="11"/>
        <color theme="1" tint="0.499984740745262"/>
        <rFont val="Calibri"/>
        <family val="2"/>
        <charset val="238"/>
      </rPr>
      <t>Total</t>
    </r>
  </si>
  <si>
    <r>
      <t xml:space="preserve">Choroby obehovej sústavy ● </t>
    </r>
    <r>
      <rPr>
        <i/>
        <sz val="11"/>
        <color theme="1" tint="0.499984740745262"/>
        <rFont val="Calibri"/>
        <family val="2"/>
        <charset val="238"/>
      </rPr>
      <t>Diseases of the circulatory system</t>
    </r>
  </si>
  <si>
    <r>
      <t xml:space="preserve">Nádory ● </t>
    </r>
    <r>
      <rPr>
        <i/>
        <sz val="11"/>
        <color theme="1" tint="0.499984740745262"/>
        <rFont val="Calibri"/>
        <family val="2"/>
        <charset val="238"/>
      </rPr>
      <t xml:space="preserve">Neoplasms </t>
    </r>
  </si>
  <si>
    <r>
      <t xml:space="preserve">Choroby dýchacej sústavy ● </t>
    </r>
    <r>
      <rPr>
        <i/>
        <sz val="11"/>
        <color theme="1" tint="0.499984740745262"/>
        <rFont val="Calibri"/>
        <family val="2"/>
        <charset val="238"/>
      </rPr>
      <t>Diseases of the respiratory system</t>
    </r>
    <r>
      <rPr>
        <i/>
        <sz val="11"/>
        <color rgb="FF000000"/>
        <rFont val="Calibri"/>
        <family val="2"/>
        <charset val="238"/>
      </rPr>
      <t xml:space="preserve"> </t>
    </r>
  </si>
  <si>
    <r>
      <t xml:space="preserve">Choroby tráviacej sústavy ● </t>
    </r>
    <r>
      <rPr>
        <i/>
        <sz val="11"/>
        <color theme="1" tint="0.499984740745262"/>
        <rFont val="Calibri"/>
        <family val="2"/>
        <charset val="238"/>
      </rPr>
      <t xml:space="preserve">Diseases of the digestive system </t>
    </r>
  </si>
  <si>
    <r>
      <t xml:space="preserve">Vonkajšie príčiny ● </t>
    </r>
    <r>
      <rPr>
        <i/>
        <sz val="11"/>
        <color theme="1" tint="0.499984740745262"/>
        <rFont val="Calibri"/>
        <family val="2"/>
        <charset val="238"/>
      </rPr>
      <t>External causes</t>
    </r>
  </si>
  <si>
    <r>
      <t xml:space="preserve">Infekcia COVID-19 ● </t>
    </r>
    <r>
      <rPr>
        <i/>
        <sz val="11"/>
        <color theme="1" tint="0.499984740745262"/>
        <rFont val="Calibri"/>
        <family val="2"/>
        <charset val="238"/>
      </rPr>
      <t xml:space="preserve"> Infection COVID-19 </t>
    </r>
  </si>
  <si>
    <r>
      <t xml:space="preserve">Ostatné ● </t>
    </r>
    <r>
      <rPr>
        <i/>
        <sz val="11"/>
        <color theme="1" tint="0.499984740745262"/>
        <rFont val="Calibri"/>
        <family val="2"/>
        <charset val="238"/>
      </rPr>
      <t>Others</t>
    </r>
  </si>
  <si>
    <r>
      <t xml:space="preserve">spolu </t>
    </r>
    <r>
      <rPr>
        <b/>
        <i/>
        <sz val="11"/>
        <color theme="1" tint="0.499984740745262"/>
        <rFont val="Calibri"/>
        <family val="2"/>
        <charset val="238"/>
        <scheme val="minor"/>
      </rPr>
      <t>Total</t>
    </r>
  </si>
  <si>
    <r>
      <t xml:space="preserve">Slobodní ● </t>
    </r>
    <r>
      <rPr>
        <sz val="11"/>
        <color rgb="FF808080"/>
        <rFont val="Calibri"/>
        <family val="2"/>
        <charset val="238"/>
      </rPr>
      <t>Single</t>
    </r>
  </si>
  <si>
    <r>
      <t xml:space="preserve">Ženatí ● </t>
    </r>
    <r>
      <rPr>
        <sz val="11"/>
        <color rgb="FF808080"/>
        <rFont val="Calibri"/>
        <family val="2"/>
        <charset val="238"/>
      </rPr>
      <t>Married</t>
    </r>
  </si>
  <si>
    <r>
      <t xml:space="preserve">Ovdovení ● </t>
    </r>
    <r>
      <rPr>
        <sz val="11"/>
        <color rgb="FF808080"/>
        <rFont val="Calibri"/>
        <family val="2"/>
        <charset val="238"/>
      </rPr>
      <t>Widowed</t>
    </r>
  </si>
  <si>
    <r>
      <t xml:space="preserve">Rozvedení ● </t>
    </r>
    <r>
      <rPr>
        <sz val="11"/>
        <color rgb="FF808080"/>
        <rFont val="Calibri"/>
        <family val="2"/>
        <charset val="238"/>
      </rPr>
      <t xml:space="preserve">Divorced </t>
    </r>
  </si>
  <si>
    <r>
      <t xml:space="preserve">Nezistení ● </t>
    </r>
    <r>
      <rPr>
        <sz val="11"/>
        <color rgb="FF808080"/>
        <rFont val="Calibri"/>
        <family val="2"/>
        <charset val="238"/>
      </rPr>
      <t xml:space="preserve">Unknown </t>
    </r>
  </si>
  <si>
    <r>
      <t xml:space="preserve">Slobodné ● </t>
    </r>
    <r>
      <rPr>
        <sz val="11"/>
        <color rgb="FF808080"/>
        <rFont val="Calibri"/>
        <family val="2"/>
        <charset val="238"/>
      </rPr>
      <t>Single</t>
    </r>
  </si>
  <si>
    <r>
      <t xml:space="preserve">Vydaté ● </t>
    </r>
    <r>
      <rPr>
        <sz val="11"/>
        <color rgb="FF808080"/>
        <rFont val="Calibri"/>
        <family val="2"/>
        <charset val="238"/>
      </rPr>
      <t>Married</t>
    </r>
  </si>
  <si>
    <r>
      <t xml:space="preserve">Ovdovené ● </t>
    </r>
    <r>
      <rPr>
        <sz val="11"/>
        <color rgb="FF808080"/>
        <rFont val="Calibri"/>
        <family val="2"/>
        <charset val="238"/>
      </rPr>
      <t>Widowed</t>
    </r>
  </si>
  <si>
    <r>
      <t xml:space="preserve">Rozvedené ● </t>
    </r>
    <r>
      <rPr>
        <sz val="11"/>
        <color rgb="FF808080"/>
        <rFont val="Calibri"/>
        <family val="2"/>
        <charset val="238"/>
      </rPr>
      <t xml:space="preserve">Divorced </t>
    </r>
  </si>
  <si>
    <r>
      <t xml:space="preserve">Nezistené ● </t>
    </r>
    <r>
      <rPr>
        <sz val="11"/>
        <color rgb="FF808080"/>
        <rFont val="Calibri"/>
        <family val="2"/>
        <charset val="238"/>
      </rPr>
      <t xml:space="preserve">Unknown </t>
    </r>
  </si>
  <si>
    <t>G 3–2.   Štruktúra obyvateľstva SR podľa rodinného stavu a veku k 31. 12. 2024</t>
  </si>
  <si>
    <t>Structure of population of the SR by marital status and age as of Dec. 31, 2024</t>
  </si>
  <si>
    <t>G 3–11.  Zomretí podľa príčin smrti v roku 2024 (v osobách)</t>
  </si>
  <si>
    <t>Deaths by cause of death in 2024(Persons)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</si>
</sst>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166" formatCode="#,##0.0"/>
    <numFmt numFmtId="167" formatCode="0.0"/>
  </numFmts>
  <fonts count="37" x14ac:knownFonts="1">
    <font>
      <sz val="10"/>
      <name val="Arial"/>
      <family val="2"/>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font>
    <font>
      <i/>
      <sz val="10"/>
      <color theme="0" tint="-0.499984740745262"/>
      <name val="Arial"/>
      <family val="2"/>
      <charset val="238"/>
    </font>
    <font>
      <i/>
      <sz val="11"/>
      <color theme="0" tint="-0.499984740745262"/>
      <name val="Calibri"/>
      <family val="2"/>
      <charset val="238"/>
      <scheme val="minor"/>
    </font>
    <font>
      <b/>
      <sz val="11"/>
      <name val="Calibri"/>
      <family val="2"/>
      <charset val="238"/>
      <scheme val="minor"/>
    </font>
    <font>
      <sz val="11"/>
      <name val="Calibri"/>
      <family val="2"/>
      <charset val="238"/>
      <scheme val="minor"/>
    </font>
    <font>
      <sz val="10"/>
      <name val="Arial"/>
      <family val="2"/>
      <charset val="238"/>
    </font>
    <font>
      <u/>
      <sz val="10"/>
      <color theme="10"/>
      <name val="Arial"/>
      <family val="2"/>
    </font>
    <font>
      <sz val="7"/>
      <name val="Arial"/>
      <family val="2"/>
      <charset val="238"/>
    </font>
    <font>
      <i/>
      <sz val="11"/>
      <color theme="1" tint="0.499984740745262"/>
      <name val="Calibri"/>
      <family val="2"/>
      <charset val="238"/>
      <scheme val="minor"/>
    </font>
    <font>
      <sz val="10"/>
      <name val="Calibri"/>
      <family val="2"/>
      <charset val="238"/>
      <scheme val="minor"/>
    </font>
    <font>
      <b/>
      <sz val="11"/>
      <color theme="1"/>
      <name val="Calibri"/>
      <family val="2"/>
      <charset val="238"/>
      <scheme val="minor"/>
    </font>
    <font>
      <u/>
      <sz val="11"/>
      <color theme="10"/>
      <name val="Calibri"/>
      <family val="2"/>
      <charset val="238"/>
      <scheme val="minor"/>
    </font>
    <font>
      <b/>
      <i/>
      <sz val="11"/>
      <color theme="0" tint="-0.499984740745262"/>
      <name val="Calibri"/>
      <family val="2"/>
      <charset val="238"/>
      <scheme val="minor"/>
    </font>
    <font>
      <sz val="11"/>
      <color rgb="FF000000"/>
      <name val="Calibri"/>
      <family val="2"/>
      <charset val="238"/>
      <scheme val="minor"/>
    </font>
    <font>
      <sz val="11"/>
      <color theme="1" tint="0.499984740745262"/>
      <name val="Calibri"/>
      <family val="2"/>
      <charset val="238"/>
      <scheme val="minor"/>
    </font>
    <font>
      <sz val="10"/>
      <name val="Arial CE"/>
      <charset val="238"/>
    </font>
    <font>
      <sz val="11"/>
      <color theme="0"/>
      <name val="Calibri"/>
      <family val="2"/>
      <charset val="238"/>
      <scheme val="minor"/>
    </font>
    <font>
      <i/>
      <sz val="10"/>
      <color theme="0" tint="-0.499984740745262"/>
      <name val="Arial"/>
      <family val="2"/>
    </font>
    <font>
      <sz val="11"/>
      <color theme="0" tint="-0.499984740745262"/>
      <name val="Calibri"/>
      <family val="2"/>
      <charset val="238"/>
      <scheme val="minor"/>
    </font>
    <font>
      <sz val="7"/>
      <name val="Calibri"/>
      <family val="2"/>
      <charset val="238"/>
      <scheme val="minor"/>
    </font>
    <font>
      <sz val="11"/>
      <color theme="5"/>
      <name val="Calibri"/>
      <family val="2"/>
      <charset val="238"/>
      <scheme val="minor"/>
    </font>
    <font>
      <i/>
      <vertAlign val="superscript"/>
      <sz val="11"/>
      <color theme="0" tint="-0.499984740745262"/>
      <name val="Calibri"/>
      <family val="2"/>
      <charset val="238"/>
      <scheme val="minor"/>
    </font>
    <font>
      <sz val="11"/>
      <color theme="0" tint="-0.34998626667073579"/>
      <name val="Calibri"/>
      <family val="2"/>
      <charset val="238"/>
      <scheme val="minor"/>
    </font>
    <font>
      <b/>
      <i/>
      <sz val="11"/>
      <color theme="1" tint="0.499984740745262"/>
      <name val="Calibri"/>
      <family val="2"/>
      <charset val="238"/>
      <scheme val="minor"/>
    </font>
    <font>
      <sz val="11"/>
      <color rgb="FF000000"/>
      <name val="Calibri"/>
      <family val="2"/>
      <charset val="238"/>
    </font>
    <font>
      <sz val="11"/>
      <color rgb="FF808080"/>
      <name val="Calibri"/>
      <family val="2"/>
      <charset val="238"/>
    </font>
    <font>
      <sz val="11"/>
      <color theme="1" tint="0.499984740745262"/>
      <name val="Calibri"/>
      <family val="2"/>
      <charset val="238"/>
    </font>
    <font>
      <i/>
      <sz val="11"/>
      <color rgb="FF808080"/>
      <name val="Calibri"/>
      <family val="2"/>
      <charset val="238"/>
    </font>
    <font>
      <i/>
      <sz val="11"/>
      <color rgb="FF000000"/>
      <name val="Calibri"/>
      <family val="2"/>
      <charset val="238"/>
    </font>
    <font>
      <b/>
      <sz val="11"/>
      <color rgb="FF000000"/>
      <name val="Calibri"/>
      <family val="2"/>
      <charset val="238"/>
    </font>
    <font>
      <b/>
      <i/>
      <sz val="11"/>
      <color theme="1" tint="0.499984740745262"/>
      <name val="Calibri"/>
      <family val="2"/>
      <charset val="238"/>
    </font>
    <font>
      <i/>
      <sz val="11"/>
      <color theme="1" tint="0.499984740745262"/>
      <name val="Calibri"/>
      <family val="2"/>
      <charset val="238"/>
    </font>
  </fonts>
  <fills count="5">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FF"/>
        <bgColor rgb="FFFFFFFF"/>
      </patternFill>
    </fill>
  </fills>
  <borders count="1">
    <border>
      <left/>
      <right/>
      <top/>
      <bottom/>
      <diagonal/>
    </border>
  </borders>
  <cellStyleXfs count="16">
    <xf numFmtId="0" fontId="0" fillId="0" borderId="0"/>
    <xf numFmtId="9" fontId="5" fillId="0" borderId="0" applyFont="0" applyFill="0" applyBorder="0" applyAlignment="0" applyProtection="0"/>
    <xf numFmtId="44" fontId="5" fillId="0" borderId="0" applyFont="0" applyFill="0" applyBorder="0" applyAlignment="0" applyProtection="0"/>
    <xf numFmtId="42"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0" fontId="5" fillId="0" borderId="0"/>
    <xf numFmtId="0" fontId="5" fillId="0" borderId="0"/>
    <xf numFmtId="0" fontId="11" fillId="0" borderId="0" applyNumberFormat="0" applyFill="0" applyBorder="0" applyAlignment="0" applyProtection="0"/>
    <xf numFmtId="0" fontId="10" fillId="0" borderId="0"/>
    <xf numFmtId="0" fontId="4" fillId="0" borderId="0"/>
    <xf numFmtId="0" fontId="16" fillId="0" borderId="0" applyNumberFormat="0" applyFill="0" applyBorder="0" applyAlignment="0" applyProtection="0"/>
    <xf numFmtId="0" fontId="3" fillId="0" borderId="0"/>
    <xf numFmtId="0" fontId="2" fillId="0" borderId="0"/>
    <xf numFmtId="0" fontId="20" fillId="0" borderId="0"/>
    <xf numFmtId="0" fontId="1" fillId="0" borderId="0"/>
  </cellStyleXfs>
  <cellXfs count="123">
    <xf numFmtId="0" fontId="0" fillId="0" borderId="0" xfId="0"/>
    <xf numFmtId="0" fontId="0" fillId="0" borderId="0" xfId="0" applyFill="1"/>
    <xf numFmtId="0" fontId="9" fillId="0" borderId="0" xfId="0" applyFont="1" applyFill="1"/>
    <xf numFmtId="0" fontId="14" fillId="0" borderId="0" xfId="0" applyFont="1"/>
    <xf numFmtId="0" fontId="15" fillId="0" borderId="0" xfId="10" applyFont="1"/>
    <xf numFmtId="0" fontId="4" fillId="0" borderId="0" xfId="10"/>
    <xf numFmtId="0" fontId="11" fillId="0" borderId="0" xfId="8"/>
    <xf numFmtId="0" fontId="7" fillId="0" borderId="0" xfId="10" applyFont="1" applyAlignment="1">
      <alignment horizontal="left" indent="3"/>
    </xf>
    <xf numFmtId="0" fontId="17" fillId="0" borderId="0" xfId="10" applyFont="1"/>
    <xf numFmtId="0" fontId="12" fillId="0" borderId="0" xfId="0" applyFont="1" applyFill="1"/>
    <xf numFmtId="0" fontId="11" fillId="0" borderId="0" xfId="8" applyAlignment="1">
      <alignment horizontal="left"/>
    </xf>
    <xf numFmtId="0" fontId="9" fillId="3" borderId="0" xfId="0" applyFont="1" applyFill="1"/>
    <xf numFmtId="3" fontId="9" fillId="3" borderId="0" xfId="0" applyNumberFormat="1" applyFont="1" applyFill="1"/>
    <xf numFmtId="0" fontId="9" fillId="3" borderId="0" xfId="0" applyFont="1" applyFill="1" applyAlignment="1">
      <alignment horizontal="center"/>
    </xf>
    <xf numFmtId="167" fontId="9" fillId="3" borderId="0" xfId="0" applyNumberFormat="1" applyFont="1" applyFill="1"/>
    <xf numFmtId="0" fontId="9" fillId="3" borderId="0" xfId="0" applyNumberFormat="1" applyFont="1" applyFill="1" applyBorder="1" applyAlignment="1" applyProtection="1">
      <alignment horizontal="center"/>
    </xf>
    <xf numFmtId="0" fontId="6" fillId="0" borderId="0" xfId="10" applyFont="1" applyAlignment="1">
      <alignment horizontal="left" indent="3"/>
    </xf>
    <xf numFmtId="0" fontId="11" fillId="0" borderId="0" xfId="8" applyFill="1"/>
    <xf numFmtId="0" fontId="8" fillId="0" borderId="0" xfId="0" applyFont="1"/>
    <xf numFmtId="0" fontId="9" fillId="0" borderId="0" xfId="0" applyFont="1"/>
    <xf numFmtId="0" fontId="9" fillId="0" borderId="0" xfId="0" applyFont="1" applyFill="1" applyAlignment="1">
      <alignment horizontal="center"/>
    </xf>
    <xf numFmtId="0" fontId="23" fillId="0" borderId="0" xfId="0" applyFont="1" applyAlignment="1">
      <alignment horizontal="center"/>
    </xf>
    <xf numFmtId="0" fontId="9" fillId="0" borderId="0" xfId="0" applyFont="1" applyAlignment="1">
      <alignment horizontal="center"/>
    </xf>
    <xf numFmtId="0" fontId="24" fillId="0" borderId="0" xfId="0" applyFont="1" applyFill="1"/>
    <xf numFmtId="0" fontId="16" fillId="0" borderId="0" xfId="8" applyFont="1"/>
    <xf numFmtId="0" fontId="21" fillId="0" borderId="0" xfId="0" applyFont="1" applyFill="1" applyBorder="1" applyAlignment="1" applyProtection="1">
      <alignment horizontal="center" vertical="center" wrapText="1"/>
      <protection hidden="1"/>
    </xf>
    <xf numFmtId="0" fontId="1"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horizontal="center" vertical="center" wrapText="1"/>
      <protection hidden="1"/>
    </xf>
    <xf numFmtId="3" fontId="9" fillId="0" borderId="0" xfId="0" applyNumberFormat="1" applyFont="1" applyFill="1"/>
    <xf numFmtId="3" fontId="9" fillId="0" borderId="0" xfId="0" applyNumberFormat="1" applyFont="1" applyFill="1" applyBorder="1" applyAlignment="1" applyProtection="1">
      <alignment vertical="center"/>
      <protection hidden="1"/>
    </xf>
    <xf numFmtId="3" fontId="9" fillId="0" borderId="0" xfId="0" applyNumberFormat="1" applyFont="1" applyFill="1" applyBorder="1" applyAlignment="1" applyProtection="1"/>
    <xf numFmtId="0" fontId="16" fillId="0" borderId="0" xfId="8" applyFont="1" applyFill="1"/>
    <xf numFmtId="0" fontId="8" fillId="0" borderId="0" xfId="0" applyFont="1" applyAlignment="1">
      <alignment horizontal="left" vertical="center" readingOrder="1"/>
    </xf>
    <xf numFmtId="0" fontId="16" fillId="2" borderId="0" xfId="8" applyFont="1" applyFill="1"/>
    <xf numFmtId="4" fontId="9" fillId="3" borderId="0" xfId="0" applyNumberFormat="1" applyFont="1" applyFill="1"/>
    <xf numFmtId="4" fontId="18" fillId="3" borderId="0" xfId="0" applyNumberFormat="1" applyFont="1" applyFill="1"/>
    <xf numFmtId="0" fontId="1" fillId="0" borderId="0" xfId="15"/>
    <xf numFmtId="0" fontId="1" fillId="3" borderId="0" xfId="15" applyFill="1"/>
    <xf numFmtId="0" fontId="7" fillId="0" borderId="0" xfId="0" applyFont="1" applyAlignment="1">
      <alignment horizontal="left" indent="3"/>
    </xf>
    <xf numFmtId="0" fontId="8" fillId="0" borderId="0" xfId="0" applyFont="1" applyFill="1"/>
    <xf numFmtId="0" fontId="7" fillId="0" borderId="0" xfId="0" applyFont="1" applyAlignment="1">
      <alignment horizontal="left" vertical="top" indent="3"/>
    </xf>
    <xf numFmtId="0" fontId="21" fillId="3" borderId="0" xfId="0" applyFont="1" applyFill="1" applyBorder="1" applyAlignment="1" applyProtection="1">
      <alignment wrapText="1"/>
      <protection hidden="1"/>
    </xf>
    <xf numFmtId="0" fontId="9" fillId="3" borderId="0" xfId="0" applyFont="1" applyFill="1" applyBorder="1" applyAlignment="1" applyProtection="1">
      <alignment horizontal="center" vertical="center" wrapText="1"/>
      <protection hidden="1"/>
    </xf>
    <xf numFmtId="3" fontId="1" fillId="3" borderId="0" xfId="0" applyNumberFormat="1" applyFont="1" applyFill="1" applyBorder="1" applyAlignment="1" applyProtection="1">
      <alignment vertical="center"/>
      <protection hidden="1"/>
    </xf>
    <xf numFmtId="3" fontId="9" fillId="3" borderId="0" xfId="0" applyNumberFormat="1" applyFont="1" applyFill="1" applyAlignment="1"/>
    <xf numFmtId="0" fontId="7" fillId="0" borderId="0" xfId="0" applyFont="1" applyAlignment="1">
      <alignment horizontal="left" vertical="center" indent="3" readingOrder="1"/>
    </xf>
    <xf numFmtId="0" fontId="7" fillId="0" borderId="0" xfId="0" applyFont="1" applyAlignment="1">
      <alignment horizontal="left" vertical="center" indent="4" readingOrder="1"/>
    </xf>
    <xf numFmtId="0" fontId="7" fillId="0" borderId="0" xfId="0" applyFont="1" applyAlignment="1">
      <alignment horizontal="left" indent="4"/>
    </xf>
    <xf numFmtId="0" fontId="7" fillId="0" borderId="0" xfId="6" applyNumberFormat="1" applyFont="1" applyFill="1" applyBorder="1" applyAlignment="1" applyProtection="1">
      <alignment horizontal="left" indent="4"/>
    </xf>
    <xf numFmtId="0" fontId="16" fillId="2" borderId="0" xfId="8" applyNumberFormat="1" applyFont="1" applyFill="1" applyBorder="1" applyAlignment="1" applyProtection="1"/>
    <xf numFmtId="0" fontId="23" fillId="0" borderId="0" xfId="0" applyFont="1"/>
    <xf numFmtId="0" fontId="9" fillId="3" borderId="0" xfId="6" applyNumberFormat="1" applyFont="1" applyFill="1" applyBorder="1" applyAlignment="1" applyProtection="1"/>
    <xf numFmtId="0" fontId="9" fillId="3" borderId="0" xfId="6" applyNumberFormat="1" applyFont="1" applyFill="1" applyBorder="1" applyAlignment="1" applyProtection="1">
      <alignment horizontal="right" vertical="top"/>
    </xf>
    <xf numFmtId="0" fontId="9" fillId="3" borderId="0" xfId="6" applyNumberFormat="1" applyFont="1" applyFill="1" applyBorder="1" applyAlignment="1" applyProtection="1">
      <alignment horizontal="center"/>
    </xf>
    <xf numFmtId="167" fontId="9" fillId="3" borderId="0" xfId="6" applyNumberFormat="1" applyFont="1" applyFill="1" applyBorder="1" applyAlignment="1" applyProtection="1"/>
    <xf numFmtId="0" fontId="9" fillId="0" borderId="0" xfId="6" applyNumberFormat="1" applyFont="1" applyFill="1" applyBorder="1" applyAlignment="1" applyProtection="1"/>
    <xf numFmtId="166" fontId="9" fillId="0" borderId="0" xfId="0" applyNumberFormat="1" applyFont="1"/>
    <xf numFmtId="0" fontId="8" fillId="3" borderId="0" xfId="6" applyNumberFormat="1" applyFont="1" applyFill="1" applyBorder="1" applyAlignment="1" applyProtection="1"/>
    <xf numFmtId="0" fontId="9" fillId="2" borderId="0" xfId="0" applyFont="1" applyFill="1"/>
    <xf numFmtId="0" fontId="9" fillId="3" borderId="0" xfId="0" applyNumberFormat="1" applyFont="1" applyFill="1"/>
    <xf numFmtId="2" fontId="9" fillId="3" borderId="0" xfId="0" applyNumberFormat="1" applyFont="1" applyFill="1" applyBorder="1" applyAlignment="1" applyProtection="1"/>
    <xf numFmtId="0" fontId="1" fillId="0" borderId="0" xfId="12" applyFont="1"/>
    <xf numFmtId="0" fontId="1" fillId="0" borderId="0" xfId="12" applyFont="1" applyFill="1"/>
    <xf numFmtId="0" fontId="1" fillId="0" borderId="0" xfId="12" applyFont="1" applyFill="1" applyAlignment="1">
      <alignment horizontal="center"/>
    </xf>
    <xf numFmtId="0" fontId="1" fillId="0" borderId="0" xfId="12" applyFont="1" applyAlignment="1">
      <alignment horizontal="center"/>
    </xf>
    <xf numFmtId="3" fontId="15" fillId="0" borderId="0" xfId="12" applyNumberFormat="1" applyFont="1" applyFill="1" applyAlignment="1">
      <alignment horizontal="right" indent="1"/>
    </xf>
    <xf numFmtId="3" fontId="1" fillId="0" borderId="0" xfId="12" applyNumberFormat="1" applyFont="1" applyFill="1" applyAlignment="1">
      <alignment horizontal="right" indent="1"/>
    </xf>
    <xf numFmtId="3" fontId="1" fillId="0" borderId="0" xfId="12" applyNumberFormat="1" applyFont="1" applyFill="1"/>
    <xf numFmtId="3" fontId="1" fillId="0" borderId="0" xfId="12" applyNumberFormat="1" applyFont="1"/>
    <xf numFmtId="4" fontId="9" fillId="3" borderId="0" xfId="6" applyNumberFormat="1" applyFont="1" applyFill="1" applyBorder="1" applyAlignment="1" applyProtection="1"/>
    <xf numFmtId="4" fontId="9" fillId="0" borderId="0" xfId="0" applyNumberFormat="1" applyFont="1"/>
    <xf numFmtId="0" fontId="0" fillId="2" borderId="0" xfId="0" applyFill="1" applyAlignment="1"/>
    <xf numFmtId="0" fontId="7" fillId="0" borderId="0" xfId="10" applyFont="1" applyAlignment="1">
      <alignment horizontal="left" indent="4"/>
    </xf>
    <xf numFmtId="0" fontId="9" fillId="2" borderId="0" xfId="0" applyFont="1" applyFill="1" applyAlignment="1"/>
    <xf numFmtId="0" fontId="1" fillId="2" borderId="0" xfId="12" applyFont="1" applyFill="1"/>
    <xf numFmtId="0" fontId="16" fillId="0" borderId="0" xfId="8" applyFont="1" applyFill="1" applyAlignment="1">
      <alignment horizontal="left"/>
    </xf>
    <xf numFmtId="0" fontId="9" fillId="0" borderId="0" xfId="0" applyFont="1" applyFill="1" applyAlignment="1">
      <alignment horizontal="left"/>
    </xf>
    <xf numFmtId="0" fontId="1" fillId="2" borderId="0" xfId="15" applyFill="1"/>
    <xf numFmtId="0" fontId="19" fillId="0" borderId="0" xfId="6" applyNumberFormat="1" applyFont="1" applyFill="1" applyBorder="1" applyAlignment="1" applyProtection="1">
      <alignment horizontal="center"/>
    </xf>
    <xf numFmtId="3" fontId="9" fillId="0" borderId="0" xfId="6" applyNumberFormat="1" applyFont="1" applyFill="1" applyBorder="1" applyAlignment="1" applyProtection="1"/>
    <xf numFmtId="3" fontId="23" fillId="0" borderId="0" xfId="0" applyNumberFormat="1" applyFont="1" applyFill="1" applyBorder="1" applyAlignment="1" applyProtection="1"/>
    <xf numFmtId="3" fontId="9" fillId="0" borderId="0" xfId="0" applyNumberFormat="1" applyFont="1" applyFill="1" applyAlignment="1">
      <alignment horizontal="center"/>
    </xf>
    <xf numFmtId="0" fontId="27" fillId="0" borderId="0" xfId="0" applyFont="1"/>
    <xf numFmtId="0" fontId="27" fillId="0" borderId="0" xfId="0" applyFont="1" applyAlignment="1">
      <alignment horizontal="center"/>
    </xf>
    <xf numFmtId="0" fontId="16" fillId="2" borderId="0" xfId="8" applyFont="1" applyFill="1" applyAlignment="1"/>
    <xf numFmtId="166" fontId="9" fillId="3" borderId="0" xfId="6" applyNumberFormat="1" applyFont="1" applyFill="1" applyBorder="1" applyAlignment="1" applyProtection="1">
      <alignment horizontal="center"/>
    </xf>
    <xf numFmtId="0" fontId="8" fillId="0" borderId="0" xfId="6" applyNumberFormat="1" applyFont="1" applyFill="1" applyBorder="1" applyAlignment="1" applyProtection="1"/>
    <xf numFmtId="0" fontId="13" fillId="3" borderId="0" xfId="6" applyNumberFormat="1" applyFont="1" applyFill="1" applyBorder="1" applyAlignment="1" applyProtection="1"/>
    <xf numFmtId="0" fontId="9" fillId="3" borderId="0" xfId="6" applyNumberFormat="1" applyFont="1" applyFill="1" applyBorder="1" applyAlignment="1" applyProtection="1">
      <alignment horizontal="left"/>
    </xf>
    <xf numFmtId="0" fontId="13" fillId="3" borderId="0" xfId="6" applyNumberFormat="1" applyFont="1" applyFill="1" applyBorder="1" applyAlignment="1" applyProtection="1">
      <alignment horizontal="left"/>
    </xf>
    <xf numFmtId="3" fontId="1" fillId="0" borderId="0" xfId="15" applyNumberFormat="1"/>
    <xf numFmtId="3" fontId="8" fillId="3" borderId="0" xfId="15" applyNumberFormat="1" applyFont="1" applyFill="1" applyAlignment="1">
      <alignment horizontal="right" indent="1"/>
    </xf>
    <xf numFmtId="3" fontId="9" fillId="3" borderId="0" xfId="15" applyNumberFormat="1" applyFont="1" applyFill="1" applyAlignment="1">
      <alignment horizontal="right" indent="1"/>
    </xf>
    <xf numFmtId="0" fontId="8" fillId="0" borderId="0" xfId="0" applyFont="1" applyFill="1" applyAlignment="1">
      <alignment horizontal="left" vertical="center" readingOrder="1"/>
    </xf>
    <xf numFmtId="0" fontId="29" fillId="0" borderId="0" xfId="6" applyFont="1" applyFill="1" applyAlignment="1">
      <alignment horizontal="center" wrapText="1"/>
    </xf>
    <xf numFmtId="0" fontId="29" fillId="4" borderId="0" xfId="0" applyFont="1" applyFill="1" applyAlignment="1">
      <alignment horizontal="center" wrapText="1"/>
    </xf>
    <xf numFmtId="0" fontId="29" fillId="4" borderId="0" xfId="0" applyFont="1" applyFill="1" applyAlignment="1" applyProtection="1">
      <alignment horizontal="center" wrapText="1"/>
      <protection hidden="1"/>
    </xf>
    <xf numFmtId="0" fontId="29" fillId="4" borderId="0" xfId="6" applyFont="1" applyFill="1" applyAlignment="1"/>
    <xf numFmtId="0" fontId="29" fillId="4" borderId="0" xfId="0" applyFont="1" applyFill="1"/>
    <xf numFmtId="0" fontId="29" fillId="4" borderId="0" xfId="6" applyFont="1" applyFill="1" applyAlignment="1">
      <alignment horizontal="left"/>
    </xf>
    <xf numFmtId="0" fontId="34" fillId="0" borderId="0" xfId="12" applyFont="1" applyFill="1" applyAlignment="1"/>
    <xf numFmtId="0" fontId="29" fillId="0" borderId="0" xfId="12" applyFont="1" applyFill="1" applyAlignment="1"/>
    <xf numFmtId="0" fontId="29" fillId="0" borderId="0" xfId="12" applyFont="1" applyFill="1" applyAlignment="1">
      <alignment horizontal="left" indent="1"/>
    </xf>
    <xf numFmtId="0" fontId="34" fillId="4" borderId="0" xfId="15" applyFont="1" applyFill="1" applyAlignment="1"/>
    <xf numFmtId="0" fontId="29" fillId="4" borderId="0" xfId="15" applyFont="1" applyFill="1" applyAlignment="1"/>
    <xf numFmtId="0" fontId="9" fillId="0" borderId="0" xfId="6" applyNumberFormat="1" applyFont="1" applyFill="1" applyBorder="1" applyAlignment="1" applyProtection="1">
      <alignment horizontal="center"/>
    </xf>
    <xf numFmtId="0" fontId="8" fillId="0" borderId="0" xfId="0" applyFont="1" applyFill="1" applyBorder="1" applyAlignment="1" applyProtection="1">
      <alignment horizontal="center" vertical="center" wrapText="1"/>
      <protection hidden="1"/>
    </xf>
    <xf numFmtId="3" fontId="8" fillId="0" borderId="0" xfId="0" applyNumberFormat="1" applyFont="1" applyFill="1" applyAlignment="1">
      <alignment horizontal="right" vertical="center"/>
    </xf>
    <xf numFmtId="3" fontId="15" fillId="0" borderId="0" xfId="0" applyNumberFormat="1" applyFont="1" applyFill="1" applyBorder="1" applyAlignment="1" applyProtection="1">
      <alignment horizontal="right" vertical="center"/>
      <protection hidden="1"/>
    </xf>
    <xf numFmtId="3" fontId="34" fillId="0" borderId="0" xfId="6" applyNumberFormat="1" applyFont="1" applyFill="1" applyAlignment="1">
      <alignment horizontal="center" wrapText="1"/>
    </xf>
    <xf numFmtId="3" fontId="34" fillId="0" borderId="0" xfId="6" applyNumberFormat="1" applyFont="1" applyFill="1" applyAlignment="1">
      <alignment horizontal="center" vertical="center" wrapText="1"/>
    </xf>
    <xf numFmtId="3" fontId="8" fillId="0" borderId="0" xfId="0" applyNumberFormat="1" applyFont="1" applyAlignment="1">
      <alignment vertical="center"/>
    </xf>
    <xf numFmtId="0" fontId="9" fillId="3" borderId="0" xfId="6" applyNumberFormat="1" applyFont="1" applyFill="1" applyBorder="1" applyAlignment="1" applyProtection="1">
      <alignment vertical="center"/>
    </xf>
    <xf numFmtId="0" fontId="9" fillId="3" borderId="0" xfId="0" applyFont="1" applyFill="1" applyAlignment="1">
      <alignment vertical="center"/>
    </xf>
    <xf numFmtId="3" fontId="8" fillId="0" borderId="0" xfId="12" applyNumberFormat="1" applyFont="1" applyAlignment="1">
      <alignment horizontal="right" indent="1"/>
    </xf>
    <xf numFmtId="3" fontId="9" fillId="0" borderId="0" xfId="12" applyNumberFormat="1" applyFont="1" applyAlignment="1">
      <alignment horizontal="right" indent="1"/>
    </xf>
    <xf numFmtId="0" fontId="16" fillId="2" borderId="0" xfId="8" applyFont="1" applyFill="1" applyAlignment="1">
      <alignment horizontal="left"/>
    </xf>
    <xf numFmtId="0" fontId="9" fillId="0" borderId="0" xfId="0" applyFont="1" applyAlignment="1">
      <alignment horizontal="center"/>
    </xf>
    <xf numFmtId="0" fontId="9" fillId="0" borderId="0" xfId="6" applyNumberFormat="1" applyFont="1" applyFill="1" applyBorder="1" applyAlignment="1" applyProtection="1">
      <alignment horizontal="center"/>
    </xf>
    <xf numFmtId="0" fontId="9" fillId="3" borderId="0" xfId="0" applyFont="1" applyFill="1" applyAlignment="1">
      <alignment horizontal="center"/>
    </xf>
    <xf numFmtId="0" fontId="25" fillId="3" borderId="0" xfId="0" applyFont="1" applyFill="1" applyAlignment="1">
      <alignment horizontal="center"/>
    </xf>
    <xf numFmtId="0" fontId="11" fillId="2" borderId="0" xfId="8" applyFill="1"/>
    <xf numFmtId="0" fontId="1" fillId="3" borderId="0" xfId="15" applyFill="1" applyAlignment="1">
      <alignment horizontal="center"/>
    </xf>
  </cellXfs>
  <cellStyles count="16">
    <cellStyle name="Comma" xfId="4"/>
    <cellStyle name="Comma [0]" xfId="5"/>
    <cellStyle name="Currency" xfId="2"/>
    <cellStyle name="Currency [0]" xfId="3"/>
    <cellStyle name="Hypertextové prepojenie" xfId="8" builtinId="8"/>
    <cellStyle name="Hypertextové prepojenie 2" xfId="11"/>
    <cellStyle name="Normal" xfId="6"/>
    <cellStyle name="Normálna" xfId="0" builtinId="0"/>
    <cellStyle name="Normálna 2" xfId="10"/>
    <cellStyle name="Normálna 3" xfId="12"/>
    <cellStyle name="Normálna 3 2" xfId="15"/>
    <cellStyle name="Normálna 4" xfId="13"/>
    <cellStyle name="Normálne 2" xfId="7"/>
    <cellStyle name="normálne_definit 2002 NAVRH VYSTUPOV" xfId="14"/>
    <cellStyle name="normální_HP1_12" xfId="9"/>
    <cellStyle name="Percent" xfId="1"/>
  </cellStyles>
  <dxfs count="0"/>
  <tableStyles count="0" defaultTableStyle="TableStyleMedium2" defaultPivotStyle="PivotStyleLight16"/>
  <colors>
    <mruColors>
      <color rgb="FFFFFF00"/>
      <color rgb="FFFFFFFF"/>
      <color rgb="FF6DFFAF"/>
      <color rgb="FFFFFFCC"/>
      <color rgb="FFF2F2AC"/>
      <color rgb="FF0A0A91"/>
      <color rgb="FF2259C7"/>
      <color rgb="FF3932CE"/>
      <color rgb="FF2E6EBC"/>
      <color rgb="FFCC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3.xml"/><Relationship Id="rId1" Type="http://schemas.microsoft.com/office/2011/relationships/chartStyle" Target="style3.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8.xml"/><Relationship Id="rId2" Type="http://schemas.microsoft.com/office/2011/relationships/chartColorStyle" Target="colors4.xml"/><Relationship Id="rId1" Type="http://schemas.microsoft.com/office/2011/relationships/chartStyle" Target="style4.xml"/></Relationships>
</file>

<file path=xl/charts/_rels/chart8.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9.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10.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11.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12.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3.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4.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0275267315723481E-2"/>
          <c:y val="6.0952804800437708E-2"/>
          <c:w val="0.86204672691775597"/>
          <c:h val="0.78122439773522578"/>
        </c:manualLayout>
      </c:layout>
      <c:barChart>
        <c:barDir val="bar"/>
        <c:grouping val="clustered"/>
        <c:varyColors val="0"/>
        <c:ser>
          <c:idx val="0"/>
          <c:order val="0"/>
          <c:tx>
            <c:strRef>
              <c:f>'G3-1'!$H$5</c:f>
              <c:strCache>
                <c:ptCount val="1"/>
                <c:pt idx="0">
                  <c:v>2024</c:v>
                </c:pt>
              </c:strCache>
            </c:strRef>
          </c:tx>
          <c:spPr>
            <a:solidFill>
              <a:schemeClr val="tx2">
                <a:lumMod val="40000"/>
                <a:lumOff val="60000"/>
              </a:schemeClr>
            </a:solidFill>
            <a:ln w="9525" cap="flat" cmpd="sng" algn="ctr">
              <a:noFill/>
              <a:miter lim="800000"/>
            </a:ln>
            <a:effectLst>
              <a:glow rad="63500">
                <a:schemeClr val="accent1">
                  <a:lumMod val="20000"/>
                  <a:lumOff val="80000"/>
                  <a:alpha val="25000"/>
                </a:schemeClr>
              </a:glow>
            </a:effectLst>
          </c:spPr>
          <c:invertIfNegative val="0"/>
          <c:cat>
            <c:strRef>
              <c:f>'G3-1'!$G$7:$G$106</c:f>
              <c:strCache>
                <c:ptCount val="100"/>
                <c:pt idx="0">
                  <c:v>0</c:v>
                </c:pt>
                <c:pt idx="5">
                  <c:v>    –</c:v>
                </c:pt>
                <c:pt idx="10">
                  <c:v>10</c:v>
                </c:pt>
                <c:pt idx="15">
                  <c:v>    –</c:v>
                </c:pt>
                <c:pt idx="20">
                  <c:v>20</c:v>
                </c:pt>
                <c:pt idx="25">
                  <c:v>    –</c:v>
                </c:pt>
                <c:pt idx="30">
                  <c:v>30</c:v>
                </c:pt>
                <c:pt idx="35">
                  <c:v>    –</c:v>
                </c:pt>
                <c:pt idx="40">
                  <c:v>40</c:v>
                </c:pt>
                <c:pt idx="45">
                  <c:v>    –</c:v>
                </c:pt>
                <c:pt idx="50">
                  <c:v>50</c:v>
                </c:pt>
                <c:pt idx="55">
                  <c:v>    –</c:v>
                </c:pt>
                <c:pt idx="60">
                  <c:v>60</c:v>
                </c:pt>
                <c:pt idx="65">
                  <c:v>    –</c:v>
                </c:pt>
                <c:pt idx="70">
                  <c:v>70</c:v>
                </c:pt>
                <c:pt idx="75">
                  <c:v>    –</c:v>
                </c:pt>
                <c:pt idx="80">
                  <c:v>80</c:v>
                </c:pt>
                <c:pt idx="85">
                  <c:v>    –</c:v>
                </c:pt>
                <c:pt idx="90">
                  <c:v>90</c:v>
                </c:pt>
                <c:pt idx="94">
                  <c:v>    –</c:v>
                </c:pt>
                <c:pt idx="99">
                  <c:v>99+</c:v>
                </c:pt>
              </c:strCache>
            </c:strRef>
          </c:cat>
          <c:val>
            <c:numRef>
              <c:f>'G3-1'!$H$7:$H$106</c:f>
              <c:numCache>
                <c:formatCode>#,##0</c:formatCode>
                <c:ptCount val="100"/>
                <c:pt idx="0">
                  <c:v>-23911</c:v>
                </c:pt>
                <c:pt idx="1">
                  <c:v>-25481</c:v>
                </c:pt>
                <c:pt idx="2">
                  <c:v>-27647</c:v>
                </c:pt>
                <c:pt idx="3">
                  <c:v>-29526</c:v>
                </c:pt>
                <c:pt idx="4">
                  <c:v>-29598</c:v>
                </c:pt>
                <c:pt idx="5">
                  <c:v>-30359</c:v>
                </c:pt>
                <c:pt idx="6">
                  <c:v>-31057</c:v>
                </c:pt>
                <c:pt idx="7">
                  <c:v>-31271</c:v>
                </c:pt>
                <c:pt idx="8">
                  <c:v>-30993</c:v>
                </c:pt>
                <c:pt idx="9">
                  <c:v>-30301</c:v>
                </c:pt>
                <c:pt idx="10">
                  <c:v>-29602</c:v>
                </c:pt>
                <c:pt idx="11">
                  <c:v>-29547</c:v>
                </c:pt>
                <c:pt idx="12">
                  <c:v>-30083</c:v>
                </c:pt>
                <c:pt idx="13">
                  <c:v>-29403</c:v>
                </c:pt>
                <c:pt idx="14">
                  <c:v>-29515</c:v>
                </c:pt>
                <c:pt idx="15">
                  <c:v>-30363</c:v>
                </c:pt>
                <c:pt idx="16">
                  <c:v>-28996</c:v>
                </c:pt>
                <c:pt idx="17">
                  <c:v>-27527</c:v>
                </c:pt>
                <c:pt idx="18">
                  <c:v>-27224</c:v>
                </c:pt>
                <c:pt idx="19">
                  <c:v>-27579</c:v>
                </c:pt>
                <c:pt idx="20">
                  <c:v>-27149</c:v>
                </c:pt>
                <c:pt idx="21">
                  <c:v>-26051</c:v>
                </c:pt>
                <c:pt idx="22">
                  <c:v>-25572</c:v>
                </c:pt>
                <c:pt idx="23">
                  <c:v>-26197</c:v>
                </c:pt>
                <c:pt idx="24">
                  <c:v>-27766</c:v>
                </c:pt>
                <c:pt idx="25">
                  <c:v>-28148</c:v>
                </c:pt>
                <c:pt idx="26">
                  <c:v>-28911</c:v>
                </c:pt>
                <c:pt idx="27">
                  <c:v>-29787</c:v>
                </c:pt>
                <c:pt idx="28">
                  <c:v>-30390</c:v>
                </c:pt>
                <c:pt idx="29">
                  <c:v>-30914</c:v>
                </c:pt>
                <c:pt idx="30">
                  <c:v>-33259</c:v>
                </c:pt>
                <c:pt idx="31">
                  <c:v>-36848</c:v>
                </c:pt>
                <c:pt idx="32">
                  <c:v>-37274</c:v>
                </c:pt>
                <c:pt idx="33">
                  <c:v>-39155</c:v>
                </c:pt>
                <c:pt idx="34">
                  <c:v>-39857</c:v>
                </c:pt>
                <c:pt idx="35">
                  <c:v>-39615</c:v>
                </c:pt>
                <c:pt idx="36">
                  <c:v>-41096</c:v>
                </c:pt>
                <c:pt idx="37">
                  <c:v>-41050</c:v>
                </c:pt>
                <c:pt idx="38">
                  <c:v>-42613</c:v>
                </c:pt>
                <c:pt idx="39">
                  <c:v>-43912</c:v>
                </c:pt>
                <c:pt idx="40">
                  <c:v>-43952</c:v>
                </c:pt>
                <c:pt idx="41">
                  <c:v>-44314</c:v>
                </c:pt>
                <c:pt idx="42">
                  <c:v>-44453</c:v>
                </c:pt>
                <c:pt idx="43">
                  <c:v>-44051</c:v>
                </c:pt>
                <c:pt idx="44">
                  <c:v>-45057</c:v>
                </c:pt>
                <c:pt idx="45">
                  <c:v>-46791</c:v>
                </c:pt>
                <c:pt idx="46">
                  <c:v>-46530</c:v>
                </c:pt>
                <c:pt idx="47">
                  <c:v>-46826</c:v>
                </c:pt>
                <c:pt idx="48">
                  <c:v>-46352</c:v>
                </c:pt>
                <c:pt idx="49">
                  <c:v>-44673</c:v>
                </c:pt>
                <c:pt idx="50">
                  <c:v>-44522</c:v>
                </c:pt>
                <c:pt idx="51">
                  <c:v>-41821</c:v>
                </c:pt>
                <c:pt idx="52">
                  <c:v>-39166</c:v>
                </c:pt>
                <c:pt idx="53">
                  <c:v>-36902</c:v>
                </c:pt>
                <c:pt idx="54">
                  <c:v>-35343</c:v>
                </c:pt>
                <c:pt idx="55">
                  <c:v>-34432</c:v>
                </c:pt>
                <c:pt idx="56">
                  <c:v>-32480</c:v>
                </c:pt>
                <c:pt idx="57">
                  <c:v>-32449</c:v>
                </c:pt>
                <c:pt idx="58">
                  <c:v>-33194</c:v>
                </c:pt>
                <c:pt idx="59">
                  <c:v>-33518</c:v>
                </c:pt>
                <c:pt idx="60">
                  <c:v>-34658</c:v>
                </c:pt>
                <c:pt idx="61">
                  <c:v>-33816</c:v>
                </c:pt>
                <c:pt idx="62">
                  <c:v>-31806</c:v>
                </c:pt>
                <c:pt idx="63">
                  <c:v>-32102</c:v>
                </c:pt>
                <c:pt idx="64">
                  <c:v>-31524</c:v>
                </c:pt>
                <c:pt idx="65">
                  <c:v>-30548</c:v>
                </c:pt>
                <c:pt idx="66">
                  <c:v>-30903</c:v>
                </c:pt>
                <c:pt idx="67">
                  <c:v>-30981</c:v>
                </c:pt>
                <c:pt idx="68">
                  <c:v>-30408</c:v>
                </c:pt>
                <c:pt idx="69">
                  <c:v>-29476</c:v>
                </c:pt>
                <c:pt idx="70">
                  <c:v>-27976</c:v>
                </c:pt>
                <c:pt idx="71">
                  <c:v>-26615</c:v>
                </c:pt>
                <c:pt idx="72">
                  <c:v>-25262</c:v>
                </c:pt>
                <c:pt idx="73">
                  <c:v>-23658</c:v>
                </c:pt>
                <c:pt idx="74">
                  <c:v>-21552</c:v>
                </c:pt>
                <c:pt idx="75">
                  <c:v>-18618</c:v>
                </c:pt>
                <c:pt idx="76">
                  <c:v>-17264</c:v>
                </c:pt>
                <c:pt idx="77">
                  <c:v>-15442</c:v>
                </c:pt>
                <c:pt idx="78">
                  <c:v>-12226</c:v>
                </c:pt>
                <c:pt idx="79">
                  <c:v>-10389</c:v>
                </c:pt>
                <c:pt idx="80">
                  <c:v>-9776</c:v>
                </c:pt>
                <c:pt idx="81">
                  <c:v>-8550</c:v>
                </c:pt>
                <c:pt idx="82">
                  <c:v>-7646</c:v>
                </c:pt>
                <c:pt idx="83">
                  <c:v>-6777</c:v>
                </c:pt>
                <c:pt idx="84">
                  <c:v>-5942</c:v>
                </c:pt>
                <c:pt idx="85">
                  <c:v>-4735</c:v>
                </c:pt>
                <c:pt idx="86">
                  <c:v>-3912</c:v>
                </c:pt>
                <c:pt idx="87">
                  <c:v>-3184</c:v>
                </c:pt>
                <c:pt idx="88">
                  <c:v>-2602</c:v>
                </c:pt>
                <c:pt idx="89">
                  <c:v>-2152</c:v>
                </c:pt>
                <c:pt idx="90">
                  <c:v>-1850</c:v>
                </c:pt>
                <c:pt idx="91">
                  <c:v>-1483</c:v>
                </c:pt>
                <c:pt idx="92">
                  <c:v>-1186</c:v>
                </c:pt>
                <c:pt idx="93">
                  <c:v>-889</c:v>
                </c:pt>
                <c:pt idx="94">
                  <c:v>-627</c:v>
                </c:pt>
                <c:pt idx="95">
                  <c:v>-487</c:v>
                </c:pt>
                <c:pt idx="96">
                  <c:v>-347</c:v>
                </c:pt>
                <c:pt idx="97">
                  <c:v>-262</c:v>
                </c:pt>
                <c:pt idx="98">
                  <c:v>-217</c:v>
                </c:pt>
                <c:pt idx="99">
                  <c:v>-728</c:v>
                </c:pt>
              </c:numCache>
            </c:numRef>
          </c:val>
          <c:extLst>
            <c:ext xmlns:c16="http://schemas.microsoft.com/office/drawing/2014/chart" uri="{C3380CC4-5D6E-409C-BE32-E72D297353CC}">
              <c16:uniqueId val="{00000000-86E4-4CCC-A3E7-50A1C275D16B}"/>
            </c:ext>
          </c:extLst>
        </c:ser>
        <c:ser>
          <c:idx val="3"/>
          <c:order val="1"/>
          <c:tx>
            <c:strRef>
              <c:f>'G3-1'!$I$5</c:f>
              <c:strCache>
                <c:ptCount val="1"/>
                <c:pt idx="0">
                  <c:v>1974</c:v>
                </c:pt>
              </c:strCache>
            </c:strRef>
          </c:tx>
          <c:spPr>
            <a:noFill/>
            <a:ln w="9525" cap="flat" cmpd="sng" algn="ctr">
              <a:solidFill>
                <a:schemeClr val="tx2"/>
              </a:solidFill>
              <a:miter lim="800000"/>
            </a:ln>
            <a:effectLst/>
          </c:spPr>
          <c:invertIfNegative val="0"/>
          <c:cat>
            <c:strRef>
              <c:f>'G3-1'!$G$7:$G$106</c:f>
              <c:strCache>
                <c:ptCount val="100"/>
                <c:pt idx="0">
                  <c:v>0</c:v>
                </c:pt>
                <c:pt idx="5">
                  <c:v>    –</c:v>
                </c:pt>
                <c:pt idx="10">
                  <c:v>10</c:v>
                </c:pt>
                <c:pt idx="15">
                  <c:v>    –</c:v>
                </c:pt>
                <c:pt idx="20">
                  <c:v>20</c:v>
                </c:pt>
                <c:pt idx="25">
                  <c:v>    –</c:v>
                </c:pt>
                <c:pt idx="30">
                  <c:v>30</c:v>
                </c:pt>
                <c:pt idx="35">
                  <c:v>    –</c:v>
                </c:pt>
                <c:pt idx="40">
                  <c:v>40</c:v>
                </c:pt>
                <c:pt idx="45">
                  <c:v>    –</c:v>
                </c:pt>
                <c:pt idx="50">
                  <c:v>50</c:v>
                </c:pt>
                <c:pt idx="55">
                  <c:v>    –</c:v>
                </c:pt>
                <c:pt idx="60">
                  <c:v>60</c:v>
                </c:pt>
                <c:pt idx="65">
                  <c:v>    –</c:v>
                </c:pt>
                <c:pt idx="70">
                  <c:v>70</c:v>
                </c:pt>
                <c:pt idx="75">
                  <c:v>    –</c:v>
                </c:pt>
                <c:pt idx="80">
                  <c:v>80</c:v>
                </c:pt>
                <c:pt idx="85">
                  <c:v>    –</c:v>
                </c:pt>
                <c:pt idx="90">
                  <c:v>90</c:v>
                </c:pt>
                <c:pt idx="94">
                  <c:v>    –</c:v>
                </c:pt>
                <c:pt idx="99">
                  <c:v>99+</c:v>
                </c:pt>
              </c:strCache>
            </c:strRef>
          </c:cat>
          <c:val>
            <c:numRef>
              <c:f>'G3-1'!$I$7:$I$106</c:f>
              <c:numCache>
                <c:formatCode>#,##0</c:formatCode>
                <c:ptCount val="100"/>
                <c:pt idx="0">
                  <c:v>-48791</c:v>
                </c:pt>
                <c:pt idx="1">
                  <c:v>-45945</c:v>
                </c:pt>
                <c:pt idx="2">
                  <c:v>-43358</c:v>
                </c:pt>
                <c:pt idx="3">
                  <c:v>-41086</c:v>
                </c:pt>
                <c:pt idx="4">
                  <c:v>-42519</c:v>
                </c:pt>
                <c:pt idx="5">
                  <c:v>-38895</c:v>
                </c:pt>
                <c:pt idx="6">
                  <c:v>-37898</c:v>
                </c:pt>
                <c:pt idx="7">
                  <c:v>-38108</c:v>
                </c:pt>
                <c:pt idx="8">
                  <c:v>-39486</c:v>
                </c:pt>
                <c:pt idx="9">
                  <c:v>-41082</c:v>
                </c:pt>
                <c:pt idx="10">
                  <c:v>-42599</c:v>
                </c:pt>
                <c:pt idx="11">
                  <c:v>-42338</c:v>
                </c:pt>
                <c:pt idx="12">
                  <c:v>-41229</c:v>
                </c:pt>
                <c:pt idx="13">
                  <c:v>-42360</c:v>
                </c:pt>
                <c:pt idx="14">
                  <c:v>-43215</c:v>
                </c:pt>
                <c:pt idx="15">
                  <c:v>-42785</c:v>
                </c:pt>
                <c:pt idx="16">
                  <c:v>-45231</c:v>
                </c:pt>
                <c:pt idx="17">
                  <c:v>-46628</c:v>
                </c:pt>
                <c:pt idx="18">
                  <c:v>-47106</c:v>
                </c:pt>
                <c:pt idx="19">
                  <c:v>-47104</c:v>
                </c:pt>
                <c:pt idx="20">
                  <c:v>-46337</c:v>
                </c:pt>
                <c:pt idx="21">
                  <c:v>-46283</c:v>
                </c:pt>
                <c:pt idx="22">
                  <c:v>-46045</c:v>
                </c:pt>
                <c:pt idx="23">
                  <c:v>-45391</c:v>
                </c:pt>
                <c:pt idx="24">
                  <c:v>-43334</c:v>
                </c:pt>
                <c:pt idx="25">
                  <c:v>-39005</c:v>
                </c:pt>
                <c:pt idx="26">
                  <c:v>-38255</c:v>
                </c:pt>
                <c:pt idx="27">
                  <c:v>-36682</c:v>
                </c:pt>
                <c:pt idx="28">
                  <c:v>-31222</c:v>
                </c:pt>
                <c:pt idx="29">
                  <c:v>-29146</c:v>
                </c:pt>
                <c:pt idx="30">
                  <c:v>-30553</c:v>
                </c:pt>
                <c:pt idx="31">
                  <c:v>-28684</c:v>
                </c:pt>
                <c:pt idx="32">
                  <c:v>-28405</c:v>
                </c:pt>
                <c:pt idx="33">
                  <c:v>-28331</c:v>
                </c:pt>
                <c:pt idx="34">
                  <c:v>-28642</c:v>
                </c:pt>
                <c:pt idx="35">
                  <c:v>-26930</c:v>
                </c:pt>
                <c:pt idx="36">
                  <c:v>-26072</c:v>
                </c:pt>
                <c:pt idx="37">
                  <c:v>-25506</c:v>
                </c:pt>
                <c:pt idx="38">
                  <c:v>-25205</c:v>
                </c:pt>
                <c:pt idx="39">
                  <c:v>-26567</c:v>
                </c:pt>
                <c:pt idx="40">
                  <c:v>-26684</c:v>
                </c:pt>
                <c:pt idx="41">
                  <c:v>-26988</c:v>
                </c:pt>
                <c:pt idx="42">
                  <c:v>-28466</c:v>
                </c:pt>
                <c:pt idx="43">
                  <c:v>-28726</c:v>
                </c:pt>
                <c:pt idx="44">
                  <c:v>-28664</c:v>
                </c:pt>
                <c:pt idx="45">
                  <c:v>-28130</c:v>
                </c:pt>
                <c:pt idx="46">
                  <c:v>-27634</c:v>
                </c:pt>
                <c:pt idx="47">
                  <c:v>-27504</c:v>
                </c:pt>
                <c:pt idx="48">
                  <c:v>-27523</c:v>
                </c:pt>
                <c:pt idx="49">
                  <c:v>-26914</c:v>
                </c:pt>
                <c:pt idx="50">
                  <c:v>-27916</c:v>
                </c:pt>
                <c:pt idx="51">
                  <c:v>-29141</c:v>
                </c:pt>
                <c:pt idx="52">
                  <c:v>-28067</c:v>
                </c:pt>
                <c:pt idx="53">
                  <c:v>-27420</c:v>
                </c:pt>
                <c:pt idx="54">
                  <c:v>-24110</c:v>
                </c:pt>
                <c:pt idx="55">
                  <c:v>-21567</c:v>
                </c:pt>
                <c:pt idx="56">
                  <c:v>-10443</c:v>
                </c:pt>
                <c:pt idx="57">
                  <c:v>-10859</c:v>
                </c:pt>
                <c:pt idx="58">
                  <c:v>-11366</c:v>
                </c:pt>
                <c:pt idx="59">
                  <c:v>-16233</c:v>
                </c:pt>
                <c:pt idx="60">
                  <c:v>-22190</c:v>
                </c:pt>
                <c:pt idx="61">
                  <c:v>-21122</c:v>
                </c:pt>
                <c:pt idx="62">
                  <c:v>-21020</c:v>
                </c:pt>
                <c:pt idx="63">
                  <c:v>-19779</c:v>
                </c:pt>
                <c:pt idx="64">
                  <c:v>-19478</c:v>
                </c:pt>
                <c:pt idx="65">
                  <c:v>-20318</c:v>
                </c:pt>
                <c:pt idx="66">
                  <c:v>-18625</c:v>
                </c:pt>
                <c:pt idx="67">
                  <c:v>-17008</c:v>
                </c:pt>
                <c:pt idx="68">
                  <c:v>-15352</c:v>
                </c:pt>
                <c:pt idx="69">
                  <c:v>-14535</c:v>
                </c:pt>
                <c:pt idx="70">
                  <c:v>-13802</c:v>
                </c:pt>
                <c:pt idx="71">
                  <c:v>-12667</c:v>
                </c:pt>
                <c:pt idx="72">
                  <c:v>-12038</c:v>
                </c:pt>
                <c:pt idx="73">
                  <c:v>-10924</c:v>
                </c:pt>
                <c:pt idx="74">
                  <c:v>-11200</c:v>
                </c:pt>
                <c:pt idx="75">
                  <c:v>-8746</c:v>
                </c:pt>
                <c:pt idx="76">
                  <c:v>-7614</c:v>
                </c:pt>
                <c:pt idx="77">
                  <c:v>-6694</c:v>
                </c:pt>
                <c:pt idx="78">
                  <c:v>-5891</c:v>
                </c:pt>
                <c:pt idx="79">
                  <c:v>-5216</c:v>
                </c:pt>
                <c:pt idx="80">
                  <c:v>-4096</c:v>
                </c:pt>
                <c:pt idx="81">
                  <c:v>-3297</c:v>
                </c:pt>
                <c:pt idx="82">
                  <c:v>-2601</c:v>
                </c:pt>
                <c:pt idx="83">
                  <c:v>-2194</c:v>
                </c:pt>
                <c:pt idx="84">
                  <c:v>-1713</c:v>
                </c:pt>
                <c:pt idx="85">
                  <c:v>-1497</c:v>
                </c:pt>
                <c:pt idx="86">
                  <c:v>-1142</c:v>
                </c:pt>
                <c:pt idx="87">
                  <c:v>-902</c:v>
                </c:pt>
                <c:pt idx="88">
                  <c:v>-757</c:v>
                </c:pt>
                <c:pt idx="89">
                  <c:v>-549</c:v>
                </c:pt>
                <c:pt idx="90">
                  <c:v>-385</c:v>
                </c:pt>
                <c:pt idx="91">
                  <c:v>-308</c:v>
                </c:pt>
                <c:pt idx="92">
                  <c:v>-212</c:v>
                </c:pt>
                <c:pt idx="93">
                  <c:v>-136</c:v>
                </c:pt>
                <c:pt idx="94">
                  <c:v>-118</c:v>
                </c:pt>
                <c:pt idx="95">
                  <c:v>-57</c:v>
                </c:pt>
                <c:pt idx="96">
                  <c:v>-37</c:v>
                </c:pt>
                <c:pt idx="97">
                  <c:v>-25</c:v>
                </c:pt>
                <c:pt idx="98">
                  <c:v>-18</c:v>
                </c:pt>
                <c:pt idx="99">
                  <c:v>-44</c:v>
                </c:pt>
              </c:numCache>
            </c:numRef>
          </c:val>
          <c:extLst>
            <c:ext xmlns:c16="http://schemas.microsoft.com/office/drawing/2014/chart" uri="{C3380CC4-5D6E-409C-BE32-E72D297353CC}">
              <c16:uniqueId val="{00000001-86E4-4CCC-A3E7-50A1C275D16B}"/>
            </c:ext>
          </c:extLst>
        </c:ser>
        <c:ser>
          <c:idx val="7"/>
          <c:order val="2"/>
          <c:tx>
            <c:strRef>
              <c:f>'G3-1'!$J$5</c:f>
              <c:strCache>
                <c:ptCount val="1"/>
                <c:pt idx="0">
                  <c:v>2024</c:v>
                </c:pt>
              </c:strCache>
            </c:strRef>
          </c:tx>
          <c:spPr>
            <a:solidFill>
              <a:schemeClr val="accent2">
                <a:lumMod val="60000"/>
                <a:lumOff val="40000"/>
              </a:schemeClr>
            </a:solidFill>
            <a:ln w="9525" cap="flat" cmpd="sng" algn="ctr">
              <a:noFill/>
              <a:miter lim="800000"/>
            </a:ln>
            <a:effectLst/>
          </c:spPr>
          <c:invertIfNegative val="0"/>
          <c:cat>
            <c:strRef>
              <c:f>'G3-1'!$G$7:$G$106</c:f>
              <c:strCache>
                <c:ptCount val="100"/>
                <c:pt idx="0">
                  <c:v>0</c:v>
                </c:pt>
                <c:pt idx="5">
                  <c:v>    –</c:v>
                </c:pt>
                <c:pt idx="10">
                  <c:v>10</c:v>
                </c:pt>
                <c:pt idx="15">
                  <c:v>    –</c:v>
                </c:pt>
                <c:pt idx="20">
                  <c:v>20</c:v>
                </c:pt>
                <c:pt idx="25">
                  <c:v>    –</c:v>
                </c:pt>
                <c:pt idx="30">
                  <c:v>30</c:v>
                </c:pt>
                <c:pt idx="35">
                  <c:v>    –</c:v>
                </c:pt>
                <c:pt idx="40">
                  <c:v>40</c:v>
                </c:pt>
                <c:pt idx="45">
                  <c:v>    –</c:v>
                </c:pt>
                <c:pt idx="50">
                  <c:v>50</c:v>
                </c:pt>
                <c:pt idx="55">
                  <c:v>    –</c:v>
                </c:pt>
                <c:pt idx="60">
                  <c:v>60</c:v>
                </c:pt>
                <c:pt idx="65">
                  <c:v>    –</c:v>
                </c:pt>
                <c:pt idx="70">
                  <c:v>70</c:v>
                </c:pt>
                <c:pt idx="75">
                  <c:v>    –</c:v>
                </c:pt>
                <c:pt idx="80">
                  <c:v>80</c:v>
                </c:pt>
                <c:pt idx="85">
                  <c:v>    –</c:v>
                </c:pt>
                <c:pt idx="90">
                  <c:v>90</c:v>
                </c:pt>
                <c:pt idx="94">
                  <c:v>    –</c:v>
                </c:pt>
                <c:pt idx="99">
                  <c:v>99+</c:v>
                </c:pt>
              </c:strCache>
            </c:strRef>
          </c:cat>
          <c:val>
            <c:numRef>
              <c:f>'G3-1'!$J$7:$J$106</c:f>
              <c:numCache>
                <c:formatCode>#,##0</c:formatCode>
                <c:ptCount val="100"/>
                <c:pt idx="0">
                  <c:v>22764</c:v>
                </c:pt>
                <c:pt idx="1">
                  <c:v>24304</c:v>
                </c:pt>
                <c:pt idx="2">
                  <c:v>26289</c:v>
                </c:pt>
                <c:pt idx="3">
                  <c:v>28524</c:v>
                </c:pt>
                <c:pt idx="4">
                  <c:v>28394</c:v>
                </c:pt>
                <c:pt idx="5">
                  <c:v>29065</c:v>
                </c:pt>
                <c:pt idx="6">
                  <c:v>29332</c:v>
                </c:pt>
                <c:pt idx="7">
                  <c:v>29700</c:v>
                </c:pt>
                <c:pt idx="8">
                  <c:v>29606</c:v>
                </c:pt>
                <c:pt idx="9">
                  <c:v>28522</c:v>
                </c:pt>
                <c:pt idx="10">
                  <c:v>28429</c:v>
                </c:pt>
                <c:pt idx="11">
                  <c:v>28175</c:v>
                </c:pt>
                <c:pt idx="12">
                  <c:v>28170</c:v>
                </c:pt>
                <c:pt idx="13">
                  <c:v>28176</c:v>
                </c:pt>
                <c:pt idx="14">
                  <c:v>28787</c:v>
                </c:pt>
                <c:pt idx="15">
                  <c:v>28659</c:v>
                </c:pt>
                <c:pt idx="16">
                  <c:v>27532</c:v>
                </c:pt>
                <c:pt idx="17">
                  <c:v>26267</c:v>
                </c:pt>
                <c:pt idx="18">
                  <c:v>25891</c:v>
                </c:pt>
                <c:pt idx="19">
                  <c:v>26049</c:v>
                </c:pt>
                <c:pt idx="20">
                  <c:v>25721</c:v>
                </c:pt>
                <c:pt idx="21">
                  <c:v>24895</c:v>
                </c:pt>
                <c:pt idx="22">
                  <c:v>24455</c:v>
                </c:pt>
                <c:pt idx="23">
                  <c:v>24642</c:v>
                </c:pt>
                <c:pt idx="24">
                  <c:v>26583</c:v>
                </c:pt>
                <c:pt idx="25">
                  <c:v>27146</c:v>
                </c:pt>
                <c:pt idx="26">
                  <c:v>27579</c:v>
                </c:pt>
                <c:pt idx="27">
                  <c:v>28326</c:v>
                </c:pt>
                <c:pt idx="28">
                  <c:v>28742</c:v>
                </c:pt>
                <c:pt idx="29">
                  <c:v>29658</c:v>
                </c:pt>
                <c:pt idx="30">
                  <c:v>32061</c:v>
                </c:pt>
                <c:pt idx="31">
                  <c:v>34967</c:v>
                </c:pt>
                <c:pt idx="32">
                  <c:v>35647</c:v>
                </c:pt>
                <c:pt idx="33">
                  <c:v>37336</c:v>
                </c:pt>
                <c:pt idx="34">
                  <c:v>37792</c:v>
                </c:pt>
                <c:pt idx="35">
                  <c:v>37820</c:v>
                </c:pt>
                <c:pt idx="36">
                  <c:v>39188</c:v>
                </c:pt>
                <c:pt idx="37">
                  <c:v>39501</c:v>
                </c:pt>
                <c:pt idx="38">
                  <c:v>40316</c:v>
                </c:pt>
                <c:pt idx="39">
                  <c:v>41458</c:v>
                </c:pt>
                <c:pt idx="40">
                  <c:v>41558</c:v>
                </c:pt>
                <c:pt idx="41">
                  <c:v>41357</c:v>
                </c:pt>
                <c:pt idx="42">
                  <c:v>41351</c:v>
                </c:pt>
                <c:pt idx="43">
                  <c:v>41491</c:v>
                </c:pt>
                <c:pt idx="44">
                  <c:v>41742</c:v>
                </c:pt>
                <c:pt idx="45">
                  <c:v>44370</c:v>
                </c:pt>
                <c:pt idx="46">
                  <c:v>44076</c:v>
                </c:pt>
                <c:pt idx="47">
                  <c:v>43451</c:v>
                </c:pt>
                <c:pt idx="48">
                  <c:v>43364</c:v>
                </c:pt>
                <c:pt idx="49">
                  <c:v>42986</c:v>
                </c:pt>
                <c:pt idx="50">
                  <c:v>42718</c:v>
                </c:pt>
                <c:pt idx="51">
                  <c:v>41002</c:v>
                </c:pt>
                <c:pt idx="52">
                  <c:v>38605</c:v>
                </c:pt>
                <c:pt idx="53">
                  <c:v>36340</c:v>
                </c:pt>
                <c:pt idx="54">
                  <c:v>35000</c:v>
                </c:pt>
                <c:pt idx="55">
                  <c:v>34453</c:v>
                </c:pt>
                <c:pt idx="56">
                  <c:v>32927</c:v>
                </c:pt>
                <c:pt idx="57">
                  <c:v>33152</c:v>
                </c:pt>
                <c:pt idx="58">
                  <c:v>34704</c:v>
                </c:pt>
                <c:pt idx="59">
                  <c:v>35504</c:v>
                </c:pt>
                <c:pt idx="60">
                  <c:v>36525</c:v>
                </c:pt>
                <c:pt idx="61">
                  <c:v>36093</c:v>
                </c:pt>
                <c:pt idx="62">
                  <c:v>34394</c:v>
                </c:pt>
                <c:pt idx="63">
                  <c:v>35644</c:v>
                </c:pt>
                <c:pt idx="64">
                  <c:v>35172</c:v>
                </c:pt>
                <c:pt idx="65">
                  <c:v>34430</c:v>
                </c:pt>
                <c:pt idx="66">
                  <c:v>35959</c:v>
                </c:pt>
                <c:pt idx="67">
                  <c:v>36675</c:v>
                </c:pt>
                <c:pt idx="68">
                  <c:v>37493</c:v>
                </c:pt>
                <c:pt idx="69">
                  <c:v>36915</c:v>
                </c:pt>
                <c:pt idx="70">
                  <c:v>35424</c:v>
                </c:pt>
                <c:pt idx="71">
                  <c:v>34526</c:v>
                </c:pt>
                <c:pt idx="72">
                  <c:v>34053</c:v>
                </c:pt>
                <c:pt idx="73">
                  <c:v>32933</c:v>
                </c:pt>
                <c:pt idx="74">
                  <c:v>30749</c:v>
                </c:pt>
                <c:pt idx="75">
                  <c:v>27510</c:v>
                </c:pt>
                <c:pt idx="76">
                  <c:v>26341</c:v>
                </c:pt>
                <c:pt idx="77">
                  <c:v>24617</c:v>
                </c:pt>
                <c:pt idx="78">
                  <c:v>20564</c:v>
                </c:pt>
                <c:pt idx="79">
                  <c:v>18257</c:v>
                </c:pt>
                <c:pt idx="80">
                  <c:v>18306</c:v>
                </c:pt>
                <c:pt idx="81">
                  <c:v>16114</c:v>
                </c:pt>
                <c:pt idx="82">
                  <c:v>15369</c:v>
                </c:pt>
                <c:pt idx="83">
                  <c:v>14182</c:v>
                </c:pt>
                <c:pt idx="84">
                  <c:v>12717</c:v>
                </c:pt>
                <c:pt idx="85">
                  <c:v>10990</c:v>
                </c:pt>
                <c:pt idx="86">
                  <c:v>9510</c:v>
                </c:pt>
                <c:pt idx="87">
                  <c:v>7941</c:v>
                </c:pt>
                <c:pt idx="88">
                  <c:v>6812</c:v>
                </c:pt>
                <c:pt idx="89">
                  <c:v>5733</c:v>
                </c:pt>
                <c:pt idx="90">
                  <c:v>4608</c:v>
                </c:pt>
                <c:pt idx="91">
                  <c:v>3809</c:v>
                </c:pt>
                <c:pt idx="92">
                  <c:v>3272</c:v>
                </c:pt>
                <c:pt idx="93">
                  <c:v>2371</c:v>
                </c:pt>
                <c:pt idx="94">
                  <c:v>1729</c:v>
                </c:pt>
                <c:pt idx="95">
                  <c:v>1250</c:v>
                </c:pt>
                <c:pt idx="96">
                  <c:v>892</c:v>
                </c:pt>
                <c:pt idx="97">
                  <c:v>576</c:v>
                </c:pt>
                <c:pt idx="98">
                  <c:v>414</c:v>
                </c:pt>
                <c:pt idx="99">
                  <c:v>1014</c:v>
                </c:pt>
              </c:numCache>
            </c:numRef>
          </c:val>
          <c:extLst>
            <c:ext xmlns:c16="http://schemas.microsoft.com/office/drawing/2014/chart" uri="{C3380CC4-5D6E-409C-BE32-E72D297353CC}">
              <c16:uniqueId val="{00000002-86E4-4CCC-A3E7-50A1C275D16B}"/>
            </c:ext>
          </c:extLst>
        </c:ser>
        <c:ser>
          <c:idx val="9"/>
          <c:order val="3"/>
          <c:tx>
            <c:strRef>
              <c:f>'G3-1'!$K$5</c:f>
              <c:strCache>
                <c:ptCount val="1"/>
                <c:pt idx="0">
                  <c:v>1974</c:v>
                </c:pt>
              </c:strCache>
            </c:strRef>
          </c:tx>
          <c:spPr>
            <a:noFill/>
            <a:ln w="0" cap="flat" cmpd="sng" algn="ctr">
              <a:solidFill>
                <a:srgbClr val="C00000"/>
              </a:solidFill>
              <a:miter lim="800000"/>
            </a:ln>
            <a:effectLst/>
          </c:spPr>
          <c:invertIfNegative val="0"/>
          <c:cat>
            <c:strRef>
              <c:f>'G3-1'!$G$7:$G$106</c:f>
              <c:strCache>
                <c:ptCount val="100"/>
                <c:pt idx="0">
                  <c:v>0</c:v>
                </c:pt>
                <c:pt idx="5">
                  <c:v>    –</c:v>
                </c:pt>
                <c:pt idx="10">
                  <c:v>10</c:v>
                </c:pt>
                <c:pt idx="15">
                  <c:v>    –</c:v>
                </c:pt>
                <c:pt idx="20">
                  <c:v>20</c:v>
                </c:pt>
                <c:pt idx="25">
                  <c:v>    –</c:v>
                </c:pt>
                <c:pt idx="30">
                  <c:v>30</c:v>
                </c:pt>
                <c:pt idx="35">
                  <c:v>    –</c:v>
                </c:pt>
                <c:pt idx="40">
                  <c:v>40</c:v>
                </c:pt>
                <c:pt idx="45">
                  <c:v>    –</c:v>
                </c:pt>
                <c:pt idx="50">
                  <c:v>50</c:v>
                </c:pt>
                <c:pt idx="55">
                  <c:v>    –</c:v>
                </c:pt>
                <c:pt idx="60">
                  <c:v>60</c:v>
                </c:pt>
                <c:pt idx="65">
                  <c:v>    –</c:v>
                </c:pt>
                <c:pt idx="70">
                  <c:v>70</c:v>
                </c:pt>
                <c:pt idx="75">
                  <c:v>    –</c:v>
                </c:pt>
                <c:pt idx="80">
                  <c:v>80</c:v>
                </c:pt>
                <c:pt idx="85">
                  <c:v>    –</c:v>
                </c:pt>
                <c:pt idx="90">
                  <c:v>90</c:v>
                </c:pt>
                <c:pt idx="94">
                  <c:v>    –</c:v>
                </c:pt>
                <c:pt idx="99">
                  <c:v>99+</c:v>
                </c:pt>
              </c:strCache>
            </c:strRef>
          </c:cat>
          <c:val>
            <c:numRef>
              <c:f>'G3-1'!$K$7:$K$106</c:f>
              <c:numCache>
                <c:formatCode>#,##0</c:formatCode>
                <c:ptCount val="100"/>
                <c:pt idx="0">
                  <c:v>46687</c:v>
                </c:pt>
                <c:pt idx="1">
                  <c:v>44436</c:v>
                </c:pt>
                <c:pt idx="2">
                  <c:v>41750</c:v>
                </c:pt>
                <c:pt idx="3">
                  <c:v>39173</c:v>
                </c:pt>
                <c:pt idx="4">
                  <c:v>40424</c:v>
                </c:pt>
                <c:pt idx="5">
                  <c:v>37052</c:v>
                </c:pt>
                <c:pt idx="6">
                  <c:v>35918</c:v>
                </c:pt>
                <c:pt idx="7">
                  <c:v>36316</c:v>
                </c:pt>
                <c:pt idx="8">
                  <c:v>38078</c:v>
                </c:pt>
                <c:pt idx="9">
                  <c:v>39407</c:v>
                </c:pt>
                <c:pt idx="10">
                  <c:v>40480</c:v>
                </c:pt>
                <c:pt idx="11">
                  <c:v>40310</c:v>
                </c:pt>
                <c:pt idx="12">
                  <c:v>39439</c:v>
                </c:pt>
                <c:pt idx="13">
                  <c:v>40680</c:v>
                </c:pt>
                <c:pt idx="14">
                  <c:v>41013</c:v>
                </c:pt>
                <c:pt idx="15">
                  <c:v>40590</c:v>
                </c:pt>
                <c:pt idx="16">
                  <c:v>43144</c:v>
                </c:pt>
                <c:pt idx="17">
                  <c:v>44584</c:v>
                </c:pt>
                <c:pt idx="18">
                  <c:v>45566</c:v>
                </c:pt>
                <c:pt idx="19">
                  <c:v>45736</c:v>
                </c:pt>
                <c:pt idx="20">
                  <c:v>44487</c:v>
                </c:pt>
                <c:pt idx="21">
                  <c:v>43967</c:v>
                </c:pt>
                <c:pt idx="22">
                  <c:v>44055</c:v>
                </c:pt>
                <c:pt idx="23">
                  <c:v>43467</c:v>
                </c:pt>
                <c:pt idx="24">
                  <c:v>41254</c:v>
                </c:pt>
                <c:pt idx="25">
                  <c:v>37693</c:v>
                </c:pt>
                <c:pt idx="26">
                  <c:v>37306</c:v>
                </c:pt>
                <c:pt idx="27">
                  <c:v>36116</c:v>
                </c:pt>
                <c:pt idx="28">
                  <c:v>31208</c:v>
                </c:pt>
                <c:pt idx="29">
                  <c:v>29802</c:v>
                </c:pt>
                <c:pt idx="30">
                  <c:v>31267</c:v>
                </c:pt>
                <c:pt idx="31">
                  <c:v>28978</c:v>
                </c:pt>
                <c:pt idx="32">
                  <c:v>29391</c:v>
                </c:pt>
                <c:pt idx="33">
                  <c:v>28971</c:v>
                </c:pt>
                <c:pt idx="34">
                  <c:v>29130</c:v>
                </c:pt>
                <c:pt idx="35">
                  <c:v>28185</c:v>
                </c:pt>
                <c:pt idx="36">
                  <c:v>27113</c:v>
                </c:pt>
                <c:pt idx="37">
                  <c:v>26496</c:v>
                </c:pt>
                <c:pt idx="38">
                  <c:v>26589</c:v>
                </c:pt>
                <c:pt idx="39">
                  <c:v>27679</c:v>
                </c:pt>
                <c:pt idx="40">
                  <c:v>27355</c:v>
                </c:pt>
                <c:pt idx="41">
                  <c:v>27878</c:v>
                </c:pt>
                <c:pt idx="42">
                  <c:v>29560</c:v>
                </c:pt>
                <c:pt idx="43">
                  <c:v>29649</c:v>
                </c:pt>
                <c:pt idx="44">
                  <c:v>29780</c:v>
                </c:pt>
                <c:pt idx="45">
                  <c:v>29292</c:v>
                </c:pt>
                <c:pt idx="46">
                  <c:v>29298</c:v>
                </c:pt>
                <c:pt idx="47">
                  <c:v>28755</c:v>
                </c:pt>
                <c:pt idx="48">
                  <c:v>29243</c:v>
                </c:pt>
                <c:pt idx="49">
                  <c:v>28609</c:v>
                </c:pt>
                <c:pt idx="50">
                  <c:v>29581</c:v>
                </c:pt>
                <c:pt idx="51">
                  <c:v>31134</c:v>
                </c:pt>
                <c:pt idx="52">
                  <c:v>30859</c:v>
                </c:pt>
                <c:pt idx="53">
                  <c:v>29958</c:v>
                </c:pt>
                <c:pt idx="54">
                  <c:v>26129</c:v>
                </c:pt>
                <c:pt idx="55">
                  <c:v>23092</c:v>
                </c:pt>
                <c:pt idx="56">
                  <c:v>11263</c:v>
                </c:pt>
                <c:pt idx="57">
                  <c:v>11863</c:v>
                </c:pt>
                <c:pt idx="58">
                  <c:v>12412</c:v>
                </c:pt>
                <c:pt idx="59">
                  <c:v>17852</c:v>
                </c:pt>
                <c:pt idx="60">
                  <c:v>24275</c:v>
                </c:pt>
                <c:pt idx="61">
                  <c:v>23519</c:v>
                </c:pt>
                <c:pt idx="62">
                  <c:v>23389</c:v>
                </c:pt>
                <c:pt idx="63">
                  <c:v>21689</c:v>
                </c:pt>
                <c:pt idx="64">
                  <c:v>22242</c:v>
                </c:pt>
                <c:pt idx="65">
                  <c:v>23114</c:v>
                </c:pt>
                <c:pt idx="66">
                  <c:v>21552</c:v>
                </c:pt>
                <c:pt idx="67">
                  <c:v>19780</c:v>
                </c:pt>
                <c:pt idx="68">
                  <c:v>18675</c:v>
                </c:pt>
                <c:pt idx="69">
                  <c:v>18019</c:v>
                </c:pt>
                <c:pt idx="70">
                  <c:v>17673</c:v>
                </c:pt>
                <c:pt idx="71">
                  <c:v>16517</c:v>
                </c:pt>
                <c:pt idx="72">
                  <c:v>15868</c:v>
                </c:pt>
                <c:pt idx="73">
                  <c:v>14779</c:v>
                </c:pt>
                <c:pt idx="74">
                  <c:v>15064</c:v>
                </c:pt>
                <c:pt idx="75">
                  <c:v>12581</c:v>
                </c:pt>
                <c:pt idx="76">
                  <c:v>11184</c:v>
                </c:pt>
                <c:pt idx="77">
                  <c:v>10472</c:v>
                </c:pt>
                <c:pt idx="78">
                  <c:v>9150</c:v>
                </c:pt>
                <c:pt idx="79">
                  <c:v>8182</c:v>
                </c:pt>
                <c:pt idx="80">
                  <c:v>6980</c:v>
                </c:pt>
                <c:pt idx="81">
                  <c:v>5876</c:v>
                </c:pt>
                <c:pt idx="82">
                  <c:v>4577</c:v>
                </c:pt>
                <c:pt idx="83">
                  <c:v>3871</c:v>
                </c:pt>
                <c:pt idx="84">
                  <c:v>3244</c:v>
                </c:pt>
                <c:pt idx="85">
                  <c:v>2821</c:v>
                </c:pt>
                <c:pt idx="86">
                  <c:v>2341</c:v>
                </c:pt>
                <c:pt idx="87">
                  <c:v>1736</c:v>
                </c:pt>
                <c:pt idx="88">
                  <c:v>1361</c:v>
                </c:pt>
                <c:pt idx="89">
                  <c:v>1046</c:v>
                </c:pt>
                <c:pt idx="90">
                  <c:v>752</c:v>
                </c:pt>
                <c:pt idx="91">
                  <c:v>520</c:v>
                </c:pt>
                <c:pt idx="92">
                  <c:v>435</c:v>
                </c:pt>
                <c:pt idx="93">
                  <c:v>245</c:v>
                </c:pt>
                <c:pt idx="94">
                  <c:v>204</c:v>
                </c:pt>
                <c:pt idx="95">
                  <c:v>108</c:v>
                </c:pt>
                <c:pt idx="96">
                  <c:v>86</c:v>
                </c:pt>
                <c:pt idx="97">
                  <c:v>55</c:v>
                </c:pt>
                <c:pt idx="98">
                  <c:v>45</c:v>
                </c:pt>
                <c:pt idx="99">
                  <c:v>47</c:v>
                </c:pt>
              </c:numCache>
            </c:numRef>
          </c:val>
          <c:extLst>
            <c:ext xmlns:c16="http://schemas.microsoft.com/office/drawing/2014/chart" uri="{C3380CC4-5D6E-409C-BE32-E72D297353CC}">
              <c16:uniqueId val="{00000003-86E4-4CCC-A3E7-50A1C275D16B}"/>
            </c:ext>
          </c:extLst>
        </c:ser>
        <c:dLbls>
          <c:showLegendKey val="0"/>
          <c:showVal val="0"/>
          <c:showCatName val="0"/>
          <c:showSerName val="0"/>
          <c:showPercent val="0"/>
          <c:showBubbleSize val="0"/>
        </c:dLbls>
        <c:gapWidth val="0"/>
        <c:overlap val="100"/>
        <c:axId val="19621375"/>
        <c:axId val="19621791"/>
      </c:barChart>
      <c:catAx>
        <c:axId val="19621375"/>
        <c:scaling>
          <c:orientation val="minMax"/>
        </c:scaling>
        <c:delete val="0"/>
        <c:axPos val="l"/>
        <c:numFmt formatCode="General" sourceLinked="0"/>
        <c:majorTickMark val="none"/>
        <c:minorTickMark val="none"/>
        <c:tickLblPos val="low"/>
        <c:spPr>
          <a:noFill/>
          <a:ln>
            <a:solidFill>
              <a:schemeClr val="tx1">
                <a:lumMod val="50000"/>
                <a:lumOff val="50000"/>
              </a:schemeClr>
            </a:solidFill>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Arial" panose="020B0604020202020204" pitchFamily="34" charset="0"/>
              </a:defRPr>
            </a:pPr>
            <a:endParaRPr lang="sk-SK"/>
          </a:p>
        </c:txPr>
        <c:crossAx val="19621791"/>
        <c:crosses val="autoZero"/>
        <c:auto val="1"/>
        <c:lblAlgn val="ctr"/>
        <c:lblOffset val="100"/>
        <c:tickMarkSkip val="1"/>
        <c:noMultiLvlLbl val="0"/>
      </c:catAx>
      <c:valAx>
        <c:axId val="19621791"/>
        <c:scaling>
          <c:orientation val="minMax"/>
          <c:max val="50000"/>
          <c:min val="-50000"/>
        </c:scaling>
        <c:delete val="0"/>
        <c:axPos val="b"/>
        <c:majorGridlines>
          <c:spPr>
            <a:ln w="9525" cap="flat" cmpd="sng" algn="ctr">
              <a:solidFill>
                <a:schemeClr val="bg1">
                  <a:lumMod val="65000"/>
                </a:schemeClr>
              </a:solidFill>
              <a:round/>
            </a:ln>
            <a:effectLst/>
          </c:spPr>
        </c:majorGridlines>
        <c:minorGridlines>
          <c:spPr>
            <a:ln w="9525" cap="flat" cmpd="sng" algn="ctr">
              <a:solidFill>
                <a:schemeClr val="bg1">
                  <a:lumMod val="65000"/>
                </a:schemeClr>
              </a:solidFill>
              <a:round/>
            </a:ln>
            <a:effectLst/>
          </c:spPr>
        </c:minorGridlines>
        <c:numFmt formatCode="#,##0_ ;\-#,##0\ " sourceLinked="0"/>
        <c:majorTickMark val="none"/>
        <c:minorTickMark val="none"/>
        <c:tickLblPos val="low"/>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mn-lt"/>
                <a:ea typeface="+mn-ea"/>
                <a:cs typeface="Arial" panose="020B0604020202020204" pitchFamily="34" charset="0"/>
              </a:defRPr>
            </a:pPr>
            <a:endParaRPr lang="sk-SK"/>
          </a:p>
        </c:txPr>
        <c:crossAx val="19621375"/>
        <c:crosses val="autoZero"/>
        <c:crossBetween val="midCat"/>
        <c:majorUnit val="10000"/>
        <c:minorUnit val="5000"/>
      </c:valAx>
      <c:spPr>
        <a:noFill/>
        <a:ln>
          <a:solidFill>
            <a:schemeClr val="tx1">
              <a:lumMod val="50000"/>
              <a:lumOff val="50000"/>
            </a:schemeClr>
          </a:solidFill>
        </a:ln>
        <a:effectLst/>
      </c:spPr>
    </c:plotArea>
    <c:legend>
      <c:legendPos val="b"/>
      <c:layout>
        <c:manualLayout>
          <c:xMode val="edge"/>
          <c:yMode val="edge"/>
          <c:x val="0.41686537414898894"/>
          <c:y val="0.93379945087031191"/>
          <c:w val="0.16854668422860042"/>
          <c:h val="5.6429284434129132E-2"/>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sk-SK"/>
        </a:p>
      </c:txPr>
    </c:legend>
    <c:plotVisOnly val="1"/>
    <c:dispBlanksAs val="gap"/>
    <c:showDLblsOverMax val="0"/>
  </c:chart>
  <c:spPr>
    <a:solidFill>
      <a:schemeClr val="bg1"/>
    </a:solidFill>
    <a:ln w="9525" cap="flat" cmpd="sng" algn="ctr">
      <a:solidFill>
        <a:schemeClr val="dk1">
          <a:lumMod val="15000"/>
          <a:lumOff val="85000"/>
        </a:schemeClr>
      </a:solidFill>
      <a:round/>
    </a:ln>
    <a:effectLst/>
  </c:spPr>
  <c:txPr>
    <a:bodyPr/>
    <a:lstStyle/>
    <a:p>
      <a:pPr>
        <a:defRPr/>
      </a:pPr>
      <a:endParaRPr lang="sk-SK"/>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4673016790332397E-2"/>
          <c:y val="6.1092156919024254E-2"/>
          <c:w val="0.90139516964049216"/>
          <c:h val="0.82562580707159894"/>
        </c:manualLayout>
      </c:layout>
      <c:barChart>
        <c:barDir val="bar"/>
        <c:grouping val="stacked"/>
        <c:varyColors val="0"/>
        <c:ser>
          <c:idx val="0"/>
          <c:order val="0"/>
          <c:tx>
            <c:strRef>
              <c:f>'G3-2'!$O$6</c:f>
              <c:strCache>
                <c:ptCount val="1"/>
                <c:pt idx="0">
                  <c:v>Slobodní ● Single</c:v>
                </c:pt>
              </c:strCache>
            </c:strRef>
          </c:tx>
          <c:spPr>
            <a:solidFill>
              <a:schemeClr val="tx2">
                <a:lumMod val="20000"/>
                <a:lumOff val="80000"/>
              </a:schemeClr>
            </a:solidFill>
            <a:ln>
              <a:solidFill>
                <a:schemeClr val="tx2">
                  <a:lumMod val="75000"/>
                </a:schemeClr>
              </a:solidFill>
            </a:ln>
            <a:effectLst/>
          </c:spPr>
          <c:invertIfNegative val="0"/>
          <c:cat>
            <c:strRef>
              <c:f>'G3-2'!$N$8:$N$108</c:f>
              <c:strCache>
                <c:ptCount val="101"/>
                <c:pt idx="0">
                  <c:v>0</c:v>
                </c:pt>
                <c:pt idx="5">
                  <c:v>    –</c:v>
                </c:pt>
                <c:pt idx="10">
                  <c:v>10</c:v>
                </c:pt>
                <c:pt idx="15">
                  <c:v>    –</c:v>
                </c:pt>
                <c:pt idx="20">
                  <c:v>20</c:v>
                </c:pt>
                <c:pt idx="25">
                  <c:v>    –</c:v>
                </c:pt>
                <c:pt idx="30">
                  <c:v>30</c:v>
                </c:pt>
                <c:pt idx="35">
                  <c:v>    –</c:v>
                </c:pt>
                <c:pt idx="40">
                  <c:v>40</c:v>
                </c:pt>
                <c:pt idx="45">
                  <c:v>    –</c:v>
                </c:pt>
                <c:pt idx="50">
                  <c:v>50</c:v>
                </c:pt>
                <c:pt idx="55">
                  <c:v>    –</c:v>
                </c:pt>
                <c:pt idx="60">
                  <c:v>60</c:v>
                </c:pt>
                <c:pt idx="65">
                  <c:v>    –</c:v>
                </c:pt>
                <c:pt idx="70">
                  <c:v>70</c:v>
                </c:pt>
                <c:pt idx="75">
                  <c:v>    –</c:v>
                </c:pt>
                <c:pt idx="80">
                  <c:v>80</c:v>
                </c:pt>
                <c:pt idx="85">
                  <c:v>    –</c:v>
                </c:pt>
                <c:pt idx="90">
                  <c:v>90</c:v>
                </c:pt>
                <c:pt idx="95">
                  <c:v>    –</c:v>
                </c:pt>
                <c:pt idx="100">
                  <c:v>100+</c:v>
                </c:pt>
              </c:strCache>
            </c:strRef>
          </c:cat>
          <c:val>
            <c:numRef>
              <c:f>'G3-2'!$O$8:$O$108</c:f>
              <c:numCache>
                <c:formatCode>#,##0</c:formatCode>
                <c:ptCount val="101"/>
                <c:pt idx="0">
                  <c:v>-23911</c:v>
                </c:pt>
                <c:pt idx="1">
                  <c:v>-25481</c:v>
                </c:pt>
                <c:pt idx="2">
                  <c:v>-27647</c:v>
                </c:pt>
                <c:pt idx="3">
                  <c:v>-29526</c:v>
                </c:pt>
                <c:pt idx="4">
                  <c:v>-29598</c:v>
                </c:pt>
                <c:pt idx="5">
                  <c:v>-30359</c:v>
                </c:pt>
                <c:pt idx="6">
                  <c:v>-31057</c:v>
                </c:pt>
                <c:pt idx="7">
                  <c:v>-31271</c:v>
                </c:pt>
                <c:pt idx="8">
                  <c:v>-30993</c:v>
                </c:pt>
                <c:pt idx="9">
                  <c:v>-30301</c:v>
                </c:pt>
                <c:pt idx="10">
                  <c:v>-29602</c:v>
                </c:pt>
                <c:pt idx="11">
                  <c:v>-29547</c:v>
                </c:pt>
                <c:pt idx="12">
                  <c:v>-30083</c:v>
                </c:pt>
                <c:pt idx="13">
                  <c:v>-29403</c:v>
                </c:pt>
                <c:pt idx="14">
                  <c:v>-29515</c:v>
                </c:pt>
                <c:pt idx="15">
                  <c:v>-30363</c:v>
                </c:pt>
                <c:pt idx="16">
                  <c:v>-28994</c:v>
                </c:pt>
                <c:pt idx="17">
                  <c:v>-27499</c:v>
                </c:pt>
                <c:pt idx="18">
                  <c:v>-27087</c:v>
                </c:pt>
                <c:pt idx="19">
                  <c:v>-27275</c:v>
                </c:pt>
                <c:pt idx="20">
                  <c:v>-26618</c:v>
                </c:pt>
                <c:pt idx="21">
                  <c:v>-25303</c:v>
                </c:pt>
                <c:pt idx="22">
                  <c:v>-24560</c:v>
                </c:pt>
                <c:pt idx="23">
                  <c:v>-24818</c:v>
                </c:pt>
                <c:pt idx="24">
                  <c:v>-25739</c:v>
                </c:pt>
                <c:pt idx="25">
                  <c:v>-25397</c:v>
                </c:pt>
                <c:pt idx="26">
                  <c:v>-25255</c:v>
                </c:pt>
                <c:pt idx="27">
                  <c:v>-24622</c:v>
                </c:pt>
                <c:pt idx="28">
                  <c:v>-23836</c:v>
                </c:pt>
                <c:pt idx="29">
                  <c:v>-23065</c:v>
                </c:pt>
                <c:pt idx="30">
                  <c:v>-23415</c:v>
                </c:pt>
                <c:pt idx="31">
                  <c:v>-24400</c:v>
                </c:pt>
                <c:pt idx="32">
                  <c:v>-23654</c:v>
                </c:pt>
                <c:pt idx="33">
                  <c:v>-23552</c:v>
                </c:pt>
                <c:pt idx="34">
                  <c:v>-22867</c:v>
                </c:pt>
                <c:pt idx="35">
                  <c:v>-21666</c:v>
                </c:pt>
                <c:pt idx="36">
                  <c:v>-21208</c:v>
                </c:pt>
                <c:pt idx="37">
                  <c:v>-20554</c:v>
                </c:pt>
                <c:pt idx="38">
                  <c:v>-20726</c:v>
                </c:pt>
                <c:pt idx="39">
                  <c:v>-20466</c:v>
                </c:pt>
                <c:pt idx="40">
                  <c:v>-19598</c:v>
                </c:pt>
                <c:pt idx="41">
                  <c:v>-19052</c:v>
                </c:pt>
                <c:pt idx="42">
                  <c:v>-18116</c:v>
                </c:pt>
                <c:pt idx="43">
                  <c:v>-17088</c:v>
                </c:pt>
                <c:pt idx="44">
                  <c:v>-16703</c:v>
                </c:pt>
                <c:pt idx="45">
                  <c:v>-16452</c:v>
                </c:pt>
                <c:pt idx="46">
                  <c:v>-15334</c:v>
                </c:pt>
                <c:pt idx="47">
                  <c:v>-14437</c:v>
                </c:pt>
                <c:pt idx="48">
                  <c:v>-12938</c:v>
                </c:pt>
                <c:pt idx="49">
                  <c:v>-11781</c:v>
                </c:pt>
                <c:pt idx="50">
                  <c:v>-10678</c:v>
                </c:pt>
                <c:pt idx="51">
                  <c:v>-9503</c:v>
                </c:pt>
                <c:pt idx="52">
                  <c:v>-8312</c:v>
                </c:pt>
                <c:pt idx="53">
                  <c:v>-7225</c:v>
                </c:pt>
                <c:pt idx="54">
                  <c:v>-6505</c:v>
                </c:pt>
                <c:pt idx="55">
                  <c:v>-5955</c:v>
                </c:pt>
                <c:pt idx="56">
                  <c:v>-5325</c:v>
                </c:pt>
                <c:pt idx="57">
                  <c:v>-5034</c:v>
                </c:pt>
                <c:pt idx="58">
                  <c:v>-4897</c:v>
                </c:pt>
                <c:pt idx="59">
                  <c:v>-4749</c:v>
                </c:pt>
                <c:pt idx="60">
                  <c:v>-4450</c:v>
                </c:pt>
                <c:pt idx="61">
                  <c:v>-4169</c:v>
                </c:pt>
                <c:pt idx="62">
                  <c:v>-3689</c:v>
                </c:pt>
                <c:pt idx="63">
                  <c:v>-3469</c:v>
                </c:pt>
                <c:pt idx="64">
                  <c:v>-3337</c:v>
                </c:pt>
                <c:pt idx="65">
                  <c:v>-2926</c:v>
                </c:pt>
                <c:pt idx="66">
                  <c:v>-2808</c:v>
                </c:pt>
                <c:pt idx="67">
                  <c:v>-2570</c:v>
                </c:pt>
                <c:pt idx="68">
                  <c:v>-2297</c:v>
                </c:pt>
                <c:pt idx="69">
                  <c:v>-2042</c:v>
                </c:pt>
                <c:pt idx="70">
                  <c:v>-1752</c:v>
                </c:pt>
                <c:pt idx="71">
                  <c:v>-1499</c:v>
                </c:pt>
                <c:pt idx="72">
                  <c:v>-1373</c:v>
                </c:pt>
                <c:pt idx="73">
                  <c:v>-1194</c:v>
                </c:pt>
                <c:pt idx="74">
                  <c:v>-1007</c:v>
                </c:pt>
                <c:pt idx="75">
                  <c:v>-722</c:v>
                </c:pt>
                <c:pt idx="76">
                  <c:v>-664</c:v>
                </c:pt>
                <c:pt idx="77">
                  <c:v>-536</c:v>
                </c:pt>
                <c:pt idx="78">
                  <c:v>-408</c:v>
                </c:pt>
                <c:pt idx="79">
                  <c:v>-344</c:v>
                </c:pt>
                <c:pt idx="80">
                  <c:v>-293</c:v>
                </c:pt>
                <c:pt idx="81">
                  <c:v>-271</c:v>
                </c:pt>
                <c:pt idx="82">
                  <c:v>-201</c:v>
                </c:pt>
                <c:pt idx="83">
                  <c:v>-162</c:v>
                </c:pt>
                <c:pt idx="84">
                  <c:v>-132</c:v>
                </c:pt>
                <c:pt idx="85">
                  <c:v>-132</c:v>
                </c:pt>
                <c:pt idx="86">
                  <c:v>-94</c:v>
                </c:pt>
                <c:pt idx="87">
                  <c:v>-84</c:v>
                </c:pt>
                <c:pt idx="88">
                  <c:v>-71</c:v>
                </c:pt>
                <c:pt idx="89">
                  <c:v>-61</c:v>
                </c:pt>
                <c:pt idx="90">
                  <c:v>-75</c:v>
                </c:pt>
                <c:pt idx="91">
                  <c:v>-56</c:v>
                </c:pt>
                <c:pt idx="92">
                  <c:v>-38</c:v>
                </c:pt>
                <c:pt idx="93">
                  <c:v>-56</c:v>
                </c:pt>
                <c:pt idx="94">
                  <c:v>-37</c:v>
                </c:pt>
                <c:pt idx="95">
                  <c:v>-29</c:v>
                </c:pt>
                <c:pt idx="96">
                  <c:v>-21</c:v>
                </c:pt>
                <c:pt idx="97">
                  <c:v>-26</c:v>
                </c:pt>
                <c:pt idx="98">
                  <c:v>-20</c:v>
                </c:pt>
                <c:pt idx="99">
                  <c:v>-12</c:v>
                </c:pt>
                <c:pt idx="100">
                  <c:v>-53</c:v>
                </c:pt>
              </c:numCache>
            </c:numRef>
          </c:val>
          <c:extLst>
            <c:ext xmlns:c16="http://schemas.microsoft.com/office/drawing/2014/chart" uri="{C3380CC4-5D6E-409C-BE32-E72D297353CC}">
              <c16:uniqueId val="{00000000-6816-44DE-B7D9-EFDAEF2BA2CC}"/>
            </c:ext>
          </c:extLst>
        </c:ser>
        <c:ser>
          <c:idx val="1"/>
          <c:order val="1"/>
          <c:tx>
            <c:strRef>
              <c:f>'G3-2'!$P$6</c:f>
              <c:strCache>
                <c:ptCount val="1"/>
                <c:pt idx="0">
                  <c:v>Ženatí ● Married</c:v>
                </c:pt>
              </c:strCache>
            </c:strRef>
          </c:tx>
          <c:spPr>
            <a:solidFill>
              <a:schemeClr val="tx2">
                <a:lumMod val="40000"/>
                <a:lumOff val="60000"/>
              </a:schemeClr>
            </a:solidFill>
            <a:ln>
              <a:solidFill>
                <a:schemeClr val="tx2">
                  <a:lumMod val="75000"/>
                </a:schemeClr>
              </a:solidFill>
            </a:ln>
            <a:effectLst/>
          </c:spPr>
          <c:invertIfNegative val="0"/>
          <c:cat>
            <c:strRef>
              <c:f>'G3-2'!$N$8:$N$108</c:f>
              <c:strCache>
                <c:ptCount val="101"/>
                <c:pt idx="0">
                  <c:v>0</c:v>
                </c:pt>
                <c:pt idx="5">
                  <c:v>    –</c:v>
                </c:pt>
                <c:pt idx="10">
                  <c:v>10</c:v>
                </c:pt>
                <c:pt idx="15">
                  <c:v>    –</c:v>
                </c:pt>
                <c:pt idx="20">
                  <c:v>20</c:v>
                </c:pt>
                <c:pt idx="25">
                  <c:v>    –</c:v>
                </c:pt>
                <c:pt idx="30">
                  <c:v>30</c:v>
                </c:pt>
                <c:pt idx="35">
                  <c:v>    –</c:v>
                </c:pt>
                <c:pt idx="40">
                  <c:v>40</c:v>
                </c:pt>
                <c:pt idx="45">
                  <c:v>    –</c:v>
                </c:pt>
                <c:pt idx="50">
                  <c:v>50</c:v>
                </c:pt>
                <c:pt idx="55">
                  <c:v>    –</c:v>
                </c:pt>
                <c:pt idx="60">
                  <c:v>60</c:v>
                </c:pt>
                <c:pt idx="65">
                  <c:v>    –</c:v>
                </c:pt>
                <c:pt idx="70">
                  <c:v>70</c:v>
                </c:pt>
                <c:pt idx="75">
                  <c:v>    –</c:v>
                </c:pt>
                <c:pt idx="80">
                  <c:v>80</c:v>
                </c:pt>
                <c:pt idx="85">
                  <c:v>    –</c:v>
                </c:pt>
                <c:pt idx="90">
                  <c:v>90</c:v>
                </c:pt>
                <c:pt idx="95">
                  <c:v>    –</c:v>
                </c:pt>
                <c:pt idx="100">
                  <c:v>100+</c:v>
                </c:pt>
              </c:strCache>
            </c:strRef>
          </c:cat>
          <c:val>
            <c:numRef>
              <c:f>'G3-2'!$P$8:$P$108</c:f>
              <c:numCache>
                <c:formatCode>#,##0</c:formatCode>
                <c:ptCount val="10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-2</c:v>
                </c:pt>
                <c:pt idx="17">
                  <c:v>-28</c:v>
                </c:pt>
                <c:pt idx="18">
                  <c:v>-137</c:v>
                </c:pt>
                <c:pt idx="19">
                  <c:v>-299</c:v>
                </c:pt>
                <c:pt idx="20">
                  <c:v>-452</c:v>
                </c:pt>
                <c:pt idx="21">
                  <c:v>-678</c:v>
                </c:pt>
                <c:pt idx="22">
                  <c:v>-934</c:v>
                </c:pt>
                <c:pt idx="23">
                  <c:v>-1296</c:v>
                </c:pt>
                <c:pt idx="24">
                  <c:v>-1910</c:v>
                </c:pt>
                <c:pt idx="25">
                  <c:v>-2586</c:v>
                </c:pt>
                <c:pt idx="26">
                  <c:v>-3463</c:v>
                </c:pt>
                <c:pt idx="27">
                  <c:v>-4884</c:v>
                </c:pt>
                <c:pt idx="28">
                  <c:v>-6207</c:v>
                </c:pt>
                <c:pt idx="29">
                  <c:v>-7348</c:v>
                </c:pt>
                <c:pt idx="30">
                  <c:v>-9213</c:v>
                </c:pt>
                <c:pt idx="31">
                  <c:v>-11629</c:v>
                </c:pt>
                <c:pt idx="32">
                  <c:v>-12631</c:v>
                </c:pt>
                <c:pt idx="33">
                  <c:v>-14453</c:v>
                </c:pt>
                <c:pt idx="34">
                  <c:v>-15637</c:v>
                </c:pt>
                <c:pt idx="35">
                  <c:v>-16415</c:v>
                </c:pt>
                <c:pt idx="36">
                  <c:v>-18002</c:v>
                </c:pt>
                <c:pt idx="37">
                  <c:v>-18398</c:v>
                </c:pt>
                <c:pt idx="38">
                  <c:v>-19480</c:v>
                </c:pt>
                <c:pt idx="39">
                  <c:v>-20727</c:v>
                </c:pt>
                <c:pt idx="40">
                  <c:v>-21278</c:v>
                </c:pt>
                <c:pt idx="41">
                  <c:v>-21906</c:v>
                </c:pt>
                <c:pt idx="42">
                  <c:v>-22452</c:v>
                </c:pt>
                <c:pt idx="43">
                  <c:v>-22651</c:v>
                </c:pt>
                <c:pt idx="44">
                  <c:v>-23376</c:v>
                </c:pt>
                <c:pt idx="45">
                  <c:v>-24728</c:v>
                </c:pt>
                <c:pt idx="46">
                  <c:v>-25060</c:v>
                </c:pt>
                <c:pt idx="47">
                  <c:v>-25535</c:v>
                </c:pt>
                <c:pt idx="48">
                  <c:v>-25880</c:v>
                </c:pt>
                <c:pt idx="49">
                  <c:v>-25225</c:v>
                </c:pt>
                <c:pt idx="50">
                  <c:v>-25640</c:v>
                </c:pt>
                <c:pt idx="51">
                  <c:v>-24308</c:v>
                </c:pt>
                <c:pt idx="52">
                  <c:v>-23053</c:v>
                </c:pt>
                <c:pt idx="53">
                  <c:v>-22017</c:v>
                </c:pt>
                <c:pt idx="54">
                  <c:v>-21382</c:v>
                </c:pt>
                <c:pt idx="55">
                  <c:v>-21106</c:v>
                </c:pt>
                <c:pt idx="56">
                  <c:v>-20003</c:v>
                </c:pt>
                <c:pt idx="57">
                  <c:v>-20359</c:v>
                </c:pt>
                <c:pt idx="58">
                  <c:v>-21124</c:v>
                </c:pt>
                <c:pt idx="59">
                  <c:v>-21696</c:v>
                </c:pt>
                <c:pt idx="60">
                  <c:v>-23209</c:v>
                </c:pt>
                <c:pt idx="61">
                  <c:v>-22677</c:v>
                </c:pt>
                <c:pt idx="62">
                  <c:v>-21735</c:v>
                </c:pt>
                <c:pt idx="63">
                  <c:v>-22393</c:v>
                </c:pt>
                <c:pt idx="64">
                  <c:v>-22165</c:v>
                </c:pt>
                <c:pt idx="65">
                  <c:v>-21957</c:v>
                </c:pt>
                <c:pt idx="66">
                  <c:v>-22359</c:v>
                </c:pt>
                <c:pt idx="67">
                  <c:v>-22574</c:v>
                </c:pt>
                <c:pt idx="68">
                  <c:v>-22441</c:v>
                </c:pt>
                <c:pt idx="69">
                  <c:v>-21799</c:v>
                </c:pt>
                <c:pt idx="70">
                  <c:v>-20930</c:v>
                </c:pt>
                <c:pt idx="71">
                  <c:v>-19936</c:v>
                </c:pt>
                <c:pt idx="72">
                  <c:v>-19134</c:v>
                </c:pt>
                <c:pt idx="73">
                  <c:v>-17798</c:v>
                </c:pt>
                <c:pt idx="74">
                  <c:v>-16259</c:v>
                </c:pt>
                <c:pt idx="75">
                  <c:v>-14090</c:v>
                </c:pt>
                <c:pt idx="76">
                  <c:v>-12879</c:v>
                </c:pt>
                <c:pt idx="77">
                  <c:v>-11541</c:v>
                </c:pt>
                <c:pt idx="78">
                  <c:v>-9148</c:v>
                </c:pt>
                <c:pt idx="79">
                  <c:v>-7654</c:v>
                </c:pt>
                <c:pt idx="80">
                  <c:v>-7057</c:v>
                </c:pt>
                <c:pt idx="81">
                  <c:v>-6021</c:v>
                </c:pt>
                <c:pt idx="82">
                  <c:v>-5343</c:v>
                </c:pt>
                <c:pt idx="83">
                  <c:v>-4653</c:v>
                </c:pt>
                <c:pt idx="84">
                  <c:v>-3840</c:v>
                </c:pt>
                <c:pt idx="85">
                  <c:v>-2969</c:v>
                </c:pt>
                <c:pt idx="86">
                  <c:v>-2416</c:v>
                </c:pt>
                <c:pt idx="87">
                  <c:v>-1883</c:v>
                </c:pt>
                <c:pt idx="88">
                  <c:v>-1438</c:v>
                </c:pt>
                <c:pt idx="89">
                  <c:v>-1140</c:v>
                </c:pt>
                <c:pt idx="90">
                  <c:v>-920</c:v>
                </c:pt>
                <c:pt idx="91">
                  <c:v>-692</c:v>
                </c:pt>
                <c:pt idx="92">
                  <c:v>-523</c:v>
                </c:pt>
                <c:pt idx="93">
                  <c:v>-384</c:v>
                </c:pt>
                <c:pt idx="94">
                  <c:v>-233</c:v>
                </c:pt>
                <c:pt idx="95">
                  <c:v>-166</c:v>
                </c:pt>
                <c:pt idx="96">
                  <c:v>-111</c:v>
                </c:pt>
                <c:pt idx="97">
                  <c:v>-81</c:v>
                </c:pt>
                <c:pt idx="98">
                  <c:v>-64</c:v>
                </c:pt>
                <c:pt idx="99">
                  <c:v>-49</c:v>
                </c:pt>
                <c:pt idx="100">
                  <c:v>-173</c:v>
                </c:pt>
              </c:numCache>
            </c:numRef>
          </c:val>
          <c:extLst>
            <c:ext xmlns:c16="http://schemas.microsoft.com/office/drawing/2014/chart" uri="{C3380CC4-5D6E-409C-BE32-E72D297353CC}">
              <c16:uniqueId val="{00000001-6816-44DE-B7D9-EFDAEF2BA2CC}"/>
            </c:ext>
          </c:extLst>
        </c:ser>
        <c:ser>
          <c:idx val="2"/>
          <c:order val="2"/>
          <c:tx>
            <c:strRef>
              <c:f>'G3-2'!$Q$6</c:f>
              <c:strCache>
                <c:ptCount val="1"/>
                <c:pt idx="0">
                  <c:v>Ovdovení ● Widowed</c:v>
                </c:pt>
              </c:strCache>
            </c:strRef>
          </c:tx>
          <c:spPr>
            <a:solidFill>
              <a:schemeClr val="tx2"/>
            </a:solidFill>
            <a:ln>
              <a:solidFill>
                <a:schemeClr val="tx2">
                  <a:lumMod val="75000"/>
                </a:schemeClr>
              </a:solidFill>
            </a:ln>
            <a:effectLst/>
          </c:spPr>
          <c:invertIfNegative val="0"/>
          <c:cat>
            <c:strRef>
              <c:f>'G3-2'!$N$8:$N$108</c:f>
              <c:strCache>
                <c:ptCount val="101"/>
                <c:pt idx="0">
                  <c:v>0</c:v>
                </c:pt>
                <c:pt idx="5">
                  <c:v>    –</c:v>
                </c:pt>
                <c:pt idx="10">
                  <c:v>10</c:v>
                </c:pt>
                <c:pt idx="15">
                  <c:v>    –</c:v>
                </c:pt>
                <c:pt idx="20">
                  <c:v>20</c:v>
                </c:pt>
                <c:pt idx="25">
                  <c:v>    –</c:v>
                </c:pt>
                <c:pt idx="30">
                  <c:v>30</c:v>
                </c:pt>
                <c:pt idx="35">
                  <c:v>    –</c:v>
                </c:pt>
                <c:pt idx="40">
                  <c:v>40</c:v>
                </c:pt>
                <c:pt idx="45">
                  <c:v>    –</c:v>
                </c:pt>
                <c:pt idx="50">
                  <c:v>50</c:v>
                </c:pt>
                <c:pt idx="55">
                  <c:v>    –</c:v>
                </c:pt>
                <c:pt idx="60">
                  <c:v>60</c:v>
                </c:pt>
                <c:pt idx="65">
                  <c:v>    –</c:v>
                </c:pt>
                <c:pt idx="70">
                  <c:v>70</c:v>
                </c:pt>
                <c:pt idx="75">
                  <c:v>    –</c:v>
                </c:pt>
                <c:pt idx="80">
                  <c:v>80</c:v>
                </c:pt>
                <c:pt idx="85">
                  <c:v>    –</c:v>
                </c:pt>
                <c:pt idx="90">
                  <c:v>90</c:v>
                </c:pt>
                <c:pt idx="95">
                  <c:v>    –</c:v>
                </c:pt>
                <c:pt idx="100">
                  <c:v>100+</c:v>
                </c:pt>
              </c:strCache>
            </c:strRef>
          </c:cat>
          <c:val>
            <c:numRef>
              <c:f>'G3-2'!$Q$8:$Q$108</c:f>
              <c:numCache>
                <c:formatCode>#,##0</c:formatCode>
                <c:ptCount val="10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-3</c:v>
                </c:pt>
                <c:pt idx="21">
                  <c:v>-2</c:v>
                </c:pt>
                <c:pt idx="22">
                  <c:v>-5</c:v>
                </c:pt>
                <c:pt idx="23">
                  <c:v>-5</c:v>
                </c:pt>
                <c:pt idx="24">
                  <c:v>-5</c:v>
                </c:pt>
                <c:pt idx="25">
                  <c:v>-9</c:v>
                </c:pt>
                <c:pt idx="26">
                  <c:v>-9</c:v>
                </c:pt>
                <c:pt idx="27">
                  <c:v>-5</c:v>
                </c:pt>
                <c:pt idx="28">
                  <c:v>-15</c:v>
                </c:pt>
                <c:pt idx="29">
                  <c:v>-22</c:v>
                </c:pt>
                <c:pt idx="30">
                  <c:v>-20</c:v>
                </c:pt>
                <c:pt idx="31">
                  <c:v>-14</c:v>
                </c:pt>
                <c:pt idx="32">
                  <c:v>-17</c:v>
                </c:pt>
                <c:pt idx="33">
                  <c:v>-22</c:v>
                </c:pt>
                <c:pt idx="34">
                  <c:v>-35</c:v>
                </c:pt>
                <c:pt idx="35">
                  <c:v>-42</c:v>
                </c:pt>
                <c:pt idx="36">
                  <c:v>-50</c:v>
                </c:pt>
                <c:pt idx="37">
                  <c:v>-40</c:v>
                </c:pt>
                <c:pt idx="38">
                  <c:v>-59</c:v>
                </c:pt>
                <c:pt idx="39">
                  <c:v>-67</c:v>
                </c:pt>
                <c:pt idx="40">
                  <c:v>-86</c:v>
                </c:pt>
                <c:pt idx="41">
                  <c:v>-73</c:v>
                </c:pt>
                <c:pt idx="42">
                  <c:v>-116</c:v>
                </c:pt>
                <c:pt idx="43">
                  <c:v>-122</c:v>
                </c:pt>
                <c:pt idx="44">
                  <c:v>-152</c:v>
                </c:pt>
                <c:pt idx="45">
                  <c:v>-165</c:v>
                </c:pt>
                <c:pt idx="46">
                  <c:v>-174</c:v>
                </c:pt>
                <c:pt idx="47">
                  <c:v>-247</c:v>
                </c:pt>
                <c:pt idx="48">
                  <c:v>-247</c:v>
                </c:pt>
                <c:pt idx="49">
                  <c:v>-304</c:v>
                </c:pt>
                <c:pt idx="50">
                  <c:v>-328</c:v>
                </c:pt>
                <c:pt idx="51">
                  <c:v>-300</c:v>
                </c:pt>
                <c:pt idx="52">
                  <c:v>-344</c:v>
                </c:pt>
                <c:pt idx="53">
                  <c:v>-393</c:v>
                </c:pt>
                <c:pt idx="54">
                  <c:v>-419</c:v>
                </c:pt>
                <c:pt idx="55">
                  <c:v>-464</c:v>
                </c:pt>
                <c:pt idx="56">
                  <c:v>-558</c:v>
                </c:pt>
                <c:pt idx="57">
                  <c:v>-582</c:v>
                </c:pt>
                <c:pt idx="58">
                  <c:v>-696</c:v>
                </c:pt>
                <c:pt idx="59">
                  <c:v>-789</c:v>
                </c:pt>
                <c:pt idx="60">
                  <c:v>-882</c:v>
                </c:pt>
                <c:pt idx="61">
                  <c:v>-938</c:v>
                </c:pt>
                <c:pt idx="62">
                  <c:v>-1008</c:v>
                </c:pt>
                <c:pt idx="63">
                  <c:v>-1157</c:v>
                </c:pt>
                <c:pt idx="64">
                  <c:v>-1309</c:v>
                </c:pt>
                <c:pt idx="65">
                  <c:v>-1386</c:v>
                </c:pt>
                <c:pt idx="66">
                  <c:v>-1598</c:v>
                </c:pt>
                <c:pt idx="67">
                  <c:v>-1837</c:v>
                </c:pt>
                <c:pt idx="68">
                  <c:v>-1932</c:v>
                </c:pt>
                <c:pt idx="69">
                  <c:v>-2151</c:v>
                </c:pt>
                <c:pt idx="70">
                  <c:v>-2197</c:v>
                </c:pt>
                <c:pt idx="71">
                  <c:v>-2322</c:v>
                </c:pt>
                <c:pt idx="72">
                  <c:v>-2355</c:v>
                </c:pt>
                <c:pt idx="73">
                  <c:v>-2480</c:v>
                </c:pt>
                <c:pt idx="74">
                  <c:v>-2469</c:v>
                </c:pt>
                <c:pt idx="75">
                  <c:v>-2373</c:v>
                </c:pt>
                <c:pt idx="76">
                  <c:v>-2364</c:v>
                </c:pt>
                <c:pt idx="77">
                  <c:v>-2350</c:v>
                </c:pt>
                <c:pt idx="78">
                  <c:v>-1866</c:v>
                </c:pt>
                <c:pt idx="79">
                  <c:v>-1776</c:v>
                </c:pt>
                <c:pt idx="80">
                  <c:v>-1903</c:v>
                </c:pt>
                <c:pt idx="81">
                  <c:v>-1769</c:v>
                </c:pt>
                <c:pt idx="82">
                  <c:v>-1735</c:v>
                </c:pt>
                <c:pt idx="83">
                  <c:v>-1640</c:v>
                </c:pt>
                <c:pt idx="84">
                  <c:v>-1692</c:v>
                </c:pt>
                <c:pt idx="85">
                  <c:v>-1451</c:v>
                </c:pt>
                <c:pt idx="86">
                  <c:v>-1239</c:v>
                </c:pt>
                <c:pt idx="87">
                  <c:v>-1095</c:v>
                </c:pt>
                <c:pt idx="88">
                  <c:v>-994</c:v>
                </c:pt>
                <c:pt idx="89">
                  <c:v>-860</c:v>
                </c:pt>
                <c:pt idx="90">
                  <c:v>-795</c:v>
                </c:pt>
                <c:pt idx="91">
                  <c:v>-680</c:v>
                </c:pt>
                <c:pt idx="92">
                  <c:v>-568</c:v>
                </c:pt>
                <c:pt idx="93">
                  <c:v>-406</c:v>
                </c:pt>
                <c:pt idx="94">
                  <c:v>-318</c:v>
                </c:pt>
                <c:pt idx="95">
                  <c:v>-264</c:v>
                </c:pt>
                <c:pt idx="96">
                  <c:v>-174</c:v>
                </c:pt>
                <c:pt idx="97">
                  <c:v>-127</c:v>
                </c:pt>
                <c:pt idx="98">
                  <c:v>-94</c:v>
                </c:pt>
                <c:pt idx="99">
                  <c:v>-72</c:v>
                </c:pt>
                <c:pt idx="100">
                  <c:v>-275</c:v>
                </c:pt>
              </c:numCache>
            </c:numRef>
          </c:val>
          <c:extLst>
            <c:ext xmlns:c16="http://schemas.microsoft.com/office/drawing/2014/chart" uri="{C3380CC4-5D6E-409C-BE32-E72D297353CC}">
              <c16:uniqueId val="{00000002-6816-44DE-B7D9-EFDAEF2BA2CC}"/>
            </c:ext>
          </c:extLst>
        </c:ser>
        <c:ser>
          <c:idx val="3"/>
          <c:order val="3"/>
          <c:tx>
            <c:strRef>
              <c:f>'G3-2'!$R$6</c:f>
              <c:strCache>
                <c:ptCount val="1"/>
                <c:pt idx="0">
                  <c:v>Rozvedení ● Divorced </c:v>
                </c:pt>
              </c:strCache>
            </c:strRef>
          </c:tx>
          <c:spPr>
            <a:solidFill>
              <a:schemeClr val="tx2">
                <a:lumMod val="75000"/>
              </a:schemeClr>
            </a:solidFill>
            <a:ln>
              <a:solidFill>
                <a:sysClr val="windowText" lastClr="000000"/>
              </a:solidFill>
            </a:ln>
            <a:effectLst/>
          </c:spPr>
          <c:invertIfNegative val="0"/>
          <c:cat>
            <c:strRef>
              <c:f>'G3-2'!$N$8:$N$108</c:f>
              <c:strCache>
                <c:ptCount val="101"/>
                <c:pt idx="0">
                  <c:v>0</c:v>
                </c:pt>
                <c:pt idx="5">
                  <c:v>    –</c:v>
                </c:pt>
                <c:pt idx="10">
                  <c:v>10</c:v>
                </c:pt>
                <c:pt idx="15">
                  <c:v>    –</c:v>
                </c:pt>
                <c:pt idx="20">
                  <c:v>20</c:v>
                </c:pt>
                <c:pt idx="25">
                  <c:v>    –</c:v>
                </c:pt>
                <c:pt idx="30">
                  <c:v>30</c:v>
                </c:pt>
                <c:pt idx="35">
                  <c:v>    –</c:v>
                </c:pt>
                <c:pt idx="40">
                  <c:v>40</c:v>
                </c:pt>
                <c:pt idx="45">
                  <c:v>    –</c:v>
                </c:pt>
                <c:pt idx="50">
                  <c:v>50</c:v>
                </c:pt>
                <c:pt idx="55">
                  <c:v>    –</c:v>
                </c:pt>
                <c:pt idx="60">
                  <c:v>60</c:v>
                </c:pt>
                <c:pt idx="65">
                  <c:v>    –</c:v>
                </c:pt>
                <c:pt idx="70">
                  <c:v>70</c:v>
                </c:pt>
                <c:pt idx="75">
                  <c:v>    –</c:v>
                </c:pt>
                <c:pt idx="80">
                  <c:v>80</c:v>
                </c:pt>
                <c:pt idx="85">
                  <c:v>    –</c:v>
                </c:pt>
                <c:pt idx="90">
                  <c:v>90</c:v>
                </c:pt>
                <c:pt idx="95">
                  <c:v>    –</c:v>
                </c:pt>
                <c:pt idx="100">
                  <c:v>100+</c:v>
                </c:pt>
              </c:strCache>
            </c:strRef>
          </c:cat>
          <c:val>
            <c:numRef>
              <c:f>'G3-2'!$R$8:$R$108</c:f>
              <c:numCache>
                <c:formatCode>#,##0</c:formatCode>
                <c:ptCount val="10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-5</c:v>
                </c:pt>
                <c:pt idx="20">
                  <c:v>-15</c:v>
                </c:pt>
                <c:pt idx="21">
                  <c:v>-9</c:v>
                </c:pt>
                <c:pt idx="22">
                  <c:v>-28</c:v>
                </c:pt>
                <c:pt idx="23">
                  <c:v>-30</c:v>
                </c:pt>
                <c:pt idx="24">
                  <c:v>-42</c:v>
                </c:pt>
                <c:pt idx="25">
                  <c:v>-81</c:v>
                </c:pt>
                <c:pt idx="26">
                  <c:v>-110</c:v>
                </c:pt>
                <c:pt idx="27">
                  <c:v>-155</c:v>
                </c:pt>
                <c:pt idx="28">
                  <c:v>-230</c:v>
                </c:pt>
                <c:pt idx="29">
                  <c:v>-313</c:v>
                </c:pt>
                <c:pt idx="30">
                  <c:v>-412</c:v>
                </c:pt>
                <c:pt idx="31">
                  <c:v>-594</c:v>
                </c:pt>
                <c:pt idx="32">
                  <c:v>-720</c:v>
                </c:pt>
                <c:pt idx="33">
                  <c:v>-873</c:v>
                </c:pt>
                <c:pt idx="34">
                  <c:v>-1038</c:v>
                </c:pt>
                <c:pt idx="35">
                  <c:v>-1191</c:v>
                </c:pt>
                <c:pt idx="36">
                  <c:v>-1470</c:v>
                </c:pt>
                <c:pt idx="37">
                  <c:v>-1711</c:v>
                </c:pt>
                <c:pt idx="38">
                  <c:v>-1988</c:v>
                </c:pt>
                <c:pt idx="39">
                  <c:v>-2286</c:v>
                </c:pt>
                <c:pt idx="40">
                  <c:v>-2613</c:v>
                </c:pt>
                <c:pt idx="41">
                  <c:v>-2913</c:v>
                </c:pt>
                <c:pt idx="42">
                  <c:v>-3424</c:v>
                </c:pt>
                <c:pt idx="43">
                  <c:v>-3852</c:v>
                </c:pt>
                <c:pt idx="44">
                  <c:v>-4457</c:v>
                </c:pt>
                <c:pt idx="45">
                  <c:v>-5052</c:v>
                </c:pt>
                <c:pt idx="46">
                  <c:v>-5615</c:v>
                </c:pt>
                <c:pt idx="47">
                  <c:v>-6219</c:v>
                </c:pt>
                <c:pt idx="48">
                  <c:v>-6897</c:v>
                </c:pt>
                <c:pt idx="49">
                  <c:v>-6969</c:v>
                </c:pt>
                <c:pt idx="50">
                  <c:v>-7498</c:v>
                </c:pt>
                <c:pt idx="51">
                  <c:v>-7363</c:v>
                </c:pt>
                <c:pt idx="52">
                  <c:v>-7123</c:v>
                </c:pt>
                <c:pt idx="53">
                  <c:v>-6933</c:v>
                </c:pt>
                <c:pt idx="54">
                  <c:v>-6702</c:v>
                </c:pt>
                <c:pt idx="55">
                  <c:v>-6591</c:v>
                </c:pt>
                <c:pt idx="56">
                  <c:v>-6295</c:v>
                </c:pt>
                <c:pt idx="57">
                  <c:v>-6161</c:v>
                </c:pt>
                <c:pt idx="58">
                  <c:v>-6210</c:v>
                </c:pt>
                <c:pt idx="59">
                  <c:v>-6044</c:v>
                </c:pt>
                <c:pt idx="60">
                  <c:v>-5882</c:v>
                </c:pt>
                <c:pt idx="61">
                  <c:v>-5822</c:v>
                </c:pt>
                <c:pt idx="62">
                  <c:v>-5182</c:v>
                </c:pt>
                <c:pt idx="63">
                  <c:v>-4909</c:v>
                </c:pt>
                <c:pt idx="64">
                  <c:v>-4553</c:v>
                </c:pt>
                <c:pt idx="65">
                  <c:v>-4113</c:v>
                </c:pt>
                <c:pt idx="66">
                  <c:v>-4014</c:v>
                </c:pt>
                <c:pt idx="67">
                  <c:v>-3864</c:v>
                </c:pt>
                <c:pt idx="68">
                  <c:v>-3630</c:v>
                </c:pt>
                <c:pt idx="69">
                  <c:v>-3363</c:v>
                </c:pt>
                <c:pt idx="70">
                  <c:v>-2993</c:v>
                </c:pt>
                <c:pt idx="71">
                  <c:v>-2772</c:v>
                </c:pt>
                <c:pt idx="72">
                  <c:v>-2330</c:v>
                </c:pt>
                <c:pt idx="73">
                  <c:v>-2109</c:v>
                </c:pt>
                <c:pt idx="74">
                  <c:v>-1731</c:v>
                </c:pt>
                <c:pt idx="75">
                  <c:v>-1371</c:v>
                </c:pt>
                <c:pt idx="76">
                  <c:v>-1303</c:v>
                </c:pt>
                <c:pt idx="77">
                  <c:v>-962</c:v>
                </c:pt>
                <c:pt idx="78">
                  <c:v>-755</c:v>
                </c:pt>
                <c:pt idx="79">
                  <c:v>-582</c:v>
                </c:pt>
                <c:pt idx="80">
                  <c:v>-489</c:v>
                </c:pt>
                <c:pt idx="81">
                  <c:v>-461</c:v>
                </c:pt>
                <c:pt idx="82">
                  <c:v>-347</c:v>
                </c:pt>
                <c:pt idx="83">
                  <c:v>-303</c:v>
                </c:pt>
                <c:pt idx="84">
                  <c:v>-251</c:v>
                </c:pt>
                <c:pt idx="85">
                  <c:v>-169</c:v>
                </c:pt>
                <c:pt idx="86">
                  <c:v>-136</c:v>
                </c:pt>
                <c:pt idx="87">
                  <c:v>-108</c:v>
                </c:pt>
                <c:pt idx="88">
                  <c:v>-90</c:v>
                </c:pt>
                <c:pt idx="89">
                  <c:v>-74</c:v>
                </c:pt>
                <c:pt idx="90">
                  <c:v>-41</c:v>
                </c:pt>
                <c:pt idx="91">
                  <c:v>-41</c:v>
                </c:pt>
                <c:pt idx="92">
                  <c:v>-36</c:v>
                </c:pt>
                <c:pt idx="93">
                  <c:v>-30</c:v>
                </c:pt>
                <c:pt idx="94">
                  <c:v>-29</c:v>
                </c:pt>
                <c:pt idx="95">
                  <c:v>-22</c:v>
                </c:pt>
                <c:pt idx="96">
                  <c:v>-38</c:v>
                </c:pt>
                <c:pt idx="97">
                  <c:v>-20</c:v>
                </c:pt>
                <c:pt idx="98">
                  <c:v>-29</c:v>
                </c:pt>
                <c:pt idx="99">
                  <c:v>-18</c:v>
                </c:pt>
                <c:pt idx="100">
                  <c:v>-50</c:v>
                </c:pt>
              </c:numCache>
            </c:numRef>
          </c:val>
          <c:extLst>
            <c:ext xmlns:c16="http://schemas.microsoft.com/office/drawing/2014/chart" uri="{C3380CC4-5D6E-409C-BE32-E72D297353CC}">
              <c16:uniqueId val="{00000003-6816-44DE-B7D9-EFDAEF2BA2CC}"/>
            </c:ext>
          </c:extLst>
        </c:ser>
        <c:ser>
          <c:idx val="4"/>
          <c:order val="4"/>
          <c:tx>
            <c:strRef>
              <c:f>'G3-2'!$S$6</c:f>
              <c:strCache>
                <c:ptCount val="1"/>
                <c:pt idx="0">
                  <c:v>Nezistení ● Unknown </c:v>
                </c:pt>
              </c:strCache>
            </c:strRef>
          </c:tx>
          <c:spPr>
            <a:solidFill>
              <a:schemeClr val="tx2">
                <a:lumMod val="50000"/>
              </a:schemeClr>
            </a:solidFill>
            <a:ln>
              <a:noFill/>
            </a:ln>
            <a:effectLst/>
          </c:spPr>
          <c:invertIfNegative val="0"/>
          <c:cat>
            <c:strRef>
              <c:f>'G3-2'!$N$8:$N$108</c:f>
              <c:strCache>
                <c:ptCount val="101"/>
                <c:pt idx="0">
                  <c:v>0</c:v>
                </c:pt>
                <c:pt idx="5">
                  <c:v>    –</c:v>
                </c:pt>
                <c:pt idx="10">
                  <c:v>10</c:v>
                </c:pt>
                <c:pt idx="15">
                  <c:v>    –</c:v>
                </c:pt>
                <c:pt idx="20">
                  <c:v>20</c:v>
                </c:pt>
                <c:pt idx="25">
                  <c:v>    –</c:v>
                </c:pt>
                <c:pt idx="30">
                  <c:v>30</c:v>
                </c:pt>
                <c:pt idx="35">
                  <c:v>    –</c:v>
                </c:pt>
                <c:pt idx="40">
                  <c:v>40</c:v>
                </c:pt>
                <c:pt idx="45">
                  <c:v>    –</c:v>
                </c:pt>
                <c:pt idx="50">
                  <c:v>50</c:v>
                </c:pt>
                <c:pt idx="55">
                  <c:v>    –</c:v>
                </c:pt>
                <c:pt idx="60">
                  <c:v>60</c:v>
                </c:pt>
                <c:pt idx="65">
                  <c:v>    –</c:v>
                </c:pt>
                <c:pt idx="70">
                  <c:v>70</c:v>
                </c:pt>
                <c:pt idx="75">
                  <c:v>    –</c:v>
                </c:pt>
                <c:pt idx="80">
                  <c:v>80</c:v>
                </c:pt>
                <c:pt idx="85">
                  <c:v>    –</c:v>
                </c:pt>
                <c:pt idx="90">
                  <c:v>90</c:v>
                </c:pt>
                <c:pt idx="95">
                  <c:v>    –</c:v>
                </c:pt>
                <c:pt idx="100">
                  <c:v>100+</c:v>
                </c:pt>
              </c:strCache>
            </c:strRef>
          </c:cat>
          <c:val>
            <c:numRef>
              <c:f>'G3-2'!$S$8:$S$108</c:f>
              <c:numCache>
                <c:formatCode>#,##0</c:formatCode>
                <c:ptCount val="10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-61</c:v>
                </c:pt>
                <c:pt idx="21">
                  <c:v>-59</c:v>
                </c:pt>
                <c:pt idx="22">
                  <c:v>-45</c:v>
                </c:pt>
                <c:pt idx="23">
                  <c:v>-48</c:v>
                </c:pt>
                <c:pt idx="24">
                  <c:v>-70</c:v>
                </c:pt>
                <c:pt idx="25">
                  <c:v>-75</c:v>
                </c:pt>
                <c:pt idx="26">
                  <c:v>-74</c:v>
                </c:pt>
                <c:pt idx="27">
                  <c:v>-121</c:v>
                </c:pt>
                <c:pt idx="28">
                  <c:v>-102</c:v>
                </c:pt>
                <c:pt idx="29">
                  <c:v>-166</c:v>
                </c:pt>
                <c:pt idx="30">
                  <c:v>-199</c:v>
                </c:pt>
                <c:pt idx="31">
                  <c:v>-211</c:v>
                </c:pt>
                <c:pt idx="32">
                  <c:v>-252</c:v>
                </c:pt>
                <c:pt idx="33">
                  <c:v>-255</c:v>
                </c:pt>
                <c:pt idx="34">
                  <c:v>-280</c:v>
                </c:pt>
                <c:pt idx="35">
                  <c:v>-301</c:v>
                </c:pt>
                <c:pt idx="36">
                  <c:v>-366</c:v>
                </c:pt>
                <c:pt idx="37">
                  <c:v>-347</c:v>
                </c:pt>
                <c:pt idx="38">
                  <c:v>-360</c:v>
                </c:pt>
                <c:pt idx="39">
                  <c:v>-366</c:v>
                </c:pt>
                <c:pt idx="40">
                  <c:v>-377</c:v>
                </c:pt>
                <c:pt idx="41">
                  <c:v>-370</c:v>
                </c:pt>
                <c:pt idx="42">
                  <c:v>-345</c:v>
                </c:pt>
                <c:pt idx="43">
                  <c:v>-338</c:v>
                </c:pt>
                <c:pt idx="44">
                  <c:v>-369</c:v>
                </c:pt>
                <c:pt idx="45">
                  <c:v>-394</c:v>
                </c:pt>
                <c:pt idx="46">
                  <c:v>-347</c:v>
                </c:pt>
                <c:pt idx="47">
                  <c:v>-388</c:v>
                </c:pt>
                <c:pt idx="48">
                  <c:v>-390</c:v>
                </c:pt>
                <c:pt idx="49">
                  <c:v>-394</c:v>
                </c:pt>
                <c:pt idx="50">
                  <c:v>-378</c:v>
                </c:pt>
                <c:pt idx="51">
                  <c:v>-347</c:v>
                </c:pt>
                <c:pt idx="52">
                  <c:v>-334</c:v>
                </c:pt>
                <c:pt idx="53">
                  <c:v>-334</c:v>
                </c:pt>
                <c:pt idx="54">
                  <c:v>-335</c:v>
                </c:pt>
                <c:pt idx="55">
                  <c:v>-316</c:v>
                </c:pt>
                <c:pt idx="56">
                  <c:v>-299</c:v>
                </c:pt>
                <c:pt idx="57">
                  <c:v>-313</c:v>
                </c:pt>
                <c:pt idx="58">
                  <c:v>-267</c:v>
                </c:pt>
                <c:pt idx="59">
                  <c:v>-240</c:v>
                </c:pt>
                <c:pt idx="60">
                  <c:v>-235</c:v>
                </c:pt>
                <c:pt idx="61">
                  <c:v>-210</c:v>
                </c:pt>
                <c:pt idx="62">
                  <c:v>-192</c:v>
                </c:pt>
                <c:pt idx="63">
                  <c:v>-174</c:v>
                </c:pt>
                <c:pt idx="64">
                  <c:v>-160</c:v>
                </c:pt>
                <c:pt idx="65">
                  <c:v>-166</c:v>
                </c:pt>
                <c:pt idx="66">
                  <c:v>-124</c:v>
                </c:pt>
                <c:pt idx="67">
                  <c:v>-136</c:v>
                </c:pt>
                <c:pt idx="68">
                  <c:v>-108</c:v>
                </c:pt>
                <c:pt idx="69">
                  <c:v>-121</c:v>
                </c:pt>
                <c:pt idx="70">
                  <c:v>-104</c:v>
                </c:pt>
                <c:pt idx="71">
                  <c:v>-86</c:v>
                </c:pt>
                <c:pt idx="72">
                  <c:v>-70</c:v>
                </c:pt>
                <c:pt idx="73">
                  <c:v>-77</c:v>
                </c:pt>
                <c:pt idx="74">
                  <c:v>-86</c:v>
                </c:pt>
                <c:pt idx="75">
                  <c:v>-62</c:v>
                </c:pt>
                <c:pt idx="76">
                  <c:v>-54</c:v>
                </c:pt>
                <c:pt idx="77">
                  <c:v>-53</c:v>
                </c:pt>
                <c:pt idx="78">
                  <c:v>-49</c:v>
                </c:pt>
                <c:pt idx="79">
                  <c:v>-33</c:v>
                </c:pt>
                <c:pt idx="80">
                  <c:v>-34</c:v>
                </c:pt>
                <c:pt idx="81">
                  <c:v>-28</c:v>
                </c:pt>
                <c:pt idx="82">
                  <c:v>-20</c:v>
                </c:pt>
                <c:pt idx="83">
                  <c:v>-19</c:v>
                </c:pt>
                <c:pt idx="84">
                  <c:v>-27</c:v>
                </c:pt>
                <c:pt idx="85">
                  <c:v>-14</c:v>
                </c:pt>
                <c:pt idx="86">
                  <c:v>-27</c:v>
                </c:pt>
                <c:pt idx="87">
                  <c:v>-14</c:v>
                </c:pt>
                <c:pt idx="88">
                  <c:v>-9</c:v>
                </c:pt>
                <c:pt idx="89">
                  <c:v>-17</c:v>
                </c:pt>
                <c:pt idx="90">
                  <c:v>-19</c:v>
                </c:pt>
                <c:pt idx="91">
                  <c:v>-14</c:v>
                </c:pt>
                <c:pt idx="92">
                  <c:v>-21</c:v>
                </c:pt>
                <c:pt idx="93">
                  <c:v>-13</c:v>
                </c:pt>
                <c:pt idx="94">
                  <c:v>-10</c:v>
                </c:pt>
                <c:pt idx="95">
                  <c:v>-6</c:v>
                </c:pt>
                <c:pt idx="96">
                  <c:v>-3</c:v>
                </c:pt>
                <c:pt idx="97">
                  <c:v>-8</c:v>
                </c:pt>
                <c:pt idx="98">
                  <c:v>-10</c:v>
                </c:pt>
                <c:pt idx="99">
                  <c:v>-5</c:v>
                </c:pt>
                <c:pt idx="100">
                  <c:v>-21</c:v>
                </c:pt>
              </c:numCache>
            </c:numRef>
          </c:val>
          <c:extLst>
            <c:ext xmlns:c16="http://schemas.microsoft.com/office/drawing/2014/chart" uri="{C3380CC4-5D6E-409C-BE32-E72D297353CC}">
              <c16:uniqueId val="{00000004-6816-44DE-B7D9-EFDAEF2BA2CC}"/>
            </c:ext>
          </c:extLst>
        </c:ser>
        <c:ser>
          <c:idx val="5"/>
          <c:order val="5"/>
          <c:tx>
            <c:strRef>
              <c:f>'G3-2'!$T$6</c:f>
              <c:strCache>
                <c:ptCount val="1"/>
                <c:pt idx="0">
                  <c:v>Slobodné ● Single</c:v>
                </c:pt>
              </c:strCache>
            </c:strRef>
          </c:tx>
          <c:spPr>
            <a:solidFill>
              <a:schemeClr val="accent2">
                <a:lumMod val="20000"/>
                <a:lumOff val="80000"/>
              </a:schemeClr>
            </a:solidFill>
            <a:ln>
              <a:solidFill>
                <a:schemeClr val="accent2">
                  <a:lumMod val="75000"/>
                </a:schemeClr>
              </a:solidFill>
            </a:ln>
            <a:effectLst/>
          </c:spPr>
          <c:invertIfNegative val="0"/>
          <c:cat>
            <c:strRef>
              <c:f>'G3-2'!$N$8:$N$108</c:f>
              <c:strCache>
                <c:ptCount val="101"/>
                <c:pt idx="0">
                  <c:v>0</c:v>
                </c:pt>
                <c:pt idx="5">
                  <c:v>    –</c:v>
                </c:pt>
                <c:pt idx="10">
                  <c:v>10</c:v>
                </c:pt>
                <c:pt idx="15">
                  <c:v>    –</c:v>
                </c:pt>
                <c:pt idx="20">
                  <c:v>20</c:v>
                </c:pt>
                <c:pt idx="25">
                  <c:v>    –</c:v>
                </c:pt>
                <c:pt idx="30">
                  <c:v>30</c:v>
                </c:pt>
                <c:pt idx="35">
                  <c:v>    –</c:v>
                </c:pt>
                <c:pt idx="40">
                  <c:v>40</c:v>
                </c:pt>
                <c:pt idx="45">
                  <c:v>    –</c:v>
                </c:pt>
                <c:pt idx="50">
                  <c:v>50</c:v>
                </c:pt>
                <c:pt idx="55">
                  <c:v>    –</c:v>
                </c:pt>
                <c:pt idx="60">
                  <c:v>60</c:v>
                </c:pt>
                <c:pt idx="65">
                  <c:v>    –</c:v>
                </c:pt>
                <c:pt idx="70">
                  <c:v>70</c:v>
                </c:pt>
                <c:pt idx="75">
                  <c:v>    –</c:v>
                </c:pt>
                <c:pt idx="80">
                  <c:v>80</c:v>
                </c:pt>
                <c:pt idx="85">
                  <c:v>    –</c:v>
                </c:pt>
                <c:pt idx="90">
                  <c:v>90</c:v>
                </c:pt>
                <c:pt idx="95">
                  <c:v>    –</c:v>
                </c:pt>
                <c:pt idx="100">
                  <c:v>100+</c:v>
                </c:pt>
              </c:strCache>
            </c:strRef>
          </c:cat>
          <c:val>
            <c:numRef>
              <c:f>'G3-2'!$T$8:$T$108</c:f>
              <c:numCache>
                <c:formatCode>#,##0</c:formatCode>
                <c:ptCount val="101"/>
                <c:pt idx="0">
                  <c:v>22764</c:v>
                </c:pt>
                <c:pt idx="1">
                  <c:v>24304</c:v>
                </c:pt>
                <c:pt idx="2">
                  <c:v>26289</c:v>
                </c:pt>
                <c:pt idx="3">
                  <c:v>28524</c:v>
                </c:pt>
                <c:pt idx="4">
                  <c:v>28394</c:v>
                </c:pt>
                <c:pt idx="5">
                  <c:v>29065</c:v>
                </c:pt>
                <c:pt idx="6">
                  <c:v>29332</c:v>
                </c:pt>
                <c:pt idx="7">
                  <c:v>29700</c:v>
                </c:pt>
                <c:pt idx="8">
                  <c:v>29606</c:v>
                </c:pt>
                <c:pt idx="9">
                  <c:v>28522</c:v>
                </c:pt>
                <c:pt idx="10">
                  <c:v>28429</c:v>
                </c:pt>
                <c:pt idx="11">
                  <c:v>28175</c:v>
                </c:pt>
                <c:pt idx="12">
                  <c:v>28170</c:v>
                </c:pt>
                <c:pt idx="13">
                  <c:v>28176</c:v>
                </c:pt>
                <c:pt idx="14">
                  <c:v>28787</c:v>
                </c:pt>
                <c:pt idx="15">
                  <c:v>28659</c:v>
                </c:pt>
                <c:pt idx="16">
                  <c:v>27499</c:v>
                </c:pt>
                <c:pt idx="17">
                  <c:v>26118</c:v>
                </c:pt>
                <c:pt idx="18">
                  <c:v>25519</c:v>
                </c:pt>
                <c:pt idx="19">
                  <c:v>25398</c:v>
                </c:pt>
                <c:pt idx="20">
                  <c:v>24719</c:v>
                </c:pt>
                <c:pt idx="21">
                  <c:v>23535</c:v>
                </c:pt>
                <c:pt idx="22">
                  <c:v>22587</c:v>
                </c:pt>
                <c:pt idx="23">
                  <c:v>22006</c:v>
                </c:pt>
                <c:pt idx="24">
                  <c:v>22749</c:v>
                </c:pt>
                <c:pt idx="25">
                  <c:v>21768</c:v>
                </c:pt>
                <c:pt idx="26">
                  <c:v>20590</c:v>
                </c:pt>
                <c:pt idx="27">
                  <c:v>19237</c:v>
                </c:pt>
                <c:pt idx="28">
                  <c:v>18138</c:v>
                </c:pt>
                <c:pt idx="29">
                  <c:v>17233</c:v>
                </c:pt>
                <c:pt idx="30">
                  <c:v>17052</c:v>
                </c:pt>
                <c:pt idx="31">
                  <c:v>17380</c:v>
                </c:pt>
                <c:pt idx="32">
                  <c:v>16851</c:v>
                </c:pt>
                <c:pt idx="33">
                  <c:v>16335</c:v>
                </c:pt>
                <c:pt idx="34">
                  <c:v>15878</c:v>
                </c:pt>
                <c:pt idx="35">
                  <c:v>14918</c:v>
                </c:pt>
                <c:pt idx="36">
                  <c:v>14848</c:v>
                </c:pt>
                <c:pt idx="37">
                  <c:v>14471</c:v>
                </c:pt>
                <c:pt idx="38">
                  <c:v>14205</c:v>
                </c:pt>
                <c:pt idx="39">
                  <c:v>13818</c:v>
                </c:pt>
                <c:pt idx="40">
                  <c:v>13234</c:v>
                </c:pt>
                <c:pt idx="41">
                  <c:v>12368</c:v>
                </c:pt>
                <c:pt idx="42">
                  <c:v>12037</c:v>
                </c:pt>
                <c:pt idx="43">
                  <c:v>11285</c:v>
                </c:pt>
                <c:pt idx="44">
                  <c:v>10763</c:v>
                </c:pt>
                <c:pt idx="45">
                  <c:v>10630</c:v>
                </c:pt>
                <c:pt idx="46">
                  <c:v>9576</c:v>
                </c:pt>
                <c:pt idx="47">
                  <c:v>8941</c:v>
                </c:pt>
                <c:pt idx="48">
                  <c:v>8207</c:v>
                </c:pt>
                <c:pt idx="49">
                  <c:v>7267</c:v>
                </c:pt>
                <c:pt idx="50">
                  <c:v>6470</c:v>
                </c:pt>
                <c:pt idx="51">
                  <c:v>6021</c:v>
                </c:pt>
                <c:pt idx="52">
                  <c:v>5064</c:v>
                </c:pt>
                <c:pt idx="53">
                  <c:v>4486</c:v>
                </c:pt>
                <c:pt idx="54">
                  <c:v>3839</c:v>
                </c:pt>
                <c:pt idx="55">
                  <c:v>3688</c:v>
                </c:pt>
                <c:pt idx="56">
                  <c:v>3349</c:v>
                </c:pt>
                <c:pt idx="57">
                  <c:v>3177</c:v>
                </c:pt>
                <c:pt idx="58">
                  <c:v>3207</c:v>
                </c:pt>
                <c:pt idx="59">
                  <c:v>3106</c:v>
                </c:pt>
                <c:pt idx="60">
                  <c:v>3048</c:v>
                </c:pt>
                <c:pt idx="61">
                  <c:v>2842</c:v>
                </c:pt>
                <c:pt idx="62">
                  <c:v>2516</c:v>
                </c:pt>
                <c:pt idx="63">
                  <c:v>2582</c:v>
                </c:pt>
                <c:pt idx="64">
                  <c:v>2570</c:v>
                </c:pt>
                <c:pt idx="65">
                  <c:v>2385</c:v>
                </c:pt>
                <c:pt idx="66">
                  <c:v>2462</c:v>
                </c:pt>
                <c:pt idx="67">
                  <c:v>2442</c:v>
                </c:pt>
                <c:pt idx="68">
                  <c:v>2528</c:v>
                </c:pt>
                <c:pt idx="69">
                  <c:v>2441</c:v>
                </c:pt>
                <c:pt idx="70">
                  <c:v>2331</c:v>
                </c:pt>
                <c:pt idx="71">
                  <c:v>2252</c:v>
                </c:pt>
                <c:pt idx="72">
                  <c:v>2051</c:v>
                </c:pt>
                <c:pt idx="73">
                  <c:v>2019</c:v>
                </c:pt>
                <c:pt idx="74">
                  <c:v>1811</c:v>
                </c:pt>
                <c:pt idx="75">
                  <c:v>1545</c:v>
                </c:pt>
                <c:pt idx="76">
                  <c:v>1515</c:v>
                </c:pt>
                <c:pt idx="77">
                  <c:v>1312</c:v>
                </c:pt>
                <c:pt idx="78">
                  <c:v>1030</c:v>
                </c:pt>
                <c:pt idx="79">
                  <c:v>886</c:v>
                </c:pt>
                <c:pt idx="80">
                  <c:v>788</c:v>
                </c:pt>
                <c:pt idx="81">
                  <c:v>706</c:v>
                </c:pt>
                <c:pt idx="82">
                  <c:v>628</c:v>
                </c:pt>
                <c:pt idx="83">
                  <c:v>552</c:v>
                </c:pt>
                <c:pt idx="84">
                  <c:v>465</c:v>
                </c:pt>
                <c:pt idx="85">
                  <c:v>374</c:v>
                </c:pt>
                <c:pt idx="86">
                  <c:v>304</c:v>
                </c:pt>
                <c:pt idx="87">
                  <c:v>264</c:v>
                </c:pt>
                <c:pt idx="88">
                  <c:v>236</c:v>
                </c:pt>
                <c:pt idx="89">
                  <c:v>169</c:v>
                </c:pt>
                <c:pt idx="90">
                  <c:v>151</c:v>
                </c:pt>
                <c:pt idx="91">
                  <c:v>136</c:v>
                </c:pt>
                <c:pt idx="92">
                  <c:v>122</c:v>
                </c:pt>
                <c:pt idx="93">
                  <c:v>89</c:v>
                </c:pt>
                <c:pt idx="94">
                  <c:v>90</c:v>
                </c:pt>
                <c:pt idx="95">
                  <c:v>48</c:v>
                </c:pt>
                <c:pt idx="96">
                  <c:v>56</c:v>
                </c:pt>
                <c:pt idx="97">
                  <c:v>41</c:v>
                </c:pt>
                <c:pt idx="98">
                  <c:v>34</c:v>
                </c:pt>
                <c:pt idx="99">
                  <c:v>22</c:v>
                </c:pt>
                <c:pt idx="100">
                  <c:v>73</c:v>
                </c:pt>
              </c:numCache>
            </c:numRef>
          </c:val>
          <c:extLst>
            <c:ext xmlns:c16="http://schemas.microsoft.com/office/drawing/2014/chart" uri="{C3380CC4-5D6E-409C-BE32-E72D297353CC}">
              <c16:uniqueId val="{00000005-6816-44DE-B7D9-EFDAEF2BA2CC}"/>
            </c:ext>
          </c:extLst>
        </c:ser>
        <c:ser>
          <c:idx val="6"/>
          <c:order val="6"/>
          <c:tx>
            <c:strRef>
              <c:f>'G3-2'!$U$6</c:f>
              <c:strCache>
                <c:ptCount val="1"/>
                <c:pt idx="0">
                  <c:v>Vydaté ● Married</c:v>
                </c:pt>
              </c:strCache>
            </c:strRef>
          </c:tx>
          <c:spPr>
            <a:solidFill>
              <a:schemeClr val="accent2">
                <a:lumMod val="40000"/>
                <a:lumOff val="60000"/>
              </a:schemeClr>
            </a:solidFill>
            <a:ln>
              <a:solidFill>
                <a:schemeClr val="accent2">
                  <a:lumMod val="75000"/>
                </a:schemeClr>
              </a:solidFill>
            </a:ln>
            <a:effectLst/>
          </c:spPr>
          <c:invertIfNegative val="0"/>
          <c:cat>
            <c:strRef>
              <c:f>'G3-2'!$N$8:$N$108</c:f>
              <c:strCache>
                <c:ptCount val="101"/>
                <c:pt idx="0">
                  <c:v>0</c:v>
                </c:pt>
                <c:pt idx="5">
                  <c:v>    –</c:v>
                </c:pt>
                <c:pt idx="10">
                  <c:v>10</c:v>
                </c:pt>
                <c:pt idx="15">
                  <c:v>    –</c:v>
                </c:pt>
                <c:pt idx="20">
                  <c:v>20</c:v>
                </c:pt>
                <c:pt idx="25">
                  <c:v>    –</c:v>
                </c:pt>
                <c:pt idx="30">
                  <c:v>30</c:v>
                </c:pt>
                <c:pt idx="35">
                  <c:v>    –</c:v>
                </c:pt>
                <c:pt idx="40">
                  <c:v>40</c:v>
                </c:pt>
                <c:pt idx="45">
                  <c:v>    –</c:v>
                </c:pt>
                <c:pt idx="50">
                  <c:v>50</c:v>
                </c:pt>
                <c:pt idx="55">
                  <c:v>    –</c:v>
                </c:pt>
                <c:pt idx="60">
                  <c:v>60</c:v>
                </c:pt>
                <c:pt idx="65">
                  <c:v>    –</c:v>
                </c:pt>
                <c:pt idx="70">
                  <c:v>70</c:v>
                </c:pt>
                <c:pt idx="75">
                  <c:v>    –</c:v>
                </c:pt>
                <c:pt idx="80">
                  <c:v>80</c:v>
                </c:pt>
                <c:pt idx="85">
                  <c:v>    –</c:v>
                </c:pt>
                <c:pt idx="90">
                  <c:v>90</c:v>
                </c:pt>
                <c:pt idx="95">
                  <c:v>    –</c:v>
                </c:pt>
                <c:pt idx="100">
                  <c:v>100+</c:v>
                </c:pt>
              </c:strCache>
            </c:strRef>
          </c:cat>
          <c:val>
            <c:numRef>
              <c:f>'G3-2'!$U$8:$U$108</c:f>
              <c:numCache>
                <c:formatCode>#,##0</c:formatCode>
                <c:ptCount val="10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33</c:v>
                </c:pt>
                <c:pt idx="17">
                  <c:v>149</c:v>
                </c:pt>
                <c:pt idx="18">
                  <c:v>369</c:v>
                </c:pt>
                <c:pt idx="19">
                  <c:v>633</c:v>
                </c:pt>
                <c:pt idx="20">
                  <c:v>904</c:v>
                </c:pt>
                <c:pt idx="21">
                  <c:v>1259</c:v>
                </c:pt>
                <c:pt idx="22">
                  <c:v>1776</c:v>
                </c:pt>
                <c:pt idx="23">
                  <c:v>2503</c:v>
                </c:pt>
                <c:pt idx="24">
                  <c:v>3634</c:v>
                </c:pt>
                <c:pt idx="25">
                  <c:v>5119</c:v>
                </c:pt>
                <c:pt idx="26">
                  <c:v>6633</c:v>
                </c:pt>
                <c:pt idx="27">
                  <c:v>8604</c:v>
                </c:pt>
                <c:pt idx="28">
                  <c:v>9970</c:v>
                </c:pt>
                <c:pt idx="29">
                  <c:v>11656</c:v>
                </c:pt>
                <c:pt idx="30">
                  <c:v>14071</c:v>
                </c:pt>
                <c:pt idx="31">
                  <c:v>16369</c:v>
                </c:pt>
                <c:pt idx="32">
                  <c:v>17376</c:v>
                </c:pt>
                <c:pt idx="33">
                  <c:v>19288</c:v>
                </c:pt>
                <c:pt idx="34">
                  <c:v>19958</c:v>
                </c:pt>
                <c:pt idx="35">
                  <c:v>20655</c:v>
                </c:pt>
                <c:pt idx="36">
                  <c:v>21779</c:v>
                </c:pt>
                <c:pt idx="37">
                  <c:v>22041</c:v>
                </c:pt>
                <c:pt idx="38">
                  <c:v>22783</c:v>
                </c:pt>
                <c:pt idx="39">
                  <c:v>23811</c:v>
                </c:pt>
                <c:pt idx="40">
                  <c:v>24125</c:v>
                </c:pt>
                <c:pt idx="41">
                  <c:v>24078</c:v>
                </c:pt>
                <c:pt idx="42">
                  <c:v>24105</c:v>
                </c:pt>
                <c:pt idx="43">
                  <c:v>24594</c:v>
                </c:pt>
                <c:pt idx="44">
                  <c:v>24590</c:v>
                </c:pt>
                <c:pt idx="45">
                  <c:v>26261</c:v>
                </c:pt>
                <c:pt idx="46">
                  <c:v>26403</c:v>
                </c:pt>
                <c:pt idx="47">
                  <c:v>26020</c:v>
                </c:pt>
                <c:pt idx="48">
                  <c:v>26042</c:v>
                </c:pt>
                <c:pt idx="49">
                  <c:v>26029</c:v>
                </c:pt>
                <c:pt idx="50">
                  <c:v>26279</c:v>
                </c:pt>
                <c:pt idx="51">
                  <c:v>24899</c:v>
                </c:pt>
                <c:pt idx="52">
                  <c:v>23563</c:v>
                </c:pt>
                <c:pt idx="53">
                  <c:v>22465</c:v>
                </c:pt>
                <c:pt idx="54">
                  <c:v>21655</c:v>
                </c:pt>
                <c:pt idx="55">
                  <c:v>21424</c:v>
                </c:pt>
                <c:pt idx="56">
                  <c:v>20424</c:v>
                </c:pt>
                <c:pt idx="57">
                  <c:v>20812</c:v>
                </c:pt>
                <c:pt idx="58">
                  <c:v>21713</c:v>
                </c:pt>
                <c:pt idx="59">
                  <c:v>21940</c:v>
                </c:pt>
                <c:pt idx="60">
                  <c:v>22707</c:v>
                </c:pt>
                <c:pt idx="61">
                  <c:v>22367</c:v>
                </c:pt>
                <c:pt idx="62">
                  <c:v>21280</c:v>
                </c:pt>
                <c:pt idx="63">
                  <c:v>21657</c:v>
                </c:pt>
                <c:pt idx="64">
                  <c:v>21078</c:v>
                </c:pt>
                <c:pt idx="65">
                  <c:v>20352</c:v>
                </c:pt>
                <c:pt idx="66">
                  <c:v>20871</c:v>
                </c:pt>
                <c:pt idx="67">
                  <c:v>20788</c:v>
                </c:pt>
                <c:pt idx="68">
                  <c:v>20736</c:v>
                </c:pt>
                <c:pt idx="69">
                  <c:v>19673</c:v>
                </c:pt>
                <c:pt idx="70">
                  <c:v>18126</c:v>
                </c:pt>
                <c:pt idx="71">
                  <c:v>17109</c:v>
                </c:pt>
                <c:pt idx="72">
                  <c:v>16232</c:v>
                </c:pt>
                <c:pt idx="73">
                  <c:v>14886</c:v>
                </c:pt>
                <c:pt idx="74">
                  <c:v>13141</c:v>
                </c:pt>
                <c:pt idx="75">
                  <c:v>11214</c:v>
                </c:pt>
                <c:pt idx="76">
                  <c:v>10057</c:v>
                </c:pt>
                <c:pt idx="77">
                  <c:v>8724</c:v>
                </c:pt>
                <c:pt idx="78">
                  <c:v>6754</c:v>
                </c:pt>
                <c:pt idx="79">
                  <c:v>5270</c:v>
                </c:pt>
                <c:pt idx="80">
                  <c:v>4878</c:v>
                </c:pt>
                <c:pt idx="81">
                  <c:v>3749</c:v>
                </c:pt>
                <c:pt idx="82">
                  <c:v>3201</c:v>
                </c:pt>
                <c:pt idx="83">
                  <c:v>2582</c:v>
                </c:pt>
                <c:pt idx="84">
                  <c:v>1820</c:v>
                </c:pt>
                <c:pt idx="85">
                  <c:v>1404</c:v>
                </c:pt>
                <c:pt idx="86">
                  <c:v>973</c:v>
                </c:pt>
                <c:pt idx="87">
                  <c:v>757</c:v>
                </c:pt>
                <c:pt idx="88">
                  <c:v>534</c:v>
                </c:pt>
                <c:pt idx="89">
                  <c:v>350</c:v>
                </c:pt>
                <c:pt idx="90">
                  <c:v>233</c:v>
                </c:pt>
                <c:pt idx="91">
                  <c:v>185</c:v>
                </c:pt>
                <c:pt idx="92">
                  <c:v>129</c:v>
                </c:pt>
                <c:pt idx="93">
                  <c:v>92</c:v>
                </c:pt>
                <c:pt idx="94">
                  <c:v>60</c:v>
                </c:pt>
                <c:pt idx="95">
                  <c:v>59</c:v>
                </c:pt>
                <c:pt idx="96">
                  <c:v>41</c:v>
                </c:pt>
                <c:pt idx="97">
                  <c:v>26</c:v>
                </c:pt>
                <c:pt idx="98">
                  <c:v>34</c:v>
                </c:pt>
                <c:pt idx="99">
                  <c:v>33</c:v>
                </c:pt>
                <c:pt idx="100">
                  <c:v>79</c:v>
                </c:pt>
              </c:numCache>
            </c:numRef>
          </c:val>
          <c:extLst>
            <c:ext xmlns:c16="http://schemas.microsoft.com/office/drawing/2014/chart" uri="{C3380CC4-5D6E-409C-BE32-E72D297353CC}">
              <c16:uniqueId val="{00000006-6816-44DE-B7D9-EFDAEF2BA2CC}"/>
            </c:ext>
          </c:extLst>
        </c:ser>
        <c:ser>
          <c:idx val="7"/>
          <c:order val="7"/>
          <c:tx>
            <c:strRef>
              <c:f>'G3-2'!$V$6</c:f>
              <c:strCache>
                <c:ptCount val="1"/>
                <c:pt idx="0">
                  <c:v>Ovdovené ● Widowed</c:v>
                </c:pt>
              </c:strCache>
            </c:strRef>
          </c:tx>
          <c:spPr>
            <a:solidFill>
              <a:schemeClr val="accent2"/>
            </a:solidFill>
            <a:ln>
              <a:solidFill>
                <a:schemeClr val="accent2">
                  <a:lumMod val="75000"/>
                </a:schemeClr>
              </a:solidFill>
            </a:ln>
            <a:effectLst/>
          </c:spPr>
          <c:invertIfNegative val="0"/>
          <c:cat>
            <c:strRef>
              <c:f>'G3-2'!$N$8:$N$108</c:f>
              <c:strCache>
                <c:ptCount val="101"/>
                <c:pt idx="0">
                  <c:v>0</c:v>
                </c:pt>
                <c:pt idx="5">
                  <c:v>    –</c:v>
                </c:pt>
                <c:pt idx="10">
                  <c:v>10</c:v>
                </c:pt>
                <c:pt idx="15">
                  <c:v>    –</c:v>
                </c:pt>
                <c:pt idx="20">
                  <c:v>20</c:v>
                </c:pt>
                <c:pt idx="25">
                  <c:v>    –</c:v>
                </c:pt>
                <c:pt idx="30">
                  <c:v>30</c:v>
                </c:pt>
                <c:pt idx="35">
                  <c:v>    –</c:v>
                </c:pt>
                <c:pt idx="40">
                  <c:v>40</c:v>
                </c:pt>
                <c:pt idx="45">
                  <c:v>    –</c:v>
                </c:pt>
                <c:pt idx="50">
                  <c:v>50</c:v>
                </c:pt>
                <c:pt idx="55">
                  <c:v>    –</c:v>
                </c:pt>
                <c:pt idx="60">
                  <c:v>60</c:v>
                </c:pt>
                <c:pt idx="65">
                  <c:v>    –</c:v>
                </c:pt>
                <c:pt idx="70">
                  <c:v>70</c:v>
                </c:pt>
                <c:pt idx="75">
                  <c:v>    –</c:v>
                </c:pt>
                <c:pt idx="80">
                  <c:v>80</c:v>
                </c:pt>
                <c:pt idx="85">
                  <c:v>    –</c:v>
                </c:pt>
                <c:pt idx="90">
                  <c:v>90</c:v>
                </c:pt>
                <c:pt idx="95">
                  <c:v>    –</c:v>
                </c:pt>
                <c:pt idx="100">
                  <c:v>100+</c:v>
                </c:pt>
              </c:strCache>
            </c:strRef>
          </c:cat>
          <c:val>
            <c:numRef>
              <c:f>'G3-2'!$V$8:$V$108</c:f>
              <c:numCache>
                <c:formatCode>#,##0</c:formatCode>
                <c:ptCount val="10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1</c:v>
                </c:pt>
                <c:pt idx="19">
                  <c:v>0</c:v>
                </c:pt>
                <c:pt idx="20">
                  <c:v>2</c:v>
                </c:pt>
                <c:pt idx="21">
                  <c:v>4</c:v>
                </c:pt>
                <c:pt idx="22">
                  <c:v>7</c:v>
                </c:pt>
                <c:pt idx="23">
                  <c:v>4</c:v>
                </c:pt>
                <c:pt idx="24">
                  <c:v>12</c:v>
                </c:pt>
                <c:pt idx="25">
                  <c:v>14</c:v>
                </c:pt>
                <c:pt idx="26">
                  <c:v>8</c:v>
                </c:pt>
                <c:pt idx="27">
                  <c:v>19</c:v>
                </c:pt>
                <c:pt idx="28">
                  <c:v>29</c:v>
                </c:pt>
                <c:pt idx="29">
                  <c:v>34</c:v>
                </c:pt>
                <c:pt idx="30">
                  <c:v>39</c:v>
                </c:pt>
                <c:pt idx="31">
                  <c:v>54</c:v>
                </c:pt>
                <c:pt idx="32">
                  <c:v>55</c:v>
                </c:pt>
                <c:pt idx="33">
                  <c:v>69</c:v>
                </c:pt>
                <c:pt idx="34">
                  <c:v>100</c:v>
                </c:pt>
                <c:pt idx="35">
                  <c:v>118</c:v>
                </c:pt>
                <c:pt idx="36">
                  <c:v>138</c:v>
                </c:pt>
                <c:pt idx="37">
                  <c:v>171</c:v>
                </c:pt>
                <c:pt idx="38">
                  <c:v>216</c:v>
                </c:pt>
                <c:pt idx="39">
                  <c:v>244</c:v>
                </c:pt>
                <c:pt idx="40">
                  <c:v>249</c:v>
                </c:pt>
                <c:pt idx="41">
                  <c:v>323</c:v>
                </c:pt>
                <c:pt idx="42">
                  <c:v>375</c:v>
                </c:pt>
                <c:pt idx="43">
                  <c:v>384</c:v>
                </c:pt>
                <c:pt idx="44">
                  <c:v>522</c:v>
                </c:pt>
                <c:pt idx="45">
                  <c:v>609</c:v>
                </c:pt>
                <c:pt idx="46">
                  <c:v>726</c:v>
                </c:pt>
                <c:pt idx="47">
                  <c:v>775</c:v>
                </c:pt>
                <c:pt idx="48">
                  <c:v>899</c:v>
                </c:pt>
                <c:pt idx="49">
                  <c:v>1095</c:v>
                </c:pt>
                <c:pt idx="50">
                  <c:v>1215</c:v>
                </c:pt>
                <c:pt idx="51">
                  <c:v>1411</c:v>
                </c:pt>
                <c:pt idx="52">
                  <c:v>1580</c:v>
                </c:pt>
                <c:pt idx="53">
                  <c:v>1602</c:v>
                </c:pt>
                <c:pt idx="54">
                  <c:v>1928</c:v>
                </c:pt>
                <c:pt idx="55">
                  <c:v>2138</c:v>
                </c:pt>
                <c:pt idx="56">
                  <c:v>2287</c:v>
                </c:pt>
                <c:pt idx="57">
                  <c:v>2476</c:v>
                </c:pt>
                <c:pt idx="58">
                  <c:v>3010</c:v>
                </c:pt>
                <c:pt idx="59">
                  <c:v>3493</c:v>
                </c:pt>
                <c:pt idx="60">
                  <c:v>3966</c:v>
                </c:pt>
                <c:pt idx="61">
                  <c:v>4327</c:v>
                </c:pt>
                <c:pt idx="62">
                  <c:v>4686</c:v>
                </c:pt>
                <c:pt idx="63">
                  <c:v>5473</c:v>
                </c:pt>
                <c:pt idx="64">
                  <c:v>5899</c:v>
                </c:pt>
                <c:pt idx="65">
                  <c:v>6314</c:v>
                </c:pt>
                <c:pt idx="66">
                  <c:v>7254</c:v>
                </c:pt>
                <c:pt idx="67">
                  <c:v>8151</c:v>
                </c:pt>
                <c:pt idx="68">
                  <c:v>8931</c:v>
                </c:pt>
                <c:pt idx="69">
                  <c:v>9817</c:v>
                </c:pt>
                <c:pt idx="70">
                  <c:v>10261</c:v>
                </c:pt>
                <c:pt idx="71">
                  <c:v>10767</c:v>
                </c:pt>
                <c:pt idx="72">
                  <c:v>11555</c:v>
                </c:pt>
                <c:pt idx="73">
                  <c:v>12131</c:v>
                </c:pt>
                <c:pt idx="74">
                  <c:v>12414</c:v>
                </c:pt>
                <c:pt idx="75">
                  <c:v>11882</c:v>
                </c:pt>
                <c:pt idx="76">
                  <c:v>12185</c:v>
                </c:pt>
                <c:pt idx="77">
                  <c:v>12298</c:v>
                </c:pt>
                <c:pt idx="78">
                  <c:v>10871</c:v>
                </c:pt>
                <c:pt idx="79">
                  <c:v>10472</c:v>
                </c:pt>
                <c:pt idx="80">
                  <c:v>11179</c:v>
                </c:pt>
                <c:pt idx="81">
                  <c:v>10372</c:v>
                </c:pt>
                <c:pt idx="82">
                  <c:v>10418</c:v>
                </c:pt>
                <c:pt idx="83">
                  <c:v>10073</c:v>
                </c:pt>
                <c:pt idx="84">
                  <c:v>9594</c:v>
                </c:pt>
                <c:pt idx="85">
                  <c:v>8513</c:v>
                </c:pt>
                <c:pt idx="86">
                  <c:v>7713</c:v>
                </c:pt>
                <c:pt idx="87">
                  <c:v>6497</c:v>
                </c:pt>
                <c:pt idx="88">
                  <c:v>5702</c:v>
                </c:pt>
                <c:pt idx="89">
                  <c:v>4923</c:v>
                </c:pt>
                <c:pt idx="90">
                  <c:v>3997</c:v>
                </c:pt>
                <c:pt idx="91">
                  <c:v>3293</c:v>
                </c:pt>
                <c:pt idx="92">
                  <c:v>2849</c:v>
                </c:pt>
                <c:pt idx="93">
                  <c:v>2069</c:v>
                </c:pt>
                <c:pt idx="94">
                  <c:v>1477</c:v>
                </c:pt>
                <c:pt idx="95">
                  <c:v>1082</c:v>
                </c:pt>
                <c:pt idx="96">
                  <c:v>749</c:v>
                </c:pt>
                <c:pt idx="97">
                  <c:v>475</c:v>
                </c:pt>
                <c:pt idx="98">
                  <c:v>323</c:v>
                </c:pt>
                <c:pt idx="99">
                  <c:v>224</c:v>
                </c:pt>
                <c:pt idx="100">
                  <c:v>474</c:v>
                </c:pt>
              </c:numCache>
            </c:numRef>
          </c:val>
          <c:extLst>
            <c:ext xmlns:c16="http://schemas.microsoft.com/office/drawing/2014/chart" uri="{C3380CC4-5D6E-409C-BE32-E72D297353CC}">
              <c16:uniqueId val="{00000007-6816-44DE-B7D9-EFDAEF2BA2CC}"/>
            </c:ext>
          </c:extLst>
        </c:ser>
        <c:ser>
          <c:idx val="8"/>
          <c:order val="8"/>
          <c:tx>
            <c:strRef>
              <c:f>'G3-2'!$W$6</c:f>
              <c:strCache>
                <c:ptCount val="1"/>
                <c:pt idx="0">
                  <c:v>Rozvedené ● Divorced </c:v>
                </c:pt>
              </c:strCache>
            </c:strRef>
          </c:tx>
          <c:spPr>
            <a:solidFill>
              <a:schemeClr val="accent2">
                <a:lumMod val="75000"/>
              </a:schemeClr>
            </a:solidFill>
            <a:ln>
              <a:solidFill>
                <a:schemeClr val="tx1"/>
              </a:solidFill>
            </a:ln>
            <a:effectLst/>
          </c:spPr>
          <c:invertIfNegative val="0"/>
          <c:cat>
            <c:strRef>
              <c:f>'G3-2'!$N$8:$N$108</c:f>
              <c:strCache>
                <c:ptCount val="101"/>
                <c:pt idx="0">
                  <c:v>0</c:v>
                </c:pt>
                <c:pt idx="5">
                  <c:v>    –</c:v>
                </c:pt>
                <c:pt idx="10">
                  <c:v>10</c:v>
                </c:pt>
                <c:pt idx="15">
                  <c:v>    –</c:v>
                </c:pt>
                <c:pt idx="20">
                  <c:v>20</c:v>
                </c:pt>
                <c:pt idx="25">
                  <c:v>    –</c:v>
                </c:pt>
                <c:pt idx="30">
                  <c:v>30</c:v>
                </c:pt>
                <c:pt idx="35">
                  <c:v>    –</c:v>
                </c:pt>
                <c:pt idx="40">
                  <c:v>40</c:v>
                </c:pt>
                <c:pt idx="45">
                  <c:v>    –</c:v>
                </c:pt>
                <c:pt idx="50">
                  <c:v>50</c:v>
                </c:pt>
                <c:pt idx="55">
                  <c:v>    –</c:v>
                </c:pt>
                <c:pt idx="60">
                  <c:v>60</c:v>
                </c:pt>
                <c:pt idx="65">
                  <c:v>    –</c:v>
                </c:pt>
                <c:pt idx="70">
                  <c:v>70</c:v>
                </c:pt>
                <c:pt idx="75">
                  <c:v>    –</c:v>
                </c:pt>
                <c:pt idx="80">
                  <c:v>80</c:v>
                </c:pt>
                <c:pt idx="85">
                  <c:v>    –</c:v>
                </c:pt>
                <c:pt idx="90">
                  <c:v>90</c:v>
                </c:pt>
                <c:pt idx="95">
                  <c:v>    –</c:v>
                </c:pt>
                <c:pt idx="100">
                  <c:v>100+</c:v>
                </c:pt>
              </c:strCache>
            </c:strRef>
          </c:cat>
          <c:val>
            <c:numRef>
              <c:f>'G3-2'!$W$8:$W$108</c:f>
              <c:numCache>
                <c:formatCode>#,##0</c:formatCode>
                <c:ptCount val="10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2</c:v>
                </c:pt>
                <c:pt idx="19">
                  <c:v>18</c:v>
                </c:pt>
                <c:pt idx="20">
                  <c:v>15</c:v>
                </c:pt>
                <c:pt idx="21">
                  <c:v>36</c:v>
                </c:pt>
                <c:pt idx="22">
                  <c:v>48</c:v>
                </c:pt>
                <c:pt idx="23">
                  <c:v>88</c:v>
                </c:pt>
                <c:pt idx="24">
                  <c:v>128</c:v>
                </c:pt>
                <c:pt idx="25">
                  <c:v>190</c:v>
                </c:pt>
                <c:pt idx="26">
                  <c:v>269</c:v>
                </c:pt>
                <c:pt idx="27">
                  <c:v>373</c:v>
                </c:pt>
                <c:pt idx="28">
                  <c:v>516</c:v>
                </c:pt>
                <c:pt idx="29">
                  <c:v>614</c:v>
                </c:pt>
                <c:pt idx="30">
                  <c:v>790</c:v>
                </c:pt>
                <c:pt idx="31">
                  <c:v>1005</c:v>
                </c:pt>
                <c:pt idx="32">
                  <c:v>1218</c:v>
                </c:pt>
                <c:pt idx="33">
                  <c:v>1453</c:v>
                </c:pt>
                <c:pt idx="34">
                  <c:v>1661</c:v>
                </c:pt>
                <c:pt idx="35">
                  <c:v>1943</c:v>
                </c:pt>
                <c:pt idx="36">
                  <c:v>2234</c:v>
                </c:pt>
                <c:pt idx="37">
                  <c:v>2616</c:v>
                </c:pt>
                <c:pt idx="38">
                  <c:v>2934</c:v>
                </c:pt>
                <c:pt idx="39">
                  <c:v>3411</c:v>
                </c:pt>
                <c:pt idx="40">
                  <c:v>3768</c:v>
                </c:pt>
                <c:pt idx="41">
                  <c:v>4402</c:v>
                </c:pt>
                <c:pt idx="42">
                  <c:v>4657</c:v>
                </c:pt>
                <c:pt idx="43">
                  <c:v>5056</c:v>
                </c:pt>
                <c:pt idx="44">
                  <c:v>5731</c:v>
                </c:pt>
                <c:pt idx="45">
                  <c:v>6721</c:v>
                </c:pt>
                <c:pt idx="46">
                  <c:v>7201</c:v>
                </c:pt>
                <c:pt idx="47">
                  <c:v>7567</c:v>
                </c:pt>
                <c:pt idx="48">
                  <c:v>8089</c:v>
                </c:pt>
                <c:pt idx="49">
                  <c:v>8459</c:v>
                </c:pt>
                <c:pt idx="50">
                  <c:v>8648</c:v>
                </c:pt>
                <c:pt idx="51">
                  <c:v>8547</c:v>
                </c:pt>
                <c:pt idx="52">
                  <c:v>8291</c:v>
                </c:pt>
                <c:pt idx="53">
                  <c:v>7671</c:v>
                </c:pt>
                <c:pt idx="54">
                  <c:v>7488</c:v>
                </c:pt>
                <c:pt idx="55">
                  <c:v>7123</c:v>
                </c:pt>
                <c:pt idx="56">
                  <c:v>6783</c:v>
                </c:pt>
                <c:pt idx="57">
                  <c:v>6597</c:v>
                </c:pt>
                <c:pt idx="58">
                  <c:v>6714</c:v>
                </c:pt>
                <c:pt idx="59">
                  <c:v>6883</c:v>
                </c:pt>
                <c:pt idx="60">
                  <c:v>6739</c:v>
                </c:pt>
                <c:pt idx="61">
                  <c:v>6502</c:v>
                </c:pt>
                <c:pt idx="62">
                  <c:v>5844</c:v>
                </c:pt>
                <c:pt idx="63">
                  <c:v>5882</c:v>
                </c:pt>
                <c:pt idx="64">
                  <c:v>5588</c:v>
                </c:pt>
                <c:pt idx="65">
                  <c:v>5336</c:v>
                </c:pt>
                <c:pt idx="66">
                  <c:v>5326</c:v>
                </c:pt>
                <c:pt idx="67">
                  <c:v>5252</c:v>
                </c:pt>
                <c:pt idx="68">
                  <c:v>5269</c:v>
                </c:pt>
                <c:pt idx="69">
                  <c:v>4945</c:v>
                </c:pt>
                <c:pt idx="70">
                  <c:v>4660</c:v>
                </c:pt>
                <c:pt idx="71">
                  <c:v>4359</c:v>
                </c:pt>
                <c:pt idx="72">
                  <c:v>4176</c:v>
                </c:pt>
                <c:pt idx="73">
                  <c:v>3863</c:v>
                </c:pt>
                <c:pt idx="74">
                  <c:v>3347</c:v>
                </c:pt>
                <c:pt idx="75">
                  <c:v>2833</c:v>
                </c:pt>
                <c:pt idx="76">
                  <c:v>2565</c:v>
                </c:pt>
                <c:pt idx="77">
                  <c:v>2254</c:v>
                </c:pt>
                <c:pt idx="78">
                  <c:v>1890</c:v>
                </c:pt>
                <c:pt idx="79">
                  <c:v>1609</c:v>
                </c:pt>
                <c:pt idx="80">
                  <c:v>1440</c:v>
                </c:pt>
                <c:pt idx="81">
                  <c:v>1270</c:v>
                </c:pt>
                <c:pt idx="82">
                  <c:v>1099</c:v>
                </c:pt>
                <c:pt idx="83">
                  <c:v>958</c:v>
                </c:pt>
                <c:pt idx="84">
                  <c:v>821</c:v>
                </c:pt>
                <c:pt idx="85">
                  <c:v>683</c:v>
                </c:pt>
                <c:pt idx="86">
                  <c:v>508</c:v>
                </c:pt>
                <c:pt idx="87">
                  <c:v>401</c:v>
                </c:pt>
                <c:pt idx="88">
                  <c:v>330</c:v>
                </c:pt>
                <c:pt idx="89">
                  <c:v>273</c:v>
                </c:pt>
                <c:pt idx="90">
                  <c:v>215</c:v>
                </c:pt>
                <c:pt idx="91">
                  <c:v>184</c:v>
                </c:pt>
                <c:pt idx="92">
                  <c:v>154</c:v>
                </c:pt>
                <c:pt idx="93">
                  <c:v>113</c:v>
                </c:pt>
                <c:pt idx="94">
                  <c:v>92</c:v>
                </c:pt>
                <c:pt idx="95">
                  <c:v>52</c:v>
                </c:pt>
                <c:pt idx="96">
                  <c:v>39</c:v>
                </c:pt>
                <c:pt idx="97">
                  <c:v>29</c:v>
                </c:pt>
                <c:pt idx="98">
                  <c:v>15</c:v>
                </c:pt>
                <c:pt idx="99">
                  <c:v>19</c:v>
                </c:pt>
                <c:pt idx="100">
                  <c:v>58</c:v>
                </c:pt>
              </c:numCache>
            </c:numRef>
          </c:val>
          <c:extLst>
            <c:ext xmlns:c16="http://schemas.microsoft.com/office/drawing/2014/chart" uri="{C3380CC4-5D6E-409C-BE32-E72D297353CC}">
              <c16:uniqueId val="{00000008-6816-44DE-B7D9-EFDAEF2BA2CC}"/>
            </c:ext>
          </c:extLst>
        </c:ser>
        <c:ser>
          <c:idx val="9"/>
          <c:order val="9"/>
          <c:tx>
            <c:strRef>
              <c:f>'G3-2'!$X$6</c:f>
              <c:strCache>
                <c:ptCount val="1"/>
                <c:pt idx="0">
                  <c:v>Nezistené ● Unknown </c:v>
                </c:pt>
              </c:strCache>
            </c:strRef>
          </c:tx>
          <c:spPr>
            <a:solidFill>
              <a:schemeClr val="accent2">
                <a:lumMod val="50000"/>
              </a:schemeClr>
            </a:solidFill>
            <a:ln>
              <a:noFill/>
            </a:ln>
            <a:effectLst/>
          </c:spPr>
          <c:invertIfNegative val="0"/>
          <c:cat>
            <c:strRef>
              <c:f>'G3-2'!$N$8:$N$108</c:f>
              <c:strCache>
                <c:ptCount val="101"/>
                <c:pt idx="0">
                  <c:v>0</c:v>
                </c:pt>
                <c:pt idx="5">
                  <c:v>    –</c:v>
                </c:pt>
                <c:pt idx="10">
                  <c:v>10</c:v>
                </c:pt>
                <c:pt idx="15">
                  <c:v>    –</c:v>
                </c:pt>
                <c:pt idx="20">
                  <c:v>20</c:v>
                </c:pt>
                <c:pt idx="25">
                  <c:v>    –</c:v>
                </c:pt>
                <c:pt idx="30">
                  <c:v>30</c:v>
                </c:pt>
                <c:pt idx="35">
                  <c:v>    –</c:v>
                </c:pt>
                <c:pt idx="40">
                  <c:v>40</c:v>
                </c:pt>
                <c:pt idx="45">
                  <c:v>    –</c:v>
                </c:pt>
                <c:pt idx="50">
                  <c:v>50</c:v>
                </c:pt>
                <c:pt idx="55">
                  <c:v>    –</c:v>
                </c:pt>
                <c:pt idx="60">
                  <c:v>60</c:v>
                </c:pt>
                <c:pt idx="65">
                  <c:v>    –</c:v>
                </c:pt>
                <c:pt idx="70">
                  <c:v>70</c:v>
                </c:pt>
                <c:pt idx="75">
                  <c:v>    –</c:v>
                </c:pt>
                <c:pt idx="80">
                  <c:v>80</c:v>
                </c:pt>
                <c:pt idx="85">
                  <c:v>    –</c:v>
                </c:pt>
                <c:pt idx="90">
                  <c:v>90</c:v>
                </c:pt>
                <c:pt idx="95">
                  <c:v>    –</c:v>
                </c:pt>
                <c:pt idx="100">
                  <c:v>100+</c:v>
                </c:pt>
              </c:strCache>
            </c:strRef>
          </c:cat>
          <c:val>
            <c:numRef>
              <c:f>'G3-2'!$X$8:$X$108</c:f>
              <c:numCache>
                <c:formatCode>General</c:formatCode>
                <c:ptCount val="10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81</c:v>
                </c:pt>
                <c:pt idx="21">
                  <c:v>61</c:v>
                </c:pt>
                <c:pt idx="22">
                  <c:v>37</c:v>
                </c:pt>
                <c:pt idx="23">
                  <c:v>41</c:v>
                </c:pt>
                <c:pt idx="24">
                  <c:v>60</c:v>
                </c:pt>
                <c:pt idx="25">
                  <c:v>55</c:v>
                </c:pt>
                <c:pt idx="26">
                  <c:v>79</c:v>
                </c:pt>
                <c:pt idx="27">
                  <c:v>93</c:v>
                </c:pt>
                <c:pt idx="28">
                  <c:v>89</c:v>
                </c:pt>
                <c:pt idx="29">
                  <c:v>121</c:v>
                </c:pt>
                <c:pt idx="30">
                  <c:v>109</c:v>
                </c:pt>
                <c:pt idx="31">
                  <c:v>159</c:v>
                </c:pt>
                <c:pt idx="32">
                  <c:v>147</c:v>
                </c:pt>
                <c:pt idx="33">
                  <c:v>191</c:v>
                </c:pt>
                <c:pt idx="34">
                  <c:v>195</c:v>
                </c:pt>
                <c:pt idx="35">
                  <c:v>186</c:v>
                </c:pt>
                <c:pt idx="36">
                  <c:v>189</c:v>
                </c:pt>
                <c:pt idx="37">
                  <c:v>202</c:v>
                </c:pt>
                <c:pt idx="38">
                  <c:v>178</c:v>
                </c:pt>
                <c:pt idx="39">
                  <c:v>174</c:v>
                </c:pt>
                <c:pt idx="40">
                  <c:v>182</c:v>
                </c:pt>
                <c:pt idx="41">
                  <c:v>186</c:v>
                </c:pt>
                <c:pt idx="42">
                  <c:v>177</c:v>
                </c:pt>
                <c:pt idx="43">
                  <c:v>172</c:v>
                </c:pt>
                <c:pt idx="44">
                  <c:v>136</c:v>
                </c:pt>
                <c:pt idx="45">
                  <c:v>149</c:v>
                </c:pt>
                <c:pt idx="46">
                  <c:v>170</c:v>
                </c:pt>
                <c:pt idx="47">
                  <c:v>148</c:v>
                </c:pt>
                <c:pt idx="48">
                  <c:v>127</c:v>
                </c:pt>
                <c:pt idx="49">
                  <c:v>136</c:v>
                </c:pt>
                <c:pt idx="50">
                  <c:v>106</c:v>
                </c:pt>
                <c:pt idx="51">
                  <c:v>124</c:v>
                </c:pt>
                <c:pt idx="52">
                  <c:v>107</c:v>
                </c:pt>
                <c:pt idx="53">
                  <c:v>116</c:v>
                </c:pt>
                <c:pt idx="54">
                  <c:v>90</c:v>
                </c:pt>
                <c:pt idx="55">
                  <c:v>80</c:v>
                </c:pt>
                <c:pt idx="56">
                  <c:v>84</c:v>
                </c:pt>
                <c:pt idx="57">
                  <c:v>90</c:v>
                </c:pt>
                <c:pt idx="58">
                  <c:v>60</c:v>
                </c:pt>
                <c:pt idx="59">
                  <c:v>82</c:v>
                </c:pt>
                <c:pt idx="60">
                  <c:v>65</c:v>
                </c:pt>
                <c:pt idx="61">
                  <c:v>55</c:v>
                </c:pt>
                <c:pt idx="62">
                  <c:v>68</c:v>
                </c:pt>
                <c:pt idx="63">
                  <c:v>50</c:v>
                </c:pt>
                <c:pt idx="64">
                  <c:v>37</c:v>
                </c:pt>
                <c:pt idx="65">
                  <c:v>43</c:v>
                </c:pt>
                <c:pt idx="66">
                  <c:v>46</c:v>
                </c:pt>
                <c:pt idx="67">
                  <c:v>42</c:v>
                </c:pt>
                <c:pt idx="68">
                  <c:v>29</c:v>
                </c:pt>
                <c:pt idx="69">
                  <c:v>39</c:v>
                </c:pt>
                <c:pt idx="70">
                  <c:v>46</c:v>
                </c:pt>
                <c:pt idx="71">
                  <c:v>39</c:v>
                </c:pt>
                <c:pt idx="72">
                  <c:v>39</c:v>
                </c:pt>
                <c:pt idx="73">
                  <c:v>34</c:v>
                </c:pt>
                <c:pt idx="74">
                  <c:v>36</c:v>
                </c:pt>
                <c:pt idx="75">
                  <c:v>36</c:v>
                </c:pt>
                <c:pt idx="76">
                  <c:v>19</c:v>
                </c:pt>
                <c:pt idx="77">
                  <c:v>29</c:v>
                </c:pt>
                <c:pt idx="78">
                  <c:v>19</c:v>
                </c:pt>
                <c:pt idx="79">
                  <c:v>20</c:v>
                </c:pt>
                <c:pt idx="80">
                  <c:v>21</c:v>
                </c:pt>
                <c:pt idx="81">
                  <c:v>17</c:v>
                </c:pt>
                <c:pt idx="82">
                  <c:v>23</c:v>
                </c:pt>
                <c:pt idx="83">
                  <c:v>17</c:v>
                </c:pt>
                <c:pt idx="84">
                  <c:v>17</c:v>
                </c:pt>
                <c:pt idx="85">
                  <c:v>16</c:v>
                </c:pt>
                <c:pt idx="86">
                  <c:v>12</c:v>
                </c:pt>
                <c:pt idx="87">
                  <c:v>22</c:v>
                </c:pt>
                <c:pt idx="88">
                  <c:v>10</c:v>
                </c:pt>
                <c:pt idx="89">
                  <c:v>18</c:v>
                </c:pt>
                <c:pt idx="90">
                  <c:v>12</c:v>
                </c:pt>
                <c:pt idx="91">
                  <c:v>11</c:v>
                </c:pt>
                <c:pt idx="92">
                  <c:v>18</c:v>
                </c:pt>
                <c:pt idx="93">
                  <c:v>8</c:v>
                </c:pt>
                <c:pt idx="94">
                  <c:v>10</c:v>
                </c:pt>
                <c:pt idx="95">
                  <c:v>9</c:v>
                </c:pt>
                <c:pt idx="96">
                  <c:v>7</c:v>
                </c:pt>
                <c:pt idx="97">
                  <c:v>5</c:v>
                </c:pt>
                <c:pt idx="98">
                  <c:v>8</c:v>
                </c:pt>
                <c:pt idx="99">
                  <c:v>9</c:v>
                </c:pt>
                <c:pt idx="100">
                  <c:v>23</c:v>
                </c:pt>
              </c:numCache>
            </c:numRef>
          </c:val>
          <c:extLst>
            <c:ext xmlns:c16="http://schemas.microsoft.com/office/drawing/2014/chart" uri="{C3380CC4-5D6E-409C-BE32-E72D297353CC}">
              <c16:uniqueId val="{00000009-6816-44DE-B7D9-EFDAEF2BA2CC}"/>
            </c:ext>
          </c:extLst>
        </c:ser>
        <c:dLbls>
          <c:showLegendKey val="0"/>
          <c:showVal val="0"/>
          <c:showCatName val="0"/>
          <c:showSerName val="0"/>
          <c:showPercent val="0"/>
          <c:showBubbleSize val="0"/>
        </c:dLbls>
        <c:gapWidth val="0"/>
        <c:overlap val="100"/>
        <c:axId val="303083711"/>
        <c:axId val="303084127"/>
      </c:barChart>
      <c:catAx>
        <c:axId val="303083711"/>
        <c:scaling>
          <c:orientation val="minMax"/>
        </c:scaling>
        <c:delete val="0"/>
        <c:axPos val="l"/>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03084127"/>
        <c:crosses val="autoZero"/>
        <c:auto val="1"/>
        <c:lblAlgn val="ctr"/>
        <c:lblOffset val="100"/>
        <c:noMultiLvlLbl val="0"/>
      </c:catAx>
      <c:valAx>
        <c:axId val="303084127"/>
        <c:scaling>
          <c:orientation val="minMax"/>
          <c:min val="-50000"/>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03083711"/>
        <c:crosses val="autoZero"/>
        <c:crossBetween val="between"/>
      </c:valAx>
      <c:spPr>
        <a:noFill/>
        <a:ln>
          <a:noFill/>
        </a:ln>
        <a:effectLst/>
      </c:spPr>
    </c:plotArea>
    <c:legend>
      <c:legendPos val="b"/>
      <c:layout>
        <c:manualLayout>
          <c:xMode val="edge"/>
          <c:yMode val="edge"/>
          <c:x val="6.3492568016153939E-2"/>
          <c:y val="0.93803120903933179"/>
          <c:w val="0.89573207018847412"/>
          <c:h val="5.2248256331263572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7824955564309661E-2"/>
          <c:y val="5.6081703980421851E-2"/>
          <c:w val="0.87231049283064144"/>
          <c:h val="0.77798674037617821"/>
        </c:manualLayout>
      </c:layout>
      <c:barChart>
        <c:barDir val="bar"/>
        <c:grouping val="stacked"/>
        <c:varyColors val="0"/>
        <c:ser>
          <c:idx val="0"/>
          <c:order val="0"/>
          <c:tx>
            <c:strRef>
              <c:f>'G3-3'!$H$5:$H$5</c:f>
              <c:strCache>
                <c:ptCount val="1"/>
                <c:pt idx="0">
                  <c:v>Bez vzdelania ● Without education  </c:v>
                </c:pt>
              </c:strCache>
            </c:strRef>
          </c:tx>
          <c:spPr>
            <a:solidFill>
              <a:schemeClr val="tx2">
                <a:lumMod val="20000"/>
                <a:lumOff val="80000"/>
              </a:schemeClr>
            </a:solidFill>
            <a:ln w="9525" cap="flat" cmpd="sng" algn="ctr">
              <a:solidFill>
                <a:schemeClr val="tx2">
                  <a:lumMod val="40000"/>
                  <a:lumOff val="60000"/>
                </a:schemeClr>
              </a:solidFill>
              <a:miter lim="800000"/>
            </a:ln>
            <a:effectLst>
              <a:glow rad="63500">
                <a:schemeClr val="accent1">
                  <a:lumMod val="20000"/>
                  <a:lumOff val="80000"/>
                  <a:alpha val="25000"/>
                </a:schemeClr>
              </a:glow>
            </a:effectLst>
          </c:spPr>
          <c:invertIfNegative val="0"/>
          <c:cat>
            <c:strRef>
              <c:f>'G3-3'!$G$6:$G$106</c:f>
              <c:strCach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strCache>
            </c:strRef>
          </c:cat>
          <c:val>
            <c:numRef>
              <c:f>'G3-3'!$H$6:$H$106</c:f>
              <c:numCache>
                <c:formatCode>#,##0</c:formatCode>
                <c:ptCount val="101"/>
                <c:pt idx="0">
                  <c:v>-26956</c:v>
                </c:pt>
                <c:pt idx="1">
                  <c:v>-30414</c:v>
                </c:pt>
                <c:pt idx="2">
                  <c:v>-29923</c:v>
                </c:pt>
                <c:pt idx="3">
                  <c:v>-28466</c:v>
                </c:pt>
                <c:pt idx="4">
                  <c:v>-27942</c:v>
                </c:pt>
                <c:pt idx="5">
                  <c:v>-27613</c:v>
                </c:pt>
                <c:pt idx="6">
                  <c:v>-27929</c:v>
                </c:pt>
                <c:pt idx="7">
                  <c:v>-27387</c:v>
                </c:pt>
                <c:pt idx="8">
                  <c:v>-26092</c:v>
                </c:pt>
                <c:pt idx="9">
                  <c:v>-26132</c:v>
                </c:pt>
                <c:pt idx="10">
                  <c:v>-27723</c:v>
                </c:pt>
                <c:pt idx="11">
                  <c:v>-28692</c:v>
                </c:pt>
                <c:pt idx="12">
                  <c:v>-28945</c:v>
                </c:pt>
                <c:pt idx="13">
                  <c:v>-29478</c:v>
                </c:pt>
                <c:pt idx="14">
                  <c:v>-30275</c:v>
                </c:pt>
                <c:pt idx="15">
                  <c:v>-7360</c:v>
                </c:pt>
                <c:pt idx="16">
                  <c:v>-186</c:v>
                </c:pt>
                <c:pt idx="17">
                  <c:v>-78</c:v>
                </c:pt>
                <c:pt idx="18">
                  <c:v>-43</c:v>
                </c:pt>
                <c:pt idx="19">
                  <c:v>-55</c:v>
                </c:pt>
                <c:pt idx="20">
                  <c:v>-55</c:v>
                </c:pt>
                <c:pt idx="21">
                  <c:v>-63</c:v>
                </c:pt>
                <c:pt idx="22">
                  <c:v>-72</c:v>
                </c:pt>
                <c:pt idx="23">
                  <c:v>-56</c:v>
                </c:pt>
                <c:pt idx="24">
                  <c:v>-73</c:v>
                </c:pt>
                <c:pt idx="25">
                  <c:v>-75</c:v>
                </c:pt>
                <c:pt idx="26">
                  <c:v>-70</c:v>
                </c:pt>
                <c:pt idx="27">
                  <c:v>-85</c:v>
                </c:pt>
                <c:pt idx="28">
                  <c:v>-80</c:v>
                </c:pt>
                <c:pt idx="29">
                  <c:v>-88</c:v>
                </c:pt>
                <c:pt idx="30">
                  <c:v>-90</c:v>
                </c:pt>
                <c:pt idx="31">
                  <c:v>-83</c:v>
                </c:pt>
                <c:pt idx="32">
                  <c:v>-80</c:v>
                </c:pt>
                <c:pt idx="33">
                  <c:v>-72</c:v>
                </c:pt>
                <c:pt idx="34">
                  <c:v>-56</c:v>
                </c:pt>
                <c:pt idx="35">
                  <c:v>-58</c:v>
                </c:pt>
                <c:pt idx="36">
                  <c:v>-69</c:v>
                </c:pt>
                <c:pt idx="37">
                  <c:v>-72</c:v>
                </c:pt>
                <c:pt idx="38">
                  <c:v>-59</c:v>
                </c:pt>
                <c:pt idx="39">
                  <c:v>-62</c:v>
                </c:pt>
                <c:pt idx="40">
                  <c:v>-60</c:v>
                </c:pt>
                <c:pt idx="41">
                  <c:v>-55</c:v>
                </c:pt>
                <c:pt idx="42">
                  <c:v>-49</c:v>
                </c:pt>
                <c:pt idx="43">
                  <c:v>-46</c:v>
                </c:pt>
                <c:pt idx="44">
                  <c:v>-44</c:v>
                </c:pt>
                <c:pt idx="45">
                  <c:v>-45</c:v>
                </c:pt>
                <c:pt idx="46">
                  <c:v>-76</c:v>
                </c:pt>
                <c:pt idx="47">
                  <c:v>-44</c:v>
                </c:pt>
                <c:pt idx="48">
                  <c:v>-63</c:v>
                </c:pt>
                <c:pt idx="49">
                  <c:v>-43</c:v>
                </c:pt>
                <c:pt idx="50">
                  <c:v>-45</c:v>
                </c:pt>
                <c:pt idx="51">
                  <c:v>-52</c:v>
                </c:pt>
                <c:pt idx="52">
                  <c:v>-31</c:v>
                </c:pt>
                <c:pt idx="53">
                  <c:v>-52</c:v>
                </c:pt>
                <c:pt idx="54">
                  <c:v>-49</c:v>
                </c:pt>
                <c:pt idx="55">
                  <c:v>-39</c:v>
                </c:pt>
                <c:pt idx="56">
                  <c:v>-32</c:v>
                </c:pt>
                <c:pt idx="57">
                  <c:v>-28</c:v>
                </c:pt>
                <c:pt idx="58">
                  <c:v>-41</c:v>
                </c:pt>
                <c:pt idx="59">
                  <c:v>-28</c:v>
                </c:pt>
                <c:pt idx="60">
                  <c:v>-35</c:v>
                </c:pt>
                <c:pt idx="61">
                  <c:v>-30</c:v>
                </c:pt>
                <c:pt idx="62">
                  <c:v>-24</c:v>
                </c:pt>
                <c:pt idx="63">
                  <c:v>-18</c:v>
                </c:pt>
                <c:pt idx="64">
                  <c:v>-26</c:v>
                </c:pt>
                <c:pt idx="65">
                  <c:v>-17</c:v>
                </c:pt>
                <c:pt idx="66">
                  <c:v>-23</c:v>
                </c:pt>
                <c:pt idx="67">
                  <c:v>-25</c:v>
                </c:pt>
                <c:pt idx="68">
                  <c:v>-15</c:v>
                </c:pt>
                <c:pt idx="69">
                  <c:v>-15</c:v>
                </c:pt>
                <c:pt idx="70">
                  <c:v>-19</c:v>
                </c:pt>
                <c:pt idx="71">
                  <c:v>-23</c:v>
                </c:pt>
                <c:pt idx="72">
                  <c:v>-17</c:v>
                </c:pt>
                <c:pt idx="73">
                  <c:v>-23</c:v>
                </c:pt>
                <c:pt idx="74">
                  <c:v>-19</c:v>
                </c:pt>
                <c:pt idx="75">
                  <c:v>-22</c:v>
                </c:pt>
                <c:pt idx="76">
                  <c:v>-20</c:v>
                </c:pt>
                <c:pt idx="77">
                  <c:v>-24</c:v>
                </c:pt>
                <c:pt idx="78">
                  <c:v>-17</c:v>
                </c:pt>
                <c:pt idx="79">
                  <c:v>-10</c:v>
                </c:pt>
                <c:pt idx="80">
                  <c:v>-16</c:v>
                </c:pt>
                <c:pt idx="81">
                  <c:v>-9</c:v>
                </c:pt>
                <c:pt idx="82">
                  <c:v>-8</c:v>
                </c:pt>
                <c:pt idx="83">
                  <c:v>-11</c:v>
                </c:pt>
                <c:pt idx="84">
                  <c:v>-6</c:v>
                </c:pt>
                <c:pt idx="85">
                  <c:v>-5</c:v>
                </c:pt>
                <c:pt idx="86">
                  <c:v>-10</c:v>
                </c:pt>
                <c:pt idx="87">
                  <c:v>-5</c:v>
                </c:pt>
                <c:pt idx="88">
                  <c:v>-1</c:v>
                </c:pt>
                <c:pt idx="89">
                  <c:v>-3</c:v>
                </c:pt>
                <c:pt idx="90">
                  <c:v>-5</c:v>
                </c:pt>
                <c:pt idx="91">
                  <c:v>-4</c:v>
                </c:pt>
                <c:pt idx="92">
                  <c:v>-1</c:v>
                </c:pt>
                <c:pt idx="93">
                  <c:v>-1</c:v>
                </c:pt>
                <c:pt idx="94">
                  <c:v>-2</c:v>
                </c:pt>
                <c:pt idx="95">
                  <c:v>0</c:v>
                </c:pt>
                <c:pt idx="96">
                  <c:v>-2</c:v>
                </c:pt>
                <c:pt idx="97">
                  <c:v>0</c:v>
                </c:pt>
                <c:pt idx="98">
                  <c:v>0</c:v>
                </c:pt>
                <c:pt idx="99">
                  <c:v>-2</c:v>
                </c:pt>
                <c:pt idx="100">
                  <c:v>0</c:v>
                </c:pt>
              </c:numCache>
            </c:numRef>
          </c:val>
          <c:extLst>
            <c:ext xmlns:c16="http://schemas.microsoft.com/office/drawing/2014/chart" uri="{C3380CC4-5D6E-409C-BE32-E72D297353CC}">
              <c16:uniqueId val="{00000000-5356-4169-9C23-6270E81A2F1F}"/>
            </c:ext>
          </c:extLst>
        </c:ser>
        <c:ser>
          <c:idx val="3"/>
          <c:order val="1"/>
          <c:tx>
            <c:strRef>
              <c:f>'G3-3'!$I$5:$I$5</c:f>
              <c:strCache>
                <c:ptCount val="1"/>
                <c:pt idx="0">
                  <c:v>Základné ● Basic</c:v>
                </c:pt>
              </c:strCache>
            </c:strRef>
          </c:tx>
          <c:spPr>
            <a:solidFill>
              <a:schemeClr val="tx2">
                <a:lumMod val="40000"/>
                <a:lumOff val="60000"/>
              </a:schemeClr>
            </a:solidFill>
            <a:ln w="9525" cap="flat" cmpd="sng" algn="ctr">
              <a:solidFill>
                <a:schemeClr val="tx2">
                  <a:lumMod val="60000"/>
                  <a:lumOff val="40000"/>
                </a:schemeClr>
              </a:solidFill>
              <a:miter lim="800000"/>
            </a:ln>
            <a:effectLst/>
          </c:spPr>
          <c:invertIfNegative val="0"/>
          <c:cat>
            <c:strRef>
              <c:f>'G3-3'!$G$6:$G$106</c:f>
              <c:strCach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strCache>
            </c:strRef>
          </c:cat>
          <c:val>
            <c:numRef>
              <c:f>'G3-3'!$I$6:$I$106</c:f>
              <c:numCache>
                <c:formatCode>#,##0</c:formatCode>
                <c:ptCount val="101"/>
                <c:pt idx="0">
                  <c:v>0</c:v>
                </c:pt>
                <c:pt idx="1">
                  <c:v>0</c:v>
                </c:pt>
                <c:pt idx="2">
                  <c:v>0</c:v>
                </c:pt>
                <c:pt idx="3">
                  <c:v>0</c:v>
                </c:pt>
                <c:pt idx="4">
                  <c:v>0</c:v>
                </c:pt>
                <c:pt idx="5">
                  <c:v>0</c:v>
                </c:pt>
                <c:pt idx="6">
                  <c:v>0</c:v>
                </c:pt>
                <c:pt idx="7">
                  <c:v>0</c:v>
                </c:pt>
                <c:pt idx="8">
                  <c:v>0</c:v>
                </c:pt>
                <c:pt idx="9">
                  <c:v>-4</c:v>
                </c:pt>
                <c:pt idx="10">
                  <c:v>-1</c:v>
                </c:pt>
                <c:pt idx="11">
                  <c:v>-4</c:v>
                </c:pt>
                <c:pt idx="12">
                  <c:v>-3</c:v>
                </c:pt>
                <c:pt idx="13">
                  <c:v>-1</c:v>
                </c:pt>
                <c:pt idx="14">
                  <c:v>-129</c:v>
                </c:pt>
                <c:pt idx="15">
                  <c:v>-23904</c:v>
                </c:pt>
                <c:pt idx="16">
                  <c:v>-24817</c:v>
                </c:pt>
                <c:pt idx="17">
                  <c:v>-27866</c:v>
                </c:pt>
                <c:pt idx="18">
                  <c:v>-21007</c:v>
                </c:pt>
                <c:pt idx="19">
                  <c:v>-11012</c:v>
                </c:pt>
                <c:pt idx="20">
                  <c:v>-5231</c:v>
                </c:pt>
                <c:pt idx="21">
                  <c:v>-4095</c:v>
                </c:pt>
                <c:pt idx="22">
                  <c:v>-3969</c:v>
                </c:pt>
                <c:pt idx="23">
                  <c:v>-3545</c:v>
                </c:pt>
                <c:pt idx="24">
                  <c:v>-3687</c:v>
                </c:pt>
                <c:pt idx="25">
                  <c:v>-3617</c:v>
                </c:pt>
                <c:pt idx="26">
                  <c:v>-3300</c:v>
                </c:pt>
                <c:pt idx="27">
                  <c:v>-3307</c:v>
                </c:pt>
                <c:pt idx="28">
                  <c:v>-3326</c:v>
                </c:pt>
                <c:pt idx="29">
                  <c:v>-3060</c:v>
                </c:pt>
                <c:pt idx="30">
                  <c:v>-2982</c:v>
                </c:pt>
                <c:pt idx="31">
                  <c:v>-3037</c:v>
                </c:pt>
                <c:pt idx="32">
                  <c:v>-2972</c:v>
                </c:pt>
                <c:pt idx="33">
                  <c:v>-2987</c:v>
                </c:pt>
                <c:pt idx="34">
                  <c:v>-3126</c:v>
                </c:pt>
                <c:pt idx="35">
                  <c:v>-2995</c:v>
                </c:pt>
                <c:pt idx="36">
                  <c:v>-2833</c:v>
                </c:pt>
                <c:pt idx="37">
                  <c:v>-2507</c:v>
                </c:pt>
                <c:pt idx="38">
                  <c:v>-2342</c:v>
                </c:pt>
                <c:pt idx="39">
                  <c:v>-2092</c:v>
                </c:pt>
                <c:pt idx="40">
                  <c:v>-2149</c:v>
                </c:pt>
                <c:pt idx="41">
                  <c:v>-2208</c:v>
                </c:pt>
                <c:pt idx="42">
                  <c:v>-2240</c:v>
                </c:pt>
                <c:pt idx="43">
                  <c:v>-2256</c:v>
                </c:pt>
                <c:pt idx="44">
                  <c:v>-2431</c:v>
                </c:pt>
                <c:pt idx="45">
                  <c:v>-2508</c:v>
                </c:pt>
                <c:pt idx="46">
                  <c:v>-2789</c:v>
                </c:pt>
                <c:pt idx="47">
                  <c:v>-2664</c:v>
                </c:pt>
                <c:pt idx="48">
                  <c:v>-2550</c:v>
                </c:pt>
                <c:pt idx="49">
                  <c:v>-2570</c:v>
                </c:pt>
                <c:pt idx="50">
                  <c:v>-2740</c:v>
                </c:pt>
                <c:pt idx="51">
                  <c:v>-2874</c:v>
                </c:pt>
                <c:pt idx="52">
                  <c:v>-2998</c:v>
                </c:pt>
                <c:pt idx="53">
                  <c:v>-3527</c:v>
                </c:pt>
                <c:pt idx="54">
                  <c:v>-3633</c:v>
                </c:pt>
                <c:pt idx="55">
                  <c:v>-3998</c:v>
                </c:pt>
                <c:pt idx="56">
                  <c:v>-4336</c:v>
                </c:pt>
                <c:pt idx="57">
                  <c:v>-4418</c:v>
                </c:pt>
                <c:pt idx="58">
                  <c:v>-4393</c:v>
                </c:pt>
                <c:pt idx="59">
                  <c:v>-4120</c:v>
                </c:pt>
                <c:pt idx="60">
                  <c:v>-3756</c:v>
                </c:pt>
                <c:pt idx="61">
                  <c:v>-3324</c:v>
                </c:pt>
                <c:pt idx="62">
                  <c:v>-2910</c:v>
                </c:pt>
                <c:pt idx="63">
                  <c:v>-2801</c:v>
                </c:pt>
                <c:pt idx="64">
                  <c:v>-2497</c:v>
                </c:pt>
                <c:pt idx="65">
                  <c:v>-2146</c:v>
                </c:pt>
                <c:pt idx="66">
                  <c:v>-2546</c:v>
                </c:pt>
                <c:pt idx="67">
                  <c:v>-3061</c:v>
                </c:pt>
                <c:pt idx="68">
                  <c:v>-2982</c:v>
                </c:pt>
                <c:pt idx="69">
                  <c:v>-3296</c:v>
                </c:pt>
                <c:pt idx="70">
                  <c:v>-3448</c:v>
                </c:pt>
                <c:pt idx="71">
                  <c:v>-3360</c:v>
                </c:pt>
                <c:pt idx="72">
                  <c:v>-2854</c:v>
                </c:pt>
                <c:pt idx="73">
                  <c:v>-2585</c:v>
                </c:pt>
                <c:pt idx="74">
                  <c:v>-2326</c:v>
                </c:pt>
                <c:pt idx="75">
                  <c:v>-2209</c:v>
                </c:pt>
                <c:pt idx="76">
                  <c:v>-2292</c:v>
                </c:pt>
                <c:pt idx="77">
                  <c:v>-2457</c:v>
                </c:pt>
                <c:pt idx="78">
                  <c:v>-2520</c:v>
                </c:pt>
                <c:pt idx="79">
                  <c:v>-2431</c:v>
                </c:pt>
                <c:pt idx="80">
                  <c:v>-2370</c:v>
                </c:pt>
                <c:pt idx="81">
                  <c:v>-2190</c:v>
                </c:pt>
                <c:pt idx="82">
                  <c:v>-1903</c:v>
                </c:pt>
                <c:pt idx="83">
                  <c:v>-1760</c:v>
                </c:pt>
                <c:pt idx="84">
                  <c:v>-1513</c:v>
                </c:pt>
                <c:pt idx="85">
                  <c:v>-1294</c:v>
                </c:pt>
                <c:pt idx="86">
                  <c:v>-1176</c:v>
                </c:pt>
                <c:pt idx="87">
                  <c:v>-989</c:v>
                </c:pt>
                <c:pt idx="88">
                  <c:v>-823</c:v>
                </c:pt>
                <c:pt idx="89">
                  <c:v>-740</c:v>
                </c:pt>
                <c:pt idx="90">
                  <c:v>-453</c:v>
                </c:pt>
                <c:pt idx="91">
                  <c:v>-425</c:v>
                </c:pt>
                <c:pt idx="92">
                  <c:v>-160</c:v>
                </c:pt>
                <c:pt idx="93">
                  <c:v>-101</c:v>
                </c:pt>
                <c:pt idx="94">
                  <c:v>-75</c:v>
                </c:pt>
                <c:pt idx="95">
                  <c:v>-57</c:v>
                </c:pt>
                <c:pt idx="96">
                  <c:v>-71</c:v>
                </c:pt>
                <c:pt idx="97">
                  <c:v>-54</c:v>
                </c:pt>
                <c:pt idx="98">
                  <c:v>-39</c:v>
                </c:pt>
                <c:pt idx="99">
                  <c:v>-28</c:v>
                </c:pt>
                <c:pt idx="100">
                  <c:v>-23</c:v>
                </c:pt>
              </c:numCache>
            </c:numRef>
          </c:val>
          <c:extLst>
            <c:ext xmlns:c16="http://schemas.microsoft.com/office/drawing/2014/chart" uri="{C3380CC4-5D6E-409C-BE32-E72D297353CC}">
              <c16:uniqueId val="{00000001-5356-4169-9C23-6270E81A2F1F}"/>
            </c:ext>
          </c:extLst>
        </c:ser>
        <c:ser>
          <c:idx val="7"/>
          <c:order val="2"/>
          <c:tx>
            <c:strRef>
              <c:f>'G3-3'!$J$5:$J$5</c:f>
              <c:strCache>
                <c:ptCount val="1"/>
                <c:pt idx="0">
                  <c:v>Stredné ● Secondary</c:v>
                </c:pt>
              </c:strCache>
            </c:strRef>
          </c:tx>
          <c:spPr>
            <a:solidFill>
              <a:schemeClr val="tx2">
                <a:lumMod val="60000"/>
                <a:lumOff val="40000"/>
              </a:schemeClr>
            </a:solidFill>
            <a:ln w="9525" cap="flat" cmpd="sng" algn="ctr">
              <a:solidFill>
                <a:schemeClr val="tx2"/>
              </a:solidFill>
              <a:miter lim="800000"/>
            </a:ln>
            <a:effectLst/>
          </c:spPr>
          <c:invertIfNegative val="0"/>
          <c:cat>
            <c:strRef>
              <c:f>'G3-3'!$G$6:$G$106</c:f>
              <c:strCach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strCache>
            </c:strRef>
          </c:cat>
          <c:val>
            <c:numRef>
              <c:f>'G3-3'!$J$6:$J$106</c:f>
              <c:numCache>
                <c:formatCode>#,##0</c:formatCode>
                <c:ptCount val="10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-3</c:v>
                </c:pt>
                <c:pt idx="15">
                  <c:v>-55</c:v>
                </c:pt>
                <c:pt idx="16">
                  <c:v>-2209</c:v>
                </c:pt>
                <c:pt idx="17">
                  <c:v>-3393</c:v>
                </c:pt>
                <c:pt idx="18">
                  <c:v>-12217</c:v>
                </c:pt>
                <c:pt idx="19">
                  <c:v>-23857</c:v>
                </c:pt>
                <c:pt idx="20">
                  <c:v>-32853</c:v>
                </c:pt>
                <c:pt idx="21">
                  <c:v>-32879</c:v>
                </c:pt>
                <c:pt idx="22">
                  <c:v>-31531</c:v>
                </c:pt>
                <c:pt idx="23">
                  <c:v>-28585</c:v>
                </c:pt>
                <c:pt idx="24">
                  <c:v>-28365</c:v>
                </c:pt>
                <c:pt idx="25">
                  <c:v>-27020</c:v>
                </c:pt>
                <c:pt idx="26">
                  <c:v>-27596</c:v>
                </c:pt>
                <c:pt idx="27">
                  <c:v>-28287</c:v>
                </c:pt>
                <c:pt idx="28">
                  <c:v>-29145</c:v>
                </c:pt>
                <c:pt idx="29">
                  <c:v>-29309</c:v>
                </c:pt>
                <c:pt idx="30">
                  <c:v>-29891</c:v>
                </c:pt>
                <c:pt idx="31">
                  <c:v>-31328</c:v>
                </c:pt>
                <c:pt idx="32">
                  <c:v>-31689</c:v>
                </c:pt>
                <c:pt idx="33">
                  <c:v>-32395</c:v>
                </c:pt>
                <c:pt idx="34">
                  <c:v>-32327</c:v>
                </c:pt>
                <c:pt idx="35">
                  <c:v>-32531</c:v>
                </c:pt>
                <c:pt idx="36">
                  <c:v>-32888</c:v>
                </c:pt>
                <c:pt idx="37">
                  <c:v>-32484</c:v>
                </c:pt>
                <c:pt idx="38">
                  <c:v>-30590</c:v>
                </c:pt>
                <c:pt idx="39">
                  <c:v>-28578</c:v>
                </c:pt>
                <c:pt idx="40">
                  <c:v>-27959</c:v>
                </c:pt>
                <c:pt idx="41">
                  <c:v>-27064</c:v>
                </c:pt>
                <c:pt idx="42">
                  <c:v>-26125</c:v>
                </c:pt>
                <c:pt idx="43">
                  <c:v>-25617</c:v>
                </c:pt>
                <c:pt idx="44">
                  <c:v>-26112</c:v>
                </c:pt>
                <c:pt idx="45">
                  <c:v>-27198</c:v>
                </c:pt>
                <c:pt idx="46">
                  <c:v>-27935</c:v>
                </c:pt>
                <c:pt idx="47">
                  <c:v>-28317</c:v>
                </c:pt>
                <c:pt idx="48">
                  <c:v>-26937</c:v>
                </c:pt>
                <c:pt idx="49">
                  <c:v>-27342</c:v>
                </c:pt>
                <c:pt idx="50">
                  <c:v>-27983</c:v>
                </c:pt>
                <c:pt idx="51">
                  <c:v>-27524</c:v>
                </c:pt>
                <c:pt idx="52">
                  <c:v>-27457</c:v>
                </c:pt>
                <c:pt idx="53">
                  <c:v>-28782</c:v>
                </c:pt>
                <c:pt idx="54">
                  <c:v>-28239</c:v>
                </c:pt>
                <c:pt idx="55">
                  <c:v>-27745</c:v>
                </c:pt>
                <c:pt idx="56">
                  <c:v>-27443</c:v>
                </c:pt>
                <c:pt idx="57">
                  <c:v>-25563</c:v>
                </c:pt>
                <c:pt idx="58">
                  <c:v>-25972</c:v>
                </c:pt>
                <c:pt idx="59">
                  <c:v>-25378</c:v>
                </c:pt>
                <c:pt idx="60">
                  <c:v>-24367</c:v>
                </c:pt>
                <c:pt idx="61">
                  <c:v>-22629</c:v>
                </c:pt>
                <c:pt idx="62">
                  <c:v>-20703</c:v>
                </c:pt>
                <c:pt idx="63">
                  <c:v>-20248</c:v>
                </c:pt>
                <c:pt idx="64">
                  <c:v>-17444</c:v>
                </c:pt>
                <c:pt idx="65">
                  <c:v>-14538</c:v>
                </c:pt>
                <c:pt idx="66">
                  <c:v>-13731</c:v>
                </c:pt>
                <c:pt idx="67">
                  <c:v>-12932</c:v>
                </c:pt>
                <c:pt idx="68">
                  <c:v>-11422</c:v>
                </c:pt>
                <c:pt idx="69">
                  <c:v>-11032</c:v>
                </c:pt>
                <c:pt idx="70">
                  <c:v>-10110</c:v>
                </c:pt>
                <c:pt idx="71">
                  <c:v>-9522</c:v>
                </c:pt>
                <c:pt idx="72">
                  <c:v>-8562</c:v>
                </c:pt>
                <c:pt idx="73">
                  <c:v>-8011</c:v>
                </c:pt>
                <c:pt idx="74">
                  <c:v>-7486</c:v>
                </c:pt>
                <c:pt idx="75">
                  <c:v>-7008</c:v>
                </c:pt>
                <c:pt idx="76">
                  <c:v>-6326</c:v>
                </c:pt>
                <c:pt idx="77">
                  <c:v>-5766</c:v>
                </c:pt>
                <c:pt idx="78">
                  <c:v>-5144</c:v>
                </c:pt>
                <c:pt idx="79">
                  <c:v>-4662</c:v>
                </c:pt>
                <c:pt idx="80">
                  <c:v>-3971</c:v>
                </c:pt>
                <c:pt idx="81">
                  <c:v>-3488</c:v>
                </c:pt>
                <c:pt idx="82">
                  <c:v>-3016</c:v>
                </c:pt>
                <c:pt idx="83">
                  <c:v>-2510</c:v>
                </c:pt>
                <c:pt idx="84">
                  <c:v>-2153</c:v>
                </c:pt>
                <c:pt idx="85">
                  <c:v>-1688</c:v>
                </c:pt>
                <c:pt idx="86">
                  <c:v>-1396</c:v>
                </c:pt>
                <c:pt idx="87">
                  <c:v>-1238</c:v>
                </c:pt>
                <c:pt idx="88">
                  <c:v>-936</c:v>
                </c:pt>
                <c:pt idx="89">
                  <c:v>-766</c:v>
                </c:pt>
                <c:pt idx="90">
                  <c:v>-472</c:v>
                </c:pt>
                <c:pt idx="91">
                  <c:v>-481</c:v>
                </c:pt>
                <c:pt idx="92">
                  <c:v>-173</c:v>
                </c:pt>
                <c:pt idx="93">
                  <c:v>-110</c:v>
                </c:pt>
                <c:pt idx="94">
                  <c:v>-80</c:v>
                </c:pt>
                <c:pt idx="95">
                  <c:v>-65</c:v>
                </c:pt>
                <c:pt idx="96">
                  <c:v>-65</c:v>
                </c:pt>
                <c:pt idx="97">
                  <c:v>-46</c:v>
                </c:pt>
                <c:pt idx="98">
                  <c:v>-31</c:v>
                </c:pt>
                <c:pt idx="99">
                  <c:v>-19</c:v>
                </c:pt>
                <c:pt idx="100">
                  <c:v>-10</c:v>
                </c:pt>
              </c:numCache>
            </c:numRef>
          </c:val>
          <c:extLst>
            <c:ext xmlns:c16="http://schemas.microsoft.com/office/drawing/2014/chart" uri="{C3380CC4-5D6E-409C-BE32-E72D297353CC}">
              <c16:uniqueId val="{00000002-5356-4169-9C23-6270E81A2F1F}"/>
            </c:ext>
          </c:extLst>
        </c:ser>
        <c:ser>
          <c:idx val="9"/>
          <c:order val="3"/>
          <c:tx>
            <c:strRef>
              <c:f>'G3-3'!$K$5:$K$5</c:f>
              <c:strCache>
                <c:ptCount val="1"/>
                <c:pt idx="0">
                  <c:v>Vysokoškolské ● Tertiary </c:v>
                </c:pt>
              </c:strCache>
            </c:strRef>
          </c:tx>
          <c:spPr>
            <a:solidFill>
              <a:schemeClr val="tx2"/>
            </a:solidFill>
            <a:ln w="0" cap="flat" cmpd="sng" algn="ctr">
              <a:solidFill>
                <a:schemeClr val="tx2">
                  <a:lumMod val="20000"/>
                  <a:lumOff val="80000"/>
                </a:schemeClr>
              </a:solidFill>
              <a:miter lim="800000"/>
            </a:ln>
            <a:effectLst/>
          </c:spPr>
          <c:invertIfNegative val="0"/>
          <c:cat>
            <c:strRef>
              <c:f>'G3-3'!$G$6:$G$106</c:f>
              <c:strCach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strCache>
            </c:strRef>
          </c:cat>
          <c:val>
            <c:numRef>
              <c:f>'G3-3'!$K$6:$K$106</c:f>
              <c:numCache>
                <c:formatCode>#,##0</c:formatCode>
                <c:ptCount val="10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-452</c:v>
                </c:pt>
                <c:pt idx="21">
                  <c:v>-1108</c:v>
                </c:pt>
                <c:pt idx="22">
                  <c:v>-3776</c:v>
                </c:pt>
                <c:pt idx="23">
                  <c:v>-7237</c:v>
                </c:pt>
                <c:pt idx="24">
                  <c:v>-9114</c:v>
                </c:pt>
                <c:pt idx="25">
                  <c:v>-11093</c:v>
                </c:pt>
                <c:pt idx="26">
                  <c:v>-11404</c:v>
                </c:pt>
                <c:pt idx="27">
                  <c:v>-10982</c:v>
                </c:pt>
                <c:pt idx="28">
                  <c:v>-10620</c:v>
                </c:pt>
                <c:pt idx="29">
                  <c:v>-10361</c:v>
                </c:pt>
                <c:pt idx="30">
                  <c:v>-10434</c:v>
                </c:pt>
                <c:pt idx="31">
                  <c:v>-10596</c:v>
                </c:pt>
                <c:pt idx="32">
                  <c:v>-10547</c:v>
                </c:pt>
                <c:pt idx="33">
                  <c:v>-10151</c:v>
                </c:pt>
                <c:pt idx="34">
                  <c:v>-9648</c:v>
                </c:pt>
                <c:pt idx="35">
                  <c:v>-9135</c:v>
                </c:pt>
                <c:pt idx="36">
                  <c:v>-8513</c:v>
                </c:pt>
                <c:pt idx="37">
                  <c:v>-7799</c:v>
                </c:pt>
                <c:pt idx="38">
                  <c:v>-7146</c:v>
                </c:pt>
                <c:pt idx="39">
                  <c:v>-6500</c:v>
                </c:pt>
                <c:pt idx="40">
                  <c:v>-6197</c:v>
                </c:pt>
                <c:pt idx="41">
                  <c:v>-6132</c:v>
                </c:pt>
                <c:pt idx="42">
                  <c:v>-5690</c:v>
                </c:pt>
                <c:pt idx="43">
                  <c:v>-5494</c:v>
                </c:pt>
                <c:pt idx="44">
                  <c:v>-5771</c:v>
                </c:pt>
                <c:pt idx="45">
                  <c:v>-5777</c:v>
                </c:pt>
                <c:pt idx="46">
                  <c:v>-6126</c:v>
                </c:pt>
                <c:pt idx="47">
                  <c:v>-6137</c:v>
                </c:pt>
                <c:pt idx="48">
                  <c:v>-5954</c:v>
                </c:pt>
                <c:pt idx="49">
                  <c:v>-5991</c:v>
                </c:pt>
                <c:pt idx="50">
                  <c:v>-6308</c:v>
                </c:pt>
                <c:pt idx="51">
                  <c:v>-6017</c:v>
                </c:pt>
                <c:pt idx="52">
                  <c:v>-5932</c:v>
                </c:pt>
                <c:pt idx="53">
                  <c:v>-6313</c:v>
                </c:pt>
                <c:pt idx="54">
                  <c:v>-6560</c:v>
                </c:pt>
                <c:pt idx="55">
                  <c:v>-6708</c:v>
                </c:pt>
                <c:pt idx="56">
                  <c:v>-6490</c:v>
                </c:pt>
                <c:pt idx="57">
                  <c:v>-6222</c:v>
                </c:pt>
                <c:pt idx="58">
                  <c:v>-6030</c:v>
                </c:pt>
                <c:pt idx="59">
                  <c:v>-5672</c:v>
                </c:pt>
                <c:pt idx="60">
                  <c:v>-5219</c:v>
                </c:pt>
                <c:pt idx="61">
                  <c:v>-4741</c:v>
                </c:pt>
                <c:pt idx="62">
                  <c:v>-4663</c:v>
                </c:pt>
                <c:pt idx="63">
                  <c:v>-4297</c:v>
                </c:pt>
                <c:pt idx="64">
                  <c:v>-3746</c:v>
                </c:pt>
                <c:pt idx="65">
                  <c:v>-3176</c:v>
                </c:pt>
                <c:pt idx="66">
                  <c:v>-3153</c:v>
                </c:pt>
                <c:pt idx="67">
                  <c:v>-3230</c:v>
                </c:pt>
                <c:pt idx="68">
                  <c:v>-2989</c:v>
                </c:pt>
                <c:pt idx="69">
                  <c:v>-2740</c:v>
                </c:pt>
                <c:pt idx="70">
                  <c:v>-2312</c:v>
                </c:pt>
                <c:pt idx="71">
                  <c:v>-2151</c:v>
                </c:pt>
                <c:pt idx="72">
                  <c:v>-1821</c:v>
                </c:pt>
                <c:pt idx="73">
                  <c:v>-1643</c:v>
                </c:pt>
                <c:pt idx="74">
                  <c:v>-1540</c:v>
                </c:pt>
                <c:pt idx="75">
                  <c:v>-1492</c:v>
                </c:pt>
                <c:pt idx="76">
                  <c:v>-1524</c:v>
                </c:pt>
                <c:pt idx="77">
                  <c:v>-1496</c:v>
                </c:pt>
                <c:pt idx="78">
                  <c:v>-1303</c:v>
                </c:pt>
                <c:pt idx="79">
                  <c:v>-1423</c:v>
                </c:pt>
                <c:pt idx="80">
                  <c:v>-1179</c:v>
                </c:pt>
                <c:pt idx="81">
                  <c:v>-1050</c:v>
                </c:pt>
                <c:pt idx="82">
                  <c:v>-883</c:v>
                </c:pt>
                <c:pt idx="83">
                  <c:v>-690</c:v>
                </c:pt>
                <c:pt idx="84">
                  <c:v>-614</c:v>
                </c:pt>
                <c:pt idx="85">
                  <c:v>-483</c:v>
                </c:pt>
                <c:pt idx="86">
                  <c:v>-363</c:v>
                </c:pt>
                <c:pt idx="87">
                  <c:v>-303</c:v>
                </c:pt>
                <c:pt idx="88">
                  <c:v>-250</c:v>
                </c:pt>
                <c:pt idx="89">
                  <c:v>-203</c:v>
                </c:pt>
                <c:pt idx="90">
                  <c:v>-120</c:v>
                </c:pt>
                <c:pt idx="91">
                  <c:v>-81</c:v>
                </c:pt>
                <c:pt idx="92">
                  <c:v>-32</c:v>
                </c:pt>
                <c:pt idx="93">
                  <c:v>-30</c:v>
                </c:pt>
                <c:pt idx="94">
                  <c:v>-22</c:v>
                </c:pt>
                <c:pt idx="95">
                  <c:v>-14</c:v>
                </c:pt>
                <c:pt idx="96">
                  <c:v>-17</c:v>
                </c:pt>
                <c:pt idx="97">
                  <c:v>-5</c:v>
                </c:pt>
                <c:pt idx="98">
                  <c:v>-7</c:v>
                </c:pt>
                <c:pt idx="99">
                  <c:v>-5</c:v>
                </c:pt>
                <c:pt idx="100">
                  <c:v>-3</c:v>
                </c:pt>
              </c:numCache>
            </c:numRef>
          </c:val>
          <c:extLst>
            <c:ext xmlns:c16="http://schemas.microsoft.com/office/drawing/2014/chart" uri="{C3380CC4-5D6E-409C-BE32-E72D297353CC}">
              <c16:uniqueId val="{00000003-5356-4169-9C23-6270E81A2F1F}"/>
            </c:ext>
          </c:extLst>
        </c:ser>
        <c:ser>
          <c:idx val="1"/>
          <c:order val="4"/>
          <c:tx>
            <c:strRef>
              <c:f>'G3-3'!$L$5:$L$5</c:f>
              <c:strCache>
                <c:ptCount val="1"/>
                <c:pt idx="0">
                  <c:v>Nezistené vzdelanie ● Non-identified</c:v>
                </c:pt>
              </c:strCache>
            </c:strRef>
          </c:tx>
          <c:spPr>
            <a:solidFill>
              <a:schemeClr val="bg1">
                <a:lumMod val="85000"/>
              </a:schemeClr>
            </a:solidFill>
            <a:ln w="9525" cap="flat" cmpd="sng" algn="ctr">
              <a:solidFill>
                <a:schemeClr val="tx1">
                  <a:lumMod val="50000"/>
                  <a:lumOff val="50000"/>
                </a:schemeClr>
              </a:solidFill>
              <a:miter lim="800000"/>
            </a:ln>
            <a:effectLst/>
          </c:spPr>
          <c:invertIfNegative val="0"/>
          <c:cat>
            <c:strRef>
              <c:f>'G3-3'!$G$6:$G$106</c:f>
              <c:strCach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strCache>
            </c:strRef>
          </c:cat>
          <c:val>
            <c:numRef>
              <c:f>'G3-3'!$L$6:$L$106</c:f>
              <c:numCache>
                <c:formatCode>#,##0</c:formatCode>
                <c:ptCount val="101"/>
                <c:pt idx="0">
                  <c:v>0</c:v>
                </c:pt>
                <c:pt idx="1">
                  <c:v>0</c:v>
                </c:pt>
                <c:pt idx="2">
                  <c:v>-4</c:v>
                </c:pt>
                <c:pt idx="3">
                  <c:v>-1</c:v>
                </c:pt>
                <c:pt idx="4">
                  <c:v>0</c:v>
                </c:pt>
                <c:pt idx="5">
                  <c:v>0</c:v>
                </c:pt>
                <c:pt idx="6">
                  <c:v>-5</c:v>
                </c:pt>
                <c:pt idx="7">
                  <c:v>-10</c:v>
                </c:pt>
                <c:pt idx="8">
                  <c:v>-7</c:v>
                </c:pt>
                <c:pt idx="9">
                  <c:v>-9</c:v>
                </c:pt>
                <c:pt idx="10">
                  <c:v>-7</c:v>
                </c:pt>
                <c:pt idx="11">
                  <c:v>-6</c:v>
                </c:pt>
                <c:pt idx="12">
                  <c:v>-6</c:v>
                </c:pt>
                <c:pt idx="13">
                  <c:v>-8</c:v>
                </c:pt>
                <c:pt idx="14">
                  <c:v>-6</c:v>
                </c:pt>
                <c:pt idx="15">
                  <c:v>-15</c:v>
                </c:pt>
                <c:pt idx="16">
                  <c:v>-5074</c:v>
                </c:pt>
                <c:pt idx="17">
                  <c:v>-4741</c:v>
                </c:pt>
                <c:pt idx="18">
                  <c:v>-4384</c:v>
                </c:pt>
                <c:pt idx="19">
                  <c:v>-3208</c:v>
                </c:pt>
                <c:pt idx="20">
                  <c:v>-1662</c:v>
                </c:pt>
                <c:pt idx="21">
                  <c:v>-1517</c:v>
                </c:pt>
                <c:pt idx="22">
                  <c:v>-1554</c:v>
                </c:pt>
                <c:pt idx="23">
                  <c:v>-1527</c:v>
                </c:pt>
                <c:pt idx="24">
                  <c:v>-1597</c:v>
                </c:pt>
                <c:pt idx="25">
                  <c:v>-2066</c:v>
                </c:pt>
                <c:pt idx="26">
                  <c:v>-2142</c:v>
                </c:pt>
                <c:pt idx="27">
                  <c:v>-2271</c:v>
                </c:pt>
                <c:pt idx="28">
                  <c:v>-2315</c:v>
                </c:pt>
                <c:pt idx="29">
                  <c:v>-2379</c:v>
                </c:pt>
                <c:pt idx="30">
                  <c:v>-2372</c:v>
                </c:pt>
                <c:pt idx="31">
                  <c:v>-2439</c:v>
                </c:pt>
                <c:pt idx="32">
                  <c:v>-2521</c:v>
                </c:pt>
                <c:pt idx="33">
                  <c:v>-2584</c:v>
                </c:pt>
                <c:pt idx="34">
                  <c:v>-2467</c:v>
                </c:pt>
                <c:pt idx="35">
                  <c:v>-2034</c:v>
                </c:pt>
                <c:pt idx="36">
                  <c:v>-2134</c:v>
                </c:pt>
                <c:pt idx="37">
                  <c:v>-2057</c:v>
                </c:pt>
                <c:pt idx="38">
                  <c:v>-1947</c:v>
                </c:pt>
                <c:pt idx="39">
                  <c:v>-1823</c:v>
                </c:pt>
                <c:pt idx="40">
                  <c:v>-1502</c:v>
                </c:pt>
                <c:pt idx="41">
                  <c:v>-1405</c:v>
                </c:pt>
                <c:pt idx="42">
                  <c:v>-1423</c:v>
                </c:pt>
                <c:pt idx="43">
                  <c:v>-1397</c:v>
                </c:pt>
                <c:pt idx="44">
                  <c:v>-1447</c:v>
                </c:pt>
                <c:pt idx="45">
                  <c:v>-1148</c:v>
                </c:pt>
                <c:pt idx="46">
                  <c:v>-1141</c:v>
                </c:pt>
                <c:pt idx="47">
                  <c:v>-1244</c:v>
                </c:pt>
                <c:pt idx="48">
                  <c:v>-1198</c:v>
                </c:pt>
                <c:pt idx="49">
                  <c:v>-1148</c:v>
                </c:pt>
                <c:pt idx="50">
                  <c:v>-527</c:v>
                </c:pt>
                <c:pt idx="51">
                  <c:v>-596</c:v>
                </c:pt>
                <c:pt idx="52">
                  <c:v>-570</c:v>
                </c:pt>
                <c:pt idx="53">
                  <c:v>-607</c:v>
                </c:pt>
                <c:pt idx="54">
                  <c:v>-551</c:v>
                </c:pt>
                <c:pt idx="55">
                  <c:v>-140</c:v>
                </c:pt>
                <c:pt idx="56">
                  <c:v>-148</c:v>
                </c:pt>
                <c:pt idx="57">
                  <c:v>-138</c:v>
                </c:pt>
                <c:pt idx="58">
                  <c:v>-157</c:v>
                </c:pt>
                <c:pt idx="59">
                  <c:v>-173</c:v>
                </c:pt>
                <c:pt idx="60">
                  <c:v>-39</c:v>
                </c:pt>
                <c:pt idx="61">
                  <c:v>-36</c:v>
                </c:pt>
                <c:pt idx="62">
                  <c:v>-39</c:v>
                </c:pt>
                <c:pt idx="63">
                  <c:v>-44</c:v>
                </c:pt>
                <c:pt idx="64">
                  <c:v>-47</c:v>
                </c:pt>
                <c:pt idx="65">
                  <c:v>-27</c:v>
                </c:pt>
                <c:pt idx="66">
                  <c:v>-37</c:v>
                </c:pt>
                <c:pt idx="67">
                  <c:v>-22</c:v>
                </c:pt>
                <c:pt idx="68">
                  <c:v>-32</c:v>
                </c:pt>
                <c:pt idx="69">
                  <c:v>-39</c:v>
                </c:pt>
                <c:pt idx="70">
                  <c:v>-27</c:v>
                </c:pt>
                <c:pt idx="71">
                  <c:v>-44</c:v>
                </c:pt>
                <c:pt idx="72">
                  <c:v>-43</c:v>
                </c:pt>
                <c:pt idx="73">
                  <c:v>-30</c:v>
                </c:pt>
                <c:pt idx="74">
                  <c:v>-32</c:v>
                </c:pt>
                <c:pt idx="75">
                  <c:v>-52</c:v>
                </c:pt>
                <c:pt idx="76">
                  <c:v>-68</c:v>
                </c:pt>
                <c:pt idx="77">
                  <c:v>-65</c:v>
                </c:pt>
                <c:pt idx="78">
                  <c:v>-67</c:v>
                </c:pt>
                <c:pt idx="79">
                  <c:v>-73</c:v>
                </c:pt>
                <c:pt idx="80">
                  <c:v>-105</c:v>
                </c:pt>
                <c:pt idx="81">
                  <c:v>-103</c:v>
                </c:pt>
                <c:pt idx="82">
                  <c:v>-106</c:v>
                </c:pt>
                <c:pt idx="83">
                  <c:v>-98</c:v>
                </c:pt>
                <c:pt idx="84">
                  <c:v>-101</c:v>
                </c:pt>
                <c:pt idx="85">
                  <c:v>-145</c:v>
                </c:pt>
                <c:pt idx="86">
                  <c:v>-123</c:v>
                </c:pt>
                <c:pt idx="87">
                  <c:v>-115</c:v>
                </c:pt>
                <c:pt idx="88">
                  <c:v>-93</c:v>
                </c:pt>
                <c:pt idx="89">
                  <c:v>-87</c:v>
                </c:pt>
                <c:pt idx="90">
                  <c:v>-67</c:v>
                </c:pt>
                <c:pt idx="91">
                  <c:v>-61</c:v>
                </c:pt>
                <c:pt idx="92">
                  <c:v>-30</c:v>
                </c:pt>
                <c:pt idx="93">
                  <c:v>-19</c:v>
                </c:pt>
                <c:pt idx="94">
                  <c:v>-21</c:v>
                </c:pt>
                <c:pt idx="95">
                  <c:v>-29</c:v>
                </c:pt>
                <c:pt idx="96">
                  <c:v>-28</c:v>
                </c:pt>
                <c:pt idx="97">
                  <c:v>-12</c:v>
                </c:pt>
                <c:pt idx="98">
                  <c:v>-15</c:v>
                </c:pt>
                <c:pt idx="99">
                  <c:v>-16</c:v>
                </c:pt>
                <c:pt idx="100">
                  <c:v>-25</c:v>
                </c:pt>
              </c:numCache>
            </c:numRef>
          </c:val>
          <c:extLst>
            <c:ext xmlns:c16="http://schemas.microsoft.com/office/drawing/2014/chart" uri="{C3380CC4-5D6E-409C-BE32-E72D297353CC}">
              <c16:uniqueId val="{00000004-5356-4169-9C23-6270E81A2F1F}"/>
            </c:ext>
          </c:extLst>
        </c:ser>
        <c:ser>
          <c:idx val="2"/>
          <c:order val="5"/>
          <c:tx>
            <c:strRef>
              <c:f>'G3-3'!$M$5:$M$5</c:f>
              <c:strCache>
                <c:ptCount val="1"/>
                <c:pt idx="0">
                  <c:v>Bez vzdelania ● Without education  </c:v>
                </c:pt>
              </c:strCache>
            </c:strRef>
          </c:tx>
          <c:spPr>
            <a:solidFill>
              <a:schemeClr val="accent2">
                <a:lumMod val="20000"/>
                <a:lumOff val="80000"/>
              </a:schemeClr>
            </a:solidFill>
            <a:ln w="9525" cap="flat" cmpd="sng" algn="ctr">
              <a:solidFill>
                <a:schemeClr val="accent2">
                  <a:lumMod val="60000"/>
                  <a:lumOff val="40000"/>
                </a:schemeClr>
              </a:solidFill>
              <a:miter lim="800000"/>
            </a:ln>
            <a:effectLst/>
          </c:spPr>
          <c:invertIfNegative val="0"/>
          <c:cat>
            <c:strRef>
              <c:f>'G3-3'!$G$6:$G$106</c:f>
              <c:strCach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strCache>
            </c:strRef>
          </c:cat>
          <c:val>
            <c:numRef>
              <c:f>'G3-3'!$M$6:$M$106</c:f>
              <c:numCache>
                <c:formatCode>#,##0</c:formatCode>
                <c:ptCount val="101"/>
                <c:pt idx="0">
                  <c:v>26144</c:v>
                </c:pt>
                <c:pt idx="1">
                  <c:v>29216</c:v>
                </c:pt>
                <c:pt idx="2">
                  <c:v>27908</c:v>
                </c:pt>
                <c:pt idx="3">
                  <c:v>27077</c:v>
                </c:pt>
                <c:pt idx="4">
                  <c:v>26274</c:v>
                </c:pt>
                <c:pt idx="5">
                  <c:v>26387</c:v>
                </c:pt>
                <c:pt idx="6">
                  <c:v>26119</c:v>
                </c:pt>
                <c:pt idx="7">
                  <c:v>25838</c:v>
                </c:pt>
                <c:pt idx="8">
                  <c:v>24890</c:v>
                </c:pt>
                <c:pt idx="9">
                  <c:v>24817</c:v>
                </c:pt>
                <c:pt idx="10">
                  <c:v>26050</c:v>
                </c:pt>
                <c:pt idx="11">
                  <c:v>27433</c:v>
                </c:pt>
                <c:pt idx="12">
                  <c:v>27567</c:v>
                </c:pt>
                <c:pt idx="13">
                  <c:v>28022</c:v>
                </c:pt>
                <c:pt idx="14">
                  <c:v>28538</c:v>
                </c:pt>
                <c:pt idx="15">
                  <c:v>6632</c:v>
                </c:pt>
                <c:pt idx="16">
                  <c:v>148</c:v>
                </c:pt>
                <c:pt idx="17">
                  <c:v>72</c:v>
                </c:pt>
                <c:pt idx="18">
                  <c:v>55</c:v>
                </c:pt>
                <c:pt idx="19">
                  <c:v>47</c:v>
                </c:pt>
                <c:pt idx="20">
                  <c:v>51</c:v>
                </c:pt>
                <c:pt idx="21">
                  <c:v>28</c:v>
                </c:pt>
                <c:pt idx="22">
                  <c:v>54</c:v>
                </c:pt>
                <c:pt idx="23">
                  <c:v>46</c:v>
                </c:pt>
                <c:pt idx="24">
                  <c:v>59</c:v>
                </c:pt>
                <c:pt idx="25">
                  <c:v>48</c:v>
                </c:pt>
                <c:pt idx="26">
                  <c:v>62</c:v>
                </c:pt>
                <c:pt idx="27">
                  <c:v>41</c:v>
                </c:pt>
                <c:pt idx="28">
                  <c:v>64</c:v>
                </c:pt>
                <c:pt idx="29">
                  <c:v>56</c:v>
                </c:pt>
                <c:pt idx="30">
                  <c:v>59</c:v>
                </c:pt>
                <c:pt idx="31">
                  <c:v>73</c:v>
                </c:pt>
                <c:pt idx="32">
                  <c:v>67</c:v>
                </c:pt>
                <c:pt idx="33">
                  <c:v>44</c:v>
                </c:pt>
                <c:pt idx="34">
                  <c:v>48</c:v>
                </c:pt>
                <c:pt idx="35">
                  <c:v>59</c:v>
                </c:pt>
                <c:pt idx="36">
                  <c:v>44</c:v>
                </c:pt>
                <c:pt idx="37">
                  <c:v>61</c:v>
                </c:pt>
                <c:pt idx="38">
                  <c:v>35</c:v>
                </c:pt>
                <c:pt idx="39">
                  <c:v>39</c:v>
                </c:pt>
                <c:pt idx="40">
                  <c:v>35</c:v>
                </c:pt>
                <c:pt idx="41">
                  <c:v>45</c:v>
                </c:pt>
                <c:pt idx="42">
                  <c:v>33</c:v>
                </c:pt>
                <c:pt idx="43">
                  <c:v>44</c:v>
                </c:pt>
                <c:pt idx="44">
                  <c:v>47</c:v>
                </c:pt>
                <c:pt idx="45">
                  <c:v>49</c:v>
                </c:pt>
                <c:pt idx="46">
                  <c:v>30</c:v>
                </c:pt>
                <c:pt idx="47">
                  <c:v>34</c:v>
                </c:pt>
                <c:pt idx="48">
                  <c:v>37</c:v>
                </c:pt>
                <c:pt idx="49">
                  <c:v>34</c:v>
                </c:pt>
                <c:pt idx="50">
                  <c:v>39</c:v>
                </c:pt>
                <c:pt idx="51">
                  <c:v>49</c:v>
                </c:pt>
                <c:pt idx="52">
                  <c:v>40</c:v>
                </c:pt>
                <c:pt idx="53">
                  <c:v>35</c:v>
                </c:pt>
                <c:pt idx="54">
                  <c:v>38</c:v>
                </c:pt>
                <c:pt idx="55">
                  <c:v>49</c:v>
                </c:pt>
                <c:pt idx="56">
                  <c:v>48</c:v>
                </c:pt>
                <c:pt idx="57">
                  <c:v>39</c:v>
                </c:pt>
                <c:pt idx="58">
                  <c:v>43</c:v>
                </c:pt>
                <c:pt idx="59">
                  <c:v>29</c:v>
                </c:pt>
                <c:pt idx="60">
                  <c:v>28</c:v>
                </c:pt>
                <c:pt idx="61">
                  <c:v>41</c:v>
                </c:pt>
                <c:pt idx="62">
                  <c:v>17</c:v>
                </c:pt>
                <c:pt idx="63">
                  <c:v>28</c:v>
                </c:pt>
                <c:pt idx="64">
                  <c:v>21</c:v>
                </c:pt>
                <c:pt idx="65">
                  <c:v>25</c:v>
                </c:pt>
                <c:pt idx="66">
                  <c:v>23</c:v>
                </c:pt>
                <c:pt idx="67">
                  <c:v>21</c:v>
                </c:pt>
                <c:pt idx="68">
                  <c:v>21</c:v>
                </c:pt>
                <c:pt idx="69">
                  <c:v>22</c:v>
                </c:pt>
                <c:pt idx="70">
                  <c:v>27</c:v>
                </c:pt>
                <c:pt idx="71">
                  <c:v>32</c:v>
                </c:pt>
                <c:pt idx="72">
                  <c:v>22</c:v>
                </c:pt>
                <c:pt idx="73">
                  <c:v>19</c:v>
                </c:pt>
                <c:pt idx="74">
                  <c:v>23</c:v>
                </c:pt>
                <c:pt idx="75">
                  <c:v>19</c:v>
                </c:pt>
                <c:pt idx="76">
                  <c:v>38</c:v>
                </c:pt>
                <c:pt idx="77">
                  <c:v>19</c:v>
                </c:pt>
                <c:pt idx="78">
                  <c:v>36</c:v>
                </c:pt>
                <c:pt idx="79">
                  <c:v>22</c:v>
                </c:pt>
                <c:pt idx="80">
                  <c:v>26</c:v>
                </c:pt>
                <c:pt idx="81">
                  <c:v>24</c:v>
                </c:pt>
                <c:pt idx="82">
                  <c:v>17</c:v>
                </c:pt>
                <c:pt idx="83">
                  <c:v>15</c:v>
                </c:pt>
                <c:pt idx="84">
                  <c:v>14</c:v>
                </c:pt>
                <c:pt idx="85">
                  <c:v>18</c:v>
                </c:pt>
                <c:pt idx="86">
                  <c:v>19</c:v>
                </c:pt>
                <c:pt idx="87">
                  <c:v>11</c:v>
                </c:pt>
                <c:pt idx="88">
                  <c:v>17</c:v>
                </c:pt>
                <c:pt idx="89">
                  <c:v>6</c:v>
                </c:pt>
                <c:pt idx="90">
                  <c:v>12</c:v>
                </c:pt>
                <c:pt idx="91">
                  <c:v>11</c:v>
                </c:pt>
                <c:pt idx="92">
                  <c:v>0</c:v>
                </c:pt>
                <c:pt idx="93">
                  <c:v>2</c:v>
                </c:pt>
                <c:pt idx="94">
                  <c:v>2</c:v>
                </c:pt>
                <c:pt idx="95">
                  <c:v>2</c:v>
                </c:pt>
                <c:pt idx="96">
                  <c:v>3</c:v>
                </c:pt>
                <c:pt idx="97">
                  <c:v>2</c:v>
                </c:pt>
                <c:pt idx="98">
                  <c:v>2</c:v>
                </c:pt>
                <c:pt idx="99">
                  <c:v>0</c:v>
                </c:pt>
                <c:pt idx="100">
                  <c:v>3</c:v>
                </c:pt>
              </c:numCache>
            </c:numRef>
          </c:val>
          <c:extLst>
            <c:ext xmlns:c16="http://schemas.microsoft.com/office/drawing/2014/chart" uri="{C3380CC4-5D6E-409C-BE32-E72D297353CC}">
              <c16:uniqueId val="{00000005-5356-4169-9C23-6270E81A2F1F}"/>
            </c:ext>
          </c:extLst>
        </c:ser>
        <c:ser>
          <c:idx val="4"/>
          <c:order val="6"/>
          <c:tx>
            <c:strRef>
              <c:f>'G3-3'!$N$5:$N$5</c:f>
              <c:strCache>
                <c:ptCount val="1"/>
                <c:pt idx="0">
                  <c:v>Základné ● Basic </c:v>
                </c:pt>
              </c:strCache>
            </c:strRef>
          </c:tx>
          <c:spPr>
            <a:solidFill>
              <a:schemeClr val="accent2">
                <a:lumMod val="40000"/>
                <a:lumOff val="60000"/>
              </a:schemeClr>
            </a:solidFill>
            <a:ln w="9525" cap="flat" cmpd="sng" algn="ctr">
              <a:solidFill>
                <a:schemeClr val="accent2">
                  <a:lumMod val="60000"/>
                  <a:lumOff val="40000"/>
                </a:schemeClr>
              </a:solidFill>
              <a:miter lim="800000"/>
            </a:ln>
            <a:effectLst/>
          </c:spPr>
          <c:invertIfNegative val="0"/>
          <c:cat>
            <c:strRef>
              <c:f>'G3-3'!$G$6:$G$106</c:f>
              <c:strCach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strCache>
            </c:strRef>
          </c:cat>
          <c:val>
            <c:numRef>
              <c:f>'G3-3'!$N$6:$N$106</c:f>
              <c:numCache>
                <c:formatCode>#,##0</c:formatCode>
                <c:ptCount val="101"/>
                <c:pt idx="0">
                  <c:v>0</c:v>
                </c:pt>
                <c:pt idx="1">
                  <c:v>0</c:v>
                </c:pt>
                <c:pt idx="2">
                  <c:v>0</c:v>
                </c:pt>
                <c:pt idx="3">
                  <c:v>0</c:v>
                </c:pt>
                <c:pt idx="4">
                  <c:v>0</c:v>
                </c:pt>
                <c:pt idx="5">
                  <c:v>0</c:v>
                </c:pt>
                <c:pt idx="6">
                  <c:v>0</c:v>
                </c:pt>
                <c:pt idx="7">
                  <c:v>0</c:v>
                </c:pt>
                <c:pt idx="8">
                  <c:v>0</c:v>
                </c:pt>
                <c:pt idx="9">
                  <c:v>0</c:v>
                </c:pt>
                <c:pt idx="10">
                  <c:v>5</c:v>
                </c:pt>
                <c:pt idx="11">
                  <c:v>1</c:v>
                </c:pt>
                <c:pt idx="12">
                  <c:v>2</c:v>
                </c:pt>
                <c:pt idx="13">
                  <c:v>6</c:v>
                </c:pt>
                <c:pt idx="14">
                  <c:v>109</c:v>
                </c:pt>
                <c:pt idx="15">
                  <c:v>22781</c:v>
                </c:pt>
                <c:pt idx="16">
                  <c:v>24272</c:v>
                </c:pt>
                <c:pt idx="17">
                  <c:v>27114</c:v>
                </c:pt>
                <c:pt idx="18">
                  <c:v>20198</c:v>
                </c:pt>
                <c:pt idx="19">
                  <c:v>9611</c:v>
                </c:pt>
                <c:pt idx="20">
                  <c:v>4102</c:v>
                </c:pt>
                <c:pt idx="21">
                  <c:v>3173</c:v>
                </c:pt>
                <c:pt idx="22">
                  <c:v>2987</c:v>
                </c:pt>
                <c:pt idx="23">
                  <c:v>3013</c:v>
                </c:pt>
                <c:pt idx="24">
                  <c:v>3007</c:v>
                </c:pt>
                <c:pt idx="25">
                  <c:v>2893</c:v>
                </c:pt>
                <c:pt idx="26">
                  <c:v>2844</c:v>
                </c:pt>
                <c:pt idx="27">
                  <c:v>2807</c:v>
                </c:pt>
                <c:pt idx="28">
                  <c:v>2742</c:v>
                </c:pt>
                <c:pt idx="29">
                  <c:v>2629</c:v>
                </c:pt>
                <c:pt idx="30">
                  <c:v>2515</c:v>
                </c:pt>
                <c:pt idx="31">
                  <c:v>2606</c:v>
                </c:pt>
                <c:pt idx="32">
                  <c:v>2581</c:v>
                </c:pt>
                <c:pt idx="33">
                  <c:v>2546</c:v>
                </c:pt>
                <c:pt idx="34">
                  <c:v>2583</c:v>
                </c:pt>
                <c:pt idx="35">
                  <c:v>2661</c:v>
                </c:pt>
                <c:pt idx="36">
                  <c:v>2667</c:v>
                </c:pt>
                <c:pt idx="37">
                  <c:v>2354</c:v>
                </c:pt>
                <c:pt idx="38">
                  <c:v>2276</c:v>
                </c:pt>
                <c:pt idx="39">
                  <c:v>1975</c:v>
                </c:pt>
                <c:pt idx="40">
                  <c:v>2074</c:v>
                </c:pt>
                <c:pt idx="41">
                  <c:v>2251</c:v>
                </c:pt>
                <c:pt idx="42">
                  <c:v>2490</c:v>
                </c:pt>
                <c:pt idx="43">
                  <c:v>2568</c:v>
                </c:pt>
                <c:pt idx="44">
                  <c:v>2966</c:v>
                </c:pt>
                <c:pt idx="45">
                  <c:v>3358</c:v>
                </c:pt>
                <c:pt idx="46">
                  <c:v>3373</c:v>
                </c:pt>
                <c:pt idx="47">
                  <c:v>3466</c:v>
                </c:pt>
                <c:pt idx="48">
                  <c:v>3356</c:v>
                </c:pt>
                <c:pt idx="49">
                  <c:v>3747</c:v>
                </c:pt>
                <c:pt idx="50">
                  <c:v>4297</c:v>
                </c:pt>
                <c:pt idx="51">
                  <c:v>4535</c:v>
                </c:pt>
                <c:pt idx="52">
                  <c:v>5244</c:v>
                </c:pt>
                <c:pt idx="53">
                  <c:v>6294</c:v>
                </c:pt>
                <c:pt idx="54">
                  <c:v>7543</c:v>
                </c:pt>
                <c:pt idx="55">
                  <c:v>8075</c:v>
                </c:pt>
                <c:pt idx="56">
                  <c:v>8556</c:v>
                </c:pt>
                <c:pt idx="57">
                  <c:v>8476</c:v>
                </c:pt>
                <c:pt idx="58">
                  <c:v>8952</c:v>
                </c:pt>
                <c:pt idx="59">
                  <c:v>9148</c:v>
                </c:pt>
                <c:pt idx="60">
                  <c:v>8873</c:v>
                </c:pt>
                <c:pt idx="61">
                  <c:v>8167</c:v>
                </c:pt>
                <c:pt idx="62">
                  <c:v>7097</c:v>
                </c:pt>
                <c:pt idx="63">
                  <c:v>7077</c:v>
                </c:pt>
                <c:pt idx="64">
                  <c:v>6684</c:v>
                </c:pt>
                <c:pt idx="65">
                  <c:v>6571</c:v>
                </c:pt>
                <c:pt idx="66">
                  <c:v>7624</c:v>
                </c:pt>
                <c:pt idx="67">
                  <c:v>8894</c:v>
                </c:pt>
                <c:pt idx="68">
                  <c:v>8896</c:v>
                </c:pt>
                <c:pt idx="69">
                  <c:v>9540</c:v>
                </c:pt>
                <c:pt idx="70">
                  <c:v>9652</c:v>
                </c:pt>
                <c:pt idx="71">
                  <c:v>10051</c:v>
                </c:pt>
                <c:pt idx="72">
                  <c:v>9493</c:v>
                </c:pt>
                <c:pt idx="73">
                  <c:v>8837</c:v>
                </c:pt>
                <c:pt idx="74">
                  <c:v>8414</c:v>
                </c:pt>
                <c:pt idx="75">
                  <c:v>8790</c:v>
                </c:pt>
                <c:pt idx="76">
                  <c:v>9216</c:v>
                </c:pt>
                <c:pt idx="77">
                  <c:v>9755</c:v>
                </c:pt>
                <c:pt idx="78">
                  <c:v>9903</c:v>
                </c:pt>
                <c:pt idx="79">
                  <c:v>9684</c:v>
                </c:pt>
                <c:pt idx="80">
                  <c:v>9462</c:v>
                </c:pt>
                <c:pt idx="81">
                  <c:v>8764</c:v>
                </c:pt>
                <c:pt idx="82">
                  <c:v>7913</c:v>
                </c:pt>
                <c:pt idx="83">
                  <c:v>7145</c:v>
                </c:pt>
                <c:pt idx="84">
                  <c:v>6432</c:v>
                </c:pt>
                <c:pt idx="85">
                  <c:v>5597</c:v>
                </c:pt>
                <c:pt idx="86">
                  <c:v>4802</c:v>
                </c:pt>
                <c:pt idx="87">
                  <c:v>4624</c:v>
                </c:pt>
                <c:pt idx="88">
                  <c:v>3820</c:v>
                </c:pt>
                <c:pt idx="89">
                  <c:v>3197</c:v>
                </c:pt>
                <c:pt idx="90">
                  <c:v>2062</c:v>
                </c:pt>
                <c:pt idx="91">
                  <c:v>1771</c:v>
                </c:pt>
                <c:pt idx="92">
                  <c:v>705</c:v>
                </c:pt>
                <c:pt idx="93">
                  <c:v>432</c:v>
                </c:pt>
                <c:pt idx="94">
                  <c:v>328</c:v>
                </c:pt>
                <c:pt idx="95">
                  <c:v>274</c:v>
                </c:pt>
                <c:pt idx="96">
                  <c:v>335</c:v>
                </c:pt>
                <c:pt idx="97">
                  <c:v>214</c:v>
                </c:pt>
                <c:pt idx="98">
                  <c:v>158</c:v>
                </c:pt>
                <c:pt idx="99">
                  <c:v>96</c:v>
                </c:pt>
                <c:pt idx="100">
                  <c:v>107</c:v>
                </c:pt>
              </c:numCache>
            </c:numRef>
          </c:val>
          <c:extLst>
            <c:ext xmlns:c16="http://schemas.microsoft.com/office/drawing/2014/chart" uri="{C3380CC4-5D6E-409C-BE32-E72D297353CC}">
              <c16:uniqueId val="{00000006-5356-4169-9C23-6270E81A2F1F}"/>
            </c:ext>
          </c:extLst>
        </c:ser>
        <c:ser>
          <c:idx val="5"/>
          <c:order val="7"/>
          <c:tx>
            <c:strRef>
              <c:f>'G3-3'!$O$5:$O$5</c:f>
              <c:strCache>
                <c:ptCount val="1"/>
                <c:pt idx="0">
                  <c:v>Stredné ● Secondary</c:v>
                </c:pt>
              </c:strCache>
            </c:strRef>
          </c:tx>
          <c:spPr>
            <a:solidFill>
              <a:schemeClr val="accent2"/>
            </a:solidFill>
            <a:ln w="9525" cap="flat" cmpd="sng" algn="ctr">
              <a:solidFill>
                <a:schemeClr val="accent2">
                  <a:lumMod val="50000"/>
                </a:schemeClr>
              </a:solidFill>
              <a:miter lim="800000"/>
            </a:ln>
            <a:effectLst/>
          </c:spPr>
          <c:invertIfNegative val="0"/>
          <c:cat>
            <c:strRef>
              <c:f>'G3-3'!$G$6:$G$106</c:f>
              <c:strCach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strCache>
            </c:strRef>
          </c:cat>
          <c:val>
            <c:numRef>
              <c:f>'G3-3'!$O$6:$O$106</c:f>
              <c:numCache>
                <c:formatCode>#,##0</c:formatCode>
                <c:ptCount val="10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2</c:v>
                </c:pt>
                <c:pt idx="15">
                  <c:v>46</c:v>
                </c:pt>
                <c:pt idx="16">
                  <c:v>1895</c:v>
                </c:pt>
                <c:pt idx="17">
                  <c:v>2997</c:v>
                </c:pt>
                <c:pt idx="18">
                  <c:v>12103</c:v>
                </c:pt>
                <c:pt idx="19">
                  <c:v>24080</c:v>
                </c:pt>
                <c:pt idx="20">
                  <c:v>32238</c:v>
                </c:pt>
                <c:pt idx="21">
                  <c:v>31889</c:v>
                </c:pt>
                <c:pt idx="22">
                  <c:v>28533</c:v>
                </c:pt>
                <c:pt idx="23">
                  <c:v>23009</c:v>
                </c:pt>
                <c:pt idx="24">
                  <c:v>21860</c:v>
                </c:pt>
                <c:pt idx="25">
                  <c:v>20633</c:v>
                </c:pt>
                <c:pt idx="26">
                  <c:v>21125</c:v>
                </c:pt>
                <c:pt idx="27">
                  <c:v>22287</c:v>
                </c:pt>
                <c:pt idx="28">
                  <c:v>23367</c:v>
                </c:pt>
                <c:pt idx="29">
                  <c:v>23992</c:v>
                </c:pt>
                <c:pt idx="30">
                  <c:v>24518</c:v>
                </c:pt>
                <c:pt idx="31">
                  <c:v>26695</c:v>
                </c:pt>
                <c:pt idx="32">
                  <c:v>27391</c:v>
                </c:pt>
                <c:pt idx="33">
                  <c:v>27884</c:v>
                </c:pt>
                <c:pt idx="34">
                  <c:v>27987</c:v>
                </c:pt>
                <c:pt idx="35">
                  <c:v>28706</c:v>
                </c:pt>
                <c:pt idx="36">
                  <c:v>29337</c:v>
                </c:pt>
                <c:pt idx="37">
                  <c:v>29499</c:v>
                </c:pt>
                <c:pt idx="38">
                  <c:v>28201</c:v>
                </c:pt>
                <c:pt idx="39">
                  <c:v>26106</c:v>
                </c:pt>
                <c:pt idx="40">
                  <c:v>25900</c:v>
                </c:pt>
                <c:pt idx="41">
                  <c:v>24860</c:v>
                </c:pt>
                <c:pt idx="42">
                  <c:v>24674</c:v>
                </c:pt>
                <c:pt idx="43">
                  <c:v>23927</c:v>
                </c:pt>
                <c:pt idx="44">
                  <c:v>24879</c:v>
                </c:pt>
                <c:pt idx="45">
                  <c:v>25771</c:v>
                </c:pt>
                <c:pt idx="46">
                  <c:v>26811</c:v>
                </c:pt>
                <c:pt idx="47">
                  <c:v>27173</c:v>
                </c:pt>
                <c:pt idx="48">
                  <c:v>25768</c:v>
                </c:pt>
                <c:pt idx="49">
                  <c:v>26456</c:v>
                </c:pt>
                <c:pt idx="50">
                  <c:v>26692</c:v>
                </c:pt>
                <c:pt idx="51">
                  <c:v>26260</c:v>
                </c:pt>
                <c:pt idx="52">
                  <c:v>25957</c:v>
                </c:pt>
                <c:pt idx="53">
                  <c:v>27605</c:v>
                </c:pt>
                <c:pt idx="54">
                  <c:v>26900</c:v>
                </c:pt>
                <c:pt idx="55">
                  <c:v>26741</c:v>
                </c:pt>
                <c:pt idx="56">
                  <c:v>26349</c:v>
                </c:pt>
                <c:pt idx="57">
                  <c:v>24827</c:v>
                </c:pt>
                <c:pt idx="58">
                  <c:v>25508</c:v>
                </c:pt>
                <c:pt idx="59">
                  <c:v>25366</c:v>
                </c:pt>
                <c:pt idx="60">
                  <c:v>24202</c:v>
                </c:pt>
                <c:pt idx="61">
                  <c:v>23296</c:v>
                </c:pt>
                <c:pt idx="62">
                  <c:v>22064</c:v>
                </c:pt>
                <c:pt idx="63">
                  <c:v>21936</c:v>
                </c:pt>
                <c:pt idx="64">
                  <c:v>19466</c:v>
                </c:pt>
                <c:pt idx="65">
                  <c:v>16108</c:v>
                </c:pt>
                <c:pt idx="66">
                  <c:v>15330</c:v>
                </c:pt>
                <c:pt idx="67">
                  <c:v>14005</c:v>
                </c:pt>
                <c:pt idx="68">
                  <c:v>12575</c:v>
                </c:pt>
                <c:pt idx="69">
                  <c:v>12518</c:v>
                </c:pt>
                <c:pt idx="70">
                  <c:v>11248</c:v>
                </c:pt>
                <c:pt idx="71">
                  <c:v>10823</c:v>
                </c:pt>
                <c:pt idx="72">
                  <c:v>10121</c:v>
                </c:pt>
                <c:pt idx="73">
                  <c:v>9505</c:v>
                </c:pt>
                <c:pt idx="74">
                  <c:v>9417</c:v>
                </c:pt>
                <c:pt idx="75">
                  <c:v>8510</c:v>
                </c:pt>
                <c:pt idx="76">
                  <c:v>7371</c:v>
                </c:pt>
                <c:pt idx="77">
                  <c:v>6595</c:v>
                </c:pt>
                <c:pt idx="78">
                  <c:v>6120</c:v>
                </c:pt>
                <c:pt idx="79">
                  <c:v>5620</c:v>
                </c:pt>
                <c:pt idx="80">
                  <c:v>4849</c:v>
                </c:pt>
                <c:pt idx="81">
                  <c:v>4368</c:v>
                </c:pt>
                <c:pt idx="82">
                  <c:v>3792</c:v>
                </c:pt>
                <c:pt idx="83">
                  <c:v>3346</c:v>
                </c:pt>
                <c:pt idx="84">
                  <c:v>2903</c:v>
                </c:pt>
                <c:pt idx="85">
                  <c:v>2310</c:v>
                </c:pt>
                <c:pt idx="86">
                  <c:v>1905</c:v>
                </c:pt>
                <c:pt idx="87">
                  <c:v>1758</c:v>
                </c:pt>
                <c:pt idx="88">
                  <c:v>1406</c:v>
                </c:pt>
                <c:pt idx="89">
                  <c:v>1057</c:v>
                </c:pt>
                <c:pt idx="90">
                  <c:v>769</c:v>
                </c:pt>
                <c:pt idx="91">
                  <c:v>552</c:v>
                </c:pt>
                <c:pt idx="92">
                  <c:v>263</c:v>
                </c:pt>
                <c:pt idx="93">
                  <c:v>160</c:v>
                </c:pt>
                <c:pt idx="94">
                  <c:v>131</c:v>
                </c:pt>
                <c:pt idx="95">
                  <c:v>93</c:v>
                </c:pt>
                <c:pt idx="96">
                  <c:v>114</c:v>
                </c:pt>
                <c:pt idx="97">
                  <c:v>68</c:v>
                </c:pt>
                <c:pt idx="98">
                  <c:v>55</c:v>
                </c:pt>
                <c:pt idx="99">
                  <c:v>27</c:v>
                </c:pt>
                <c:pt idx="100">
                  <c:v>13</c:v>
                </c:pt>
              </c:numCache>
            </c:numRef>
          </c:val>
          <c:extLst>
            <c:ext xmlns:c16="http://schemas.microsoft.com/office/drawing/2014/chart" uri="{C3380CC4-5D6E-409C-BE32-E72D297353CC}">
              <c16:uniqueId val="{00000007-5356-4169-9C23-6270E81A2F1F}"/>
            </c:ext>
          </c:extLst>
        </c:ser>
        <c:ser>
          <c:idx val="6"/>
          <c:order val="8"/>
          <c:tx>
            <c:strRef>
              <c:f>'G3-3'!$P$5:$P$5</c:f>
              <c:strCache>
                <c:ptCount val="1"/>
                <c:pt idx="0">
                  <c:v>Vysokoškolské ● Tertiary </c:v>
                </c:pt>
              </c:strCache>
            </c:strRef>
          </c:tx>
          <c:spPr>
            <a:solidFill>
              <a:schemeClr val="accent2">
                <a:lumMod val="75000"/>
              </a:schemeClr>
            </a:solidFill>
            <a:ln w="9525" cap="flat" cmpd="sng" algn="ctr">
              <a:solidFill>
                <a:schemeClr val="bg1">
                  <a:lumMod val="85000"/>
                </a:schemeClr>
              </a:solidFill>
              <a:miter lim="800000"/>
            </a:ln>
            <a:effectLst/>
          </c:spPr>
          <c:invertIfNegative val="0"/>
          <c:cat>
            <c:strRef>
              <c:f>'G3-3'!$G$6:$G$106</c:f>
              <c:strCach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strCache>
            </c:strRef>
          </c:cat>
          <c:val>
            <c:numRef>
              <c:f>'G3-3'!$P$6:$P$106</c:f>
              <c:numCache>
                <c:formatCode>#,##0</c:formatCode>
                <c:ptCount val="10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1</c:v>
                </c:pt>
                <c:pt idx="19">
                  <c:v>0</c:v>
                </c:pt>
                <c:pt idx="20">
                  <c:v>535</c:v>
                </c:pt>
                <c:pt idx="21">
                  <c:v>1655</c:v>
                </c:pt>
                <c:pt idx="22">
                  <c:v>6296</c:v>
                </c:pt>
                <c:pt idx="23">
                  <c:v>12255</c:v>
                </c:pt>
                <c:pt idx="24">
                  <c:v>14776</c:v>
                </c:pt>
                <c:pt idx="25">
                  <c:v>16699</c:v>
                </c:pt>
                <c:pt idx="26">
                  <c:v>16445</c:v>
                </c:pt>
                <c:pt idx="27">
                  <c:v>15688</c:v>
                </c:pt>
                <c:pt idx="28">
                  <c:v>14677</c:v>
                </c:pt>
                <c:pt idx="29">
                  <c:v>13977</c:v>
                </c:pt>
                <c:pt idx="30">
                  <c:v>13649</c:v>
                </c:pt>
                <c:pt idx="31">
                  <c:v>13842</c:v>
                </c:pt>
                <c:pt idx="32">
                  <c:v>13459</c:v>
                </c:pt>
                <c:pt idx="33">
                  <c:v>12751</c:v>
                </c:pt>
                <c:pt idx="34">
                  <c:v>12108</c:v>
                </c:pt>
                <c:pt idx="35">
                  <c:v>11107</c:v>
                </c:pt>
                <c:pt idx="36">
                  <c:v>10257</c:v>
                </c:pt>
                <c:pt idx="37">
                  <c:v>9540</c:v>
                </c:pt>
                <c:pt idx="38">
                  <c:v>8573</c:v>
                </c:pt>
                <c:pt idx="39">
                  <c:v>8113</c:v>
                </c:pt>
                <c:pt idx="40">
                  <c:v>7643</c:v>
                </c:pt>
                <c:pt idx="41">
                  <c:v>7235</c:v>
                </c:pt>
                <c:pt idx="42">
                  <c:v>6480</c:v>
                </c:pt>
                <c:pt idx="43">
                  <c:v>6380</c:v>
                </c:pt>
                <c:pt idx="44">
                  <c:v>6593</c:v>
                </c:pt>
                <c:pt idx="45">
                  <c:v>6661</c:v>
                </c:pt>
                <c:pt idx="46">
                  <c:v>6663</c:v>
                </c:pt>
                <c:pt idx="47">
                  <c:v>6796</c:v>
                </c:pt>
                <c:pt idx="48">
                  <c:v>6315</c:v>
                </c:pt>
                <c:pt idx="49">
                  <c:v>6526</c:v>
                </c:pt>
                <c:pt idx="50">
                  <c:v>6629</c:v>
                </c:pt>
                <c:pt idx="51">
                  <c:v>6169</c:v>
                </c:pt>
                <c:pt idx="52">
                  <c:v>5998</c:v>
                </c:pt>
                <c:pt idx="53">
                  <c:v>6072</c:v>
                </c:pt>
                <c:pt idx="54">
                  <c:v>6064</c:v>
                </c:pt>
                <c:pt idx="55">
                  <c:v>6261</c:v>
                </c:pt>
                <c:pt idx="56">
                  <c:v>6237</c:v>
                </c:pt>
                <c:pt idx="57">
                  <c:v>5795</c:v>
                </c:pt>
                <c:pt idx="58">
                  <c:v>5055</c:v>
                </c:pt>
                <c:pt idx="59">
                  <c:v>4841</c:v>
                </c:pt>
                <c:pt idx="60">
                  <c:v>4377</c:v>
                </c:pt>
                <c:pt idx="61">
                  <c:v>3995</c:v>
                </c:pt>
                <c:pt idx="62">
                  <c:v>3548</c:v>
                </c:pt>
                <c:pt idx="63">
                  <c:v>3568</c:v>
                </c:pt>
                <c:pt idx="64">
                  <c:v>3306</c:v>
                </c:pt>
                <c:pt idx="65">
                  <c:v>2787</c:v>
                </c:pt>
                <c:pt idx="66">
                  <c:v>2946</c:v>
                </c:pt>
                <c:pt idx="67">
                  <c:v>3015</c:v>
                </c:pt>
                <c:pt idx="68">
                  <c:v>2643</c:v>
                </c:pt>
                <c:pt idx="69">
                  <c:v>2177</c:v>
                </c:pt>
                <c:pt idx="70">
                  <c:v>1754</c:v>
                </c:pt>
                <c:pt idx="71">
                  <c:v>1539</c:v>
                </c:pt>
                <c:pt idx="72">
                  <c:v>1312</c:v>
                </c:pt>
                <c:pt idx="73">
                  <c:v>1127</c:v>
                </c:pt>
                <c:pt idx="74">
                  <c:v>1062</c:v>
                </c:pt>
                <c:pt idx="75">
                  <c:v>859</c:v>
                </c:pt>
                <c:pt idx="76">
                  <c:v>767</c:v>
                </c:pt>
                <c:pt idx="77">
                  <c:v>704</c:v>
                </c:pt>
                <c:pt idx="78">
                  <c:v>641</c:v>
                </c:pt>
                <c:pt idx="79">
                  <c:v>688</c:v>
                </c:pt>
                <c:pt idx="80">
                  <c:v>551</c:v>
                </c:pt>
                <c:pt idx="81">
                  <c:v>493</c:v>
                </c:pt>
                <c:pt idx="82">
                  <c:v>384</c:v>
                </c:pt>
                <c:pt idx="83">
                  <c:v>368</c:v>
                </c:pt>
                <c:pt idx="84">
                  <c:v>293</c:v>
                </c:pt>
                <c:pt idx="85">
                  <c:v>217</c:v>
                </c:pt>
                <c:pt idx="86">
                  <c:v>194</c:v>
                </c:pt>
                <c:pt idx="87">
                  <c:v>179</c:v>
                </c:pt>
                <c:pt idx="88">
                  <c:v>160</c:v>
                </c:pt>
                <c:pt idx="89">
                  <c:v>115</c:v>
                </c:pt>
                <c:pt idx="90">
                  <c:v>68</c:v>
                </c:pt>
                <c:pt idx="91">
                  <c:v>43</c:v>
                </c:pt>
                <c:pt idx="92">
                  <c:v>22</c:v>
                </c:pt>
                <c:pt idx="93">
                  <c:v>25</c:v>
                </c:pt>
                <c:pt idx="94">
                  <c:v>21</c:v>
                </c:pt>
                <c:pt idx="95">
                  <c:v>19</c:v>
                </c:pt>
                <c:pt idx="96">
                  <c:v>13</c:v>
                </c:pt>
                <c:pt idx="97">
                  <c:v>7</c:v>
                </c:pt>
                <c:pt idx="98">
                  <c:v>8</c:v>
                </c:pt>
                <c:pt idx="99">
                  <c:v>5</c:v>
                </c:pt>
                <c:pt idx="100">
                  <c:v>2</c:v>
                </c:pt>
              </c:numCache>
            </c:numRef>
          </c:val>
          <c:extLst>
            <c:ext xmlns:c16="http://schemas.microsoft.com/office/drawing/2014/chart" uri="{C3380CC4-5D6E-409C-BE32-E72D297353CC}">
              <c16:uniqueId val="{00000008-5356-4169-9C23-6270E81A2F1F}"/>
            </c:ext>
          </c:extLst>
        </c:ser>
        <c:ser>
          <c:idx val="8"/>
          <c:order val="9"/>
          <c:tx>
            <c:strRef>
              <c:f>'G3-3'!$Q$5:$Q$5</c:f>
              <c:strCache>
                <c:ptCount val="1"/>
                <c:pt idx="0">
                  <c:v>Nezistené vzdelanie ● Non-identified</c:v>
                </c:pt>
              </c:strCache>
            </c:strRef>
          </c:tx>
          <c:spPr>
            <a:solidFill>
              <a:schemeClr val="bg1">
                <a:lumMod val="85000"/>
              </a:schemeClr>
            </a:solidFill>
            <a:ln w="9525" cap="flat" cmpd="sng" algn="ctr">
              <a:solidFill>
                <a:schemeClr val="tx1">
                  <a:lumMod val="50000"/>
                  <a:lumOff val="50000"/>
                </a:schemeClr>
              </a:solidFill>
              <a:miter lim="800000"/>
            </a:ln>
            <a:effectLst/>
          </c:spPr>
          <c:invertIfNegative val="0"/>
          <c:cat>
            <c:strRef>
              <c:f>'G3-3'!$G$6:$G$106</c:f>
              <c:strCach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strCache>
            </c:strRef>
          </c:cat>
          <c:val>
            <c:numRef>
              <c:f>'G3-3'!$Q$6:$Q$106</c:f>
              <c:numCache>
                <c:formatCode>#,##0</c:formatCode>
                <c:ptCount val="101"/>
                <c:pt idx="0">
                  <c:v>0</c:v>
                </c:pt>
                <c:pt idx="1">
                  <c:v>0</c:v>
                </c:pt>
                <c:pt idx="2">
                  <c:v>3</c:v>
                </c:pt>
                <c:pt idx="3">
                  <c:v>3</c:v>
                </c:pt>
                <c:pt idx="4">
                  <c:v>0</c:v>
                </c:pt>
                <c:pt idx="5">
                  <c:v>0</c:v>
                </c:pt>
                <c:pt idx="6">
                  <c:v>11</c:v>
                </c:pt>
                <c:pt idx="7">
                  <c:v>4</c:v>
                </c:pt>
                <c:pt idx="8">
                  <c:v>5</c:v>
                </c:pt>
                <c:pt idx="9">
                  <c:v>5</c:v>
                </c:pt>
                <c:pt idx="10">
                  <c:v>5</c:v>
                </c:pt>
                <c:pt idx="11">
                  <c:v>6</c:v>
                </c:pt>
                <c:pt idx="12">
                  <c:v>5</c:v>
                </c:pt>
                <c:pt idx="13">
                  <c:v>4</c:v>
                </c:pt>
                <c:pt idx="14">
                  <c:v>8</c:v>
                </c:pt>
                <c:pt idx="15">
                  <c:v>6</c:v>
                </c:pt>
                <c:pt idx="16">
                  <c:v>4621</c:v>
                </c:pt>
                <c:pt idx="17">
                  <c:v>4326</c:v>
                </c:pt>
                <c:pt idx="18">
                  <c:v>3743</c:v>
                </c:pt>
                <c:pt idx="19">
                  <c:v>2833</c:v>
                </c:pt>
                <c:pt idx="20">
                  <c:v>1572</c:v>
                </c:pt>
                <c:pt idx="21">
                  <c:v>1501</c:v>
                </c:pt>
                <c:pt idx="22">
                  <c:v>1493</c:v>
                </c:pt>
                <c:pt idx="23">
                  <c:v>1475</c:v>
                </c:pt>
                <c:pt idx="24">
                  <c:v>1499</c:v>
                </c:pt>
                <c:pt idx="25">
                  <c:v>1899</c:v>
                </c:pt>
                <c:pt idx="26">
                  <c:v>2060</c:v>
                </c:pt>
                <c:pt idx="27">
                  <c:v>2185</c:v>
                </c:pt>
                <c:pt idx="28">
                  <c:v>2158</c:v>
                </c:pt>
                <c:pt idx="29">
                  <c:v>2268</c:v>
                </c:pt>
                <c:pt idx="30">
                  <c:v>2065</c:v>
                </c:pt>
                <c:pt idx="31">
                  <c:v>2176</c:v>
                </c:pt>
                <c:pt idx="32">
                  <c:v>2140</c:v>
                </c:pt>
                <c:pt idx="33">
                  <c:v>2235</c:v>
                </c:pt>
                <c:pt idx="34">
                  <c:v>2159</c:v>
                </c:pt>
                <c:pt idx="35">
                  <c:v>1787</c:v>
                </c:pt>
                <c:pt idx="36">
                  <c:v>1824</c:v>
                </c:pt>
                <c:pt idx="37">
                  <c:v>1734</c:v>
                </c:pt>
                <c:pt idx="38">
                  <c:v>1626</c:v>
                </c:pt>
                <c:pt idx="39">
                  <c:v>1506</c:v>
                </c:pt>
                <c:pt idx="40">
                  <c:v>1262</c:v>
                </c:pt>
                <c:pt idx="41">
                  <c:v>1144</c:v>
                </c:pt>
                <c:pt idx="42">
                  <c:v>1188</c:v>
                </c:pt>
                <c:pt idx="43">
                  <c:v>1162</c:v>
                </c:pt>
                <c:pt idx="44">
                  <c:v>1106</c:v>
                </c:pt>
                <c:pt idx="45">
                  <c:v>890</c:v>
                </c:pt>
                <c:pt idx="46">
                  <c:v>961</c:v>
                </c:pt>
                <c:pt idx="47">
                  <c:v>922</c:v>
                </c:pt>
                <c:pt idx="48">
                  <c:v>868</c:v>
                </c:pt>
                <c:pt idx="49">
                  <c:v>910</c:v>
                </c:pt>
                <c:pt idx="50">
                  <c:v>421</c:v>
                </c:pt>
                <c:pt idx="51">
                  <c:v>412</c:v>
                </c:pt>
                <c:pt idx="52">
                  <c:v>389</c:v>
                </c:pt>
                <c:pt idx="53">
                  <c:v>527</c:v>
                </c:pt>
                <c:pt idx="54">
                  <c:v>510</c:v>
                </c:pt>
                <c:pt idx="55">
                  <c:v>146</c:v>
                </c:pt>
                <c:pt idx="56">
                  <c:v>129</c:v>
                </c:pt>
                <c:pt idx="57">
                  <c:v>134</c:v>
                </c:pt>
                <c:pt idx="58">
                  <c:v>164</c:v>
                </c:pt>
                <c:pt idx="59">
                  <c:v>144</c:v>
                </c:pt>
                <c:pt idx="60">
                  <c:v>48</c:v>
                </c:pt>
                <c:pt idx="61">
                  <c:v>47</c:v>
                </c:pt>
                <c:pt idx="62">
                  <c:v>36</c:v>
                </c:pt>
                <c:pt idx="63">
                  <c:v>64</c:v>
                </c:pt>
                <c:pt idx="64">
                  <c:v>55</c:v>
                </c:pt>
                <c:pt idx="65">
                  <c:v>52</c:v>
                </c:pt>
                <c:pt idx="66">
                  <c:v>57</c:v>
                </c:pt>
                <c:pt idx="67">
                  <c:v>65</c:v>
                </c:pt>
                <c:pt idx="68">
                  <c:v>81</c:v>
                </c:pt>
                <c:pt idx="69">
                  <c:v>79</c:v>
                </c:pt>
                <c:pt idx="70">
                  <c:v>146</c:v>
                </c:pt>
                <c:pt idx="71">
                  <c:v>128</c:v>
                </c:pt>
                <c:pt idx="72">
                  <c:v>140</c:v>
                </c:pt>
                <c:pt idx="73">
                  <c:v>142</c:v>
                </c:pt>
                <c:pt idx="74">
                  <c:v>138</c:v>
                </c:pt>
                <c:pt idx="75">
                  <c:v>326</c:v>
                </c:pt>
                <c:pt idx="76">
                  <c:v>360</c:v>
                </c:pt>
                <c:pt idx="77">
                  <c:v>369</c:v>
                </c:pt>
                <c:pt idx="78">
                  <c:v>386</c:v>
                </c:pt>
                <c:pt idx="79">
                  <c:v>394</c:v>
                </c:pt>
                <c:pt idx="80">
                  <c:v>664</c:v>
                </c:pt>
                <c:pt idx="81">
                  <c:v>597</c:v>
                </c:pt>
                <c:pt idx="82">
                  <c:v>593</c:v>
                </c:pt>
                <c:pt idx="83">
                  <c:v>558</c:v>
                </c:pt>
                <c:pt idx="84">
                  <c:v>504</c:v>
                </c:pt>
                <c:pt idx="85">
                  <c:v>559</c:v>
                </c:pt>
                <c:pt idx="86">
                  <c:v>482</c:v>
                </c:pt>
                <c:pt idx="87">
                  <c:v>522</c:v>
                </c:pt>
                <c:pt idx="88">
                  <c:v>410</c:v>
                </c:pt>
                <c:pt idx="89">
                  <c:v>381</c:v>
                </c:pt>
                <c:pt idx="90">
                  <c:v>275</c:v>
                </c:pt>
                <c:pt idx="91">
                  <c:v>250</c:v>
                </c:pt>
                <c:pt idx="92">
                  <c:v>104</c:v>
                </c:pt>
                <c:pt idx="93">
                  <c:v>77</c:v>
                </c:pt>
                <c:pt idx="94">
                  <c:v>69</c:v>
                </c:pt>
                <c:pt idx="95">
                  <c:v>57</c:v>
                </c:pt>
                <c:pt idx="96">
                  <c:v>73</c:v>
                </c:pt>
                <c:pt idx="97">
                  <c:v>41</c:v>
                </c:pt>
                <c:pt idx="98">
                  <c:v>41</c:v>
                </c:pt>
                <c:pt idx="99">
                  <c:v>24</c:v>
                </c:pt>
                <c:pt idx="100">
                  <c:v>76</c:v>
                </c:pt>
              </c:numCache>
            </c:numRef>
          </c:val>
          <c:extLst>
            <c:ext xmlns:c16="http://schemas.microsoft.com/office/drawing/2014/chart" uri="{C3380CC4-5D6E-409C-BE32-E72D297353CC}">
              <c16:uniqueId val="{00000009-5356-4169-9C23-6270E81A2F1F}"/>
            </c:ext>
          </c:extLst>
        </c:ser>
        <c:dLbls>
          <c:showLegendKey val="0"/>
          <c:showVal val="0"/>
          <c:showCatName val="0"/>
          <c:showSerName val="0"/>
          <c:showPercent val="0"/>
          <c:showBubbleSize val="0"/>
        </c:dLbls>
        <c:gapWidth val="0"/>
        <c:overlap val="100"/>
        <c:axId val="19621375"/>
        <c:axId val="19621791"/>
      </c:barChart>
      <c:catAx>
        <c:axId val="19621375"/>
        <c:scaling>
          <c:orientation val="minMax"/>
        </c:scaling>
        <c:delete val="0"/>
        <c:axPos val="l"/>
        <c:numFmt formatCode="General" sourceLinked="0"/>
        <c:majorTickMark val="none"/>
        <c:minorTickMark val="none"/>
        <c:tickLblPos val="low"/>
        <c:spPr>
          <a:noFill/>
          <a:ln>
            <a:solidFill>
              <a:schemeClr val="tx1">
                <a:lumMod val="50000"/>
                <a:lumOff val="50000"/>
              </a:schemeClr>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k-SK"/>
          </a:p>
        </c:txPr>
        <c:crossAx val="19621791"/>
        <c:crosses val="autoZero"/>
        <c:auto val="1"/>
        <c:lblAlgn val="ctr"/>
        <c:lblOffset val="100"/>
        <c:noMultiLvlLbl val="0"/>
      </c:catAx>
      <c:valAx>
        <c:axId val="19621791"/>
        <c:scaling>
          <c:orientation val="minMax"/>
          <c:max val="50000"/>
          <c:min val="-50000"/>
        </c:scaling>
        <c:delete val="0"/>
        <c:axPos val="b"/>
        <c:majorGridlines>
          <c:spPr>
            <a:ln w="9525" cap="flat" cmpd="sng" algn="ctr">
              <a:solidFill>
                <a:schemeClr val="bg1">
                  <a:lumMod val="65000"/>
                </a:schemeClr>
              </a:solidFill>
              <a:round/>
            </a:ln>
            <a:effectLst/>
          </c:spPr>
        </c:majorGridlines>
        <c:minorGridlines>
          <c:spPr>
            <a:ln w="9525" cap="flat" cmpd="sng" algn="ctr">
              <a:solidFill>
                <a:schemeClr val="bg1">
                  <a:lumMod val="65000"/>
                </a:schemeClr>
              </a:solidFill>
              <a:round/>
            </a:ln>
            <a:effectLst/>
          </c:spPr>
        </c:minorGridlines>
        <c:numFmt formatCode="#,##0_ ;\-#,##0\ " sourceLinked="0"/>
        <c:majorTickMark val="none"/>
        <c:minorTickMark val="none"/>
        <c:tickLblPos val="low"/>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sk-SK"/>
          </a:p>
        </c:txPr>
        <c:crossAx val="19621375"/>
        <c:crosses val="autoZero"/>
        <c:crossBetween val="between"/>
        <c:majorUnit val="10000"/>
        <c:minorUnit val="5000"/>
        <c:dispUnits>
          <c:builtInUnit val="thousands"/>
          <c:dispUnitsLbl>
            <c:layout>
              <c:manualLayout>
                <c:xMode val="edge"/>
                <c:yMode val="edge"/>
                <c:x val="0.41280508079054856"/>
                <c:y val="0.87317908041444792"/>
              </c:manualLayout>
            </c:layout>
            <c:tx>
              <c:rich>
                <a:bodyPr rot="0" spcFirstLastPara="1" vertOverflow="ellipsis" vert="horz" wrap="square" anchor="ctr" anchorCtr="1"/>
                <a:lstStyle/>
                <a:p>
                  <a:pPr>
                    <a:defRPr sz="900" b="1" i="0" u="none" strike="noStrike" kern="1200" baseline="0">
                      <a:solidFill>
                        <a:schemeClr val="lt1">
                          <a:lumMod val="75000"/>
                        </a:schemeClr>
                      </a:solidFill>
                      <a:latin typeface="+mn-lt"/>
                      <a:ea typeface="+mn-ea"/>
                      <a:cs typeface="+mn-cs"/>
                    </a:defRPr>
                  </a:pPr>
                  <a:r>
                    <a:rPr lang="sk-SK" b="0">
                      <a:solidFill>
                        <a:schemeClr val="tx1">
                          <a:lumMod val="65000"/>
                          <a:lumOff val="35000"/>
                        </a:schemeClr>
                      </a:solidFill>
                    </a:rPr>
                    <a:t>tis. osôb  </a:t>
                  </a:r>
                  <a:r>
                    <a:rPr lang="sk-SK" sz="800" b="0">
                      <a:solidFill>
                        <a:schemeClr val="tx1">
                          <a:lumMod val="65000"/>
                          <a:lumOff val="35000"/>
                        </a:schemeClr>
                      </a:solidFill>
                    </a:rPr>
                    <a:t>●</a:t>
                  </a:r>
                  <a:r>
                    <a:rPr lang="sk-SK" b="0">
                      <a:solidFill>
                        <a:schemeClr val="tx1">
                          <a:lumMod val="65000"/>
                          <a:lumOff val="35000"/>
                        </a:schemeClr>
                      </a:solidFill>
                    </a:rPr>
                    <a:t>  </a:t>
                  </a:r>
                  <a:r>
                    <a:rPr lang="sk-SK" i="1">
                      <a:solidFill>
                        <a:schemeClr val="bg1">
                          <a:lumMod val="65000"/>
                        </a:schemeClr>
                      </a:solidFill>
                    </a:rPr>
                    <a:t>Thous. persons</a:t>
                  </a:r>
                </a:p>
              </c:rich>
            </c:tx>
            <c:spPr>
              <a:noFill/>
              <a:ln>
                <a:noFill/>
              </a:ln>
              <a:effectLst/>
            </c:spPr>
            <c:txPr>
              <a:bodyPr rot="0" spcFirstLastPara="1" vertOverflow="ellipsis" vert="horz" wrap="square" anchor="ctr" anchorCtr="1"/>
              <a:lstStyle/>
              <a:p>
                <a:pPr>
                  <a:defRPr sz="900" b="1" i="0" u="none" strike="noStrike" kern="1200" baseline="0">
                    <a:solidFill>
                      <a:schemeClr val="lt1">
                        <a:lumMod val="75000"/>
                      </a:schemeClr>
                    </a:solidFill>
                    <a:latin typeface="+mn-lt"/>
                    <a:ea typeface="+mn-ea"/>
                    <a:cs typeface="+mn-cs"/>
                  </a:defRPr>
                </a:pPr>
                <a:endParaRPr lang="sk-SK"/>
              </a:p>
            </c:txPr>
          </c:dispUnitsLbl>
        </c:dispUnits>
      </c:valAx>
      <c:spPr>
        <a:noFill/>
        <a:ln>
          <a:solidFill>
            <a:schemeClr val="tx1">
              <a:lumMod val="50000"/>
              <a:lumOff val="50000"/>
            </a:schemeClr>
          </a:solidFill>
        </a:ln>
        <a:effectLst/>
      </c:spPr>
    </c:plotArea>
    <c:legend>
      <c:legendPos val="t"/>
      <c:legendEntry>
        <c:idx val="2"/>
        <c:delete val="1"/>
      </c:legendEntry>
      <c:legendEntry>
        <c:idx val="3"/>
        <c:delete val="1"/>
      </c:legendEntry>
      <c:legendEntry>
        <c:idx val="4"/>
        <c:delete val="1"/>
      </c:legendEntry>
      <c:legendEntry>
        <c:idx val="5"/>
        <c:delete val="1"/>
      </c:legendEntry>
      <c:legendEntry>
        <c:idx val="6"/>
        <c:delete val="1"/>
      </c:legendEntry>
      <c:layout>
        <c:manualLayout>
          <c:xMode val="edge"/>
          <c:yMode val="edge"/>
          <c:x val="1.1084999340979155E-2"/>
          <c:y val="0.91012701704601284"/>
          <c:w val="0.93425662002114251"/>
          <c:h val="8.8841587110727455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legend>
    <c:plotVisOnly val="1"/>
    <c:dispBlanksAs val="gap"/>
    <c:showDLblsOverMax val="0"/>
  </c:chart>
  <c:spPr>
    <a:solidFill>
      <a:schemeClr val="bg1"/>
    </a:solidFill>
    <a:ln w="9525" cap="flat" cmpd="sng" algn="ctr">
      <a:solidFill>
        <a:schemeClr val="dk1">
          <a:lumMod val="15000"/>
          <a:lumOff val="85000"/>
        </a:schemeClr>
      </a:solidFill>
      <a:round/>
    </a:ln>
    <a:effectLst/>
  </c:spPr>
  <c:txPr>
    <a:bodyPr/>
    <a:lstStyle/>
    <a:p>
      <a:pPr>
        <a:defRPr/>
      </a:pPr>
      <a:endParaRPr lang="sk-SK"/>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sk-SK" sz="1200"/>
              <a:t>2004</a:t>
            </a:r>
            <a:endParaRPr lang="en-US" sz="1200"/>
          </a:p>
        </c:rich>
      </c:tx>
      <c:layout>
        <c:manualLayout>
          <c:xMode val="edge"/>
          <c:yMode val="edge"/>
          <c:x val="0.1848684009254386"/>
          <c:y val="8.1927166523933143E-2"/>
        </c:manualLayout>
      </c:layout>
      <c:overlay val="0"/>
      <c:spPr>
        <a:noFill/>
        <a:ln>
          <a:noFill/>
        </a:ln>
        <a:effectLst/>
      </c:spPr>
    </c:title>
    <c:autoTitleDeleted val="0"/>
    <c:plotArea>
      <c:layout>
        <c:manualLayout>
          <c:layoutTarget val="inner"/>
          <c:xMode val="edge"/>
          <c:yMode val="edge"/>
          <c:x val="4.2806308929921204E-2"/>
          <c:y val="0.16896526057919373"/>
          <c:w val="0.33898578302712162"/>
          <c:h val="0.56497630504520269"/>
        </c:manualLayout>
      </c:layout>
      <c:pieChart>
        <c:varyColors val="1"/>
        <c:ser>
          <c:idx val="6"/>
          <c:order val="0"/>
          <c:spPr>
            <a:solidFill>
              <a:schemeClr val="accent1">
                <a:lumMod val="20000"/>
                <a:lumOff val="80000"/>
              </a:schemeClr>
            </a:solidFill>
          </c:spPr>
          <c:dPt>
            <c:idx val="1"/>
            <c:bubble3D val="0"/>
            <c:spPr>
              <a:solidFill>
                <a:schemeClr val="accent1">
                  <a:lumMod val="60000"/>
                  <a:lumOff val="40000"/>
                </a:schemeClr>
              </a:solidFill>
            </c:spPr>
            <c:extLst>
              <c:ext xmlns:c16="http://schemas.microsoft.com/office/drawing/2014/chart" uri="{C3380CC4-5D6E-409C-BE32-E72D297353CC}">
                <c16:uniqueId val="{00000001-4A50-4898-A630-1180F42574D9}"/>
              </c:ext>
            </c:extLst>
          </c:dPt>
          <c:dPt>
            <c:idx val="2"/>
            <c:bubble3D val="0"/>
            <c:spPr>
              <a:solidFill>
                <a:schemeClr val="accent1"/>
              </a:solidFill>
            </c:spPr>
            <c:extLst>
              <c:ext xmlns:c16="http://schemas.microsoft.com/office/drawing/2014/chart" uri="{C3380CC4-5D6E-409C-BE32-E72D297353CC}">
                <c16:uniqueId val="{00000003-4A50-4898-A630-1180F42574D9}"/>
              </c:ext>
            </c:extLst>
          </c:dPt>
          <c:dLbls>
            <c:dLbl>
              <c:idx val="0"/>
              <c:layout>
                <c:manualLayout>
                  <c:x val="-4.178162712494575E-2"/>
                  <c:y val="9.4257351295631953E-2"/>
                </c:manualLayout>
              </c:layout>
              <c:tx>
                <c:rich>
                  <a:bodyPr/>
                  <a:lstStyle/>
                  <a:p>
                    <a:fld id="{D2C8C51A-2320-4C0F-952D-992AE4AC1B13}" type="VALUE">
                      <a:rPr lang="en-US"/>
                      <a:pPr/>
                      <a:t>[HODNOTA]</a:t>
                    </a:fld>
                    <a:r>
                      <a:rPr lang="en-US"/>
                      <a:t> %</a:t>
                    </a:r>
                  </a:p>
                </c:rich>
              </c:tx>
              <c:showLegendKey val="0"/>
              <c:showVal val="1"/>
              <c:showCatName val="0"/>
              <c:showSerName val="0"/>
              <c:showPercent val="0"/>
              <c:showBubbleSize val="0"/>
              <c:extLst>
                <c:ext xmlns:c15="http://schemas.microsoft.com/office/drawing/2012/chart" uri="{CE6537A1-D6FC-4f65-9D91-7224C49458BB}">
                  <c15:layout/>
                  <c15:dlblFieldTable/>
                  <c15:showDataLabelsRange val="0"/>
                </c:ext>
                <c:ext xmlns:c16="http://schemas.microsoft.com/office/drawing/2014/chart" uri="{C3380CC4-5D6E-409C-BE32-E72D297353CC}">
                  <c16:uniqueId val="{00000004-4A50-4898-A630-1180F42574D9}"/>
                </c:ext>
              </c:extLst>
            </c:dLbl>
            <c:dLbl>
              <c:idx val="1"/>
              <c:layout>
                <c:manualLayout>
                  <c:x val="1.0861315353546865E-2"/>
                  <c:y val="-0.17016740473493969"/>
                </c:manualLayout>
              </c:layout>
              <c:tx>
                <c:rich>
                  <a:bodyPr/>
                  <a:lstStyle/>
                  <a:p>
                    <a:fld id="{171ECFBB-AFBD-4D99-B24F-B1BD13B3384F}" type="VALUE">
                      <a:rPr lang="en-US"/>
                      <a:pPr/>
                      <a:t>[HODNOTA]</a:t>
                    </a:fld>
                    <a:r>
                      <a:rPr lang="en-US"/>
                      <a:t> %</a:t>
                    </a:r>
                  </a:p>
                </c:rich>
              </c:tx>
              <c:showLegendKey val="0"/>
              <c:showVal val="1"/>
              <c:showCatName val="0"/>
              <c:showSerName val="0"/>
              <c:showPercent val="0"/>
              <c:showBubbleSize val="0"/>
              <c:extLst>
                <c:ext xmlns:c15="http://schemas.microsoft.com/office/drawing/2012/chart" uri="{CE6537A1-D6FC-4f65-9D91-7224C49458BB}">
                  <c15:layout/>
                  <c15:dlblFieldTable/>
                  <c15:showDataLabelsRange val="0"/>
                </c:ext>
                <c:ext xmlns:c16="http://schemas.microsoft.com/office/drawing/2014/chart" uri="{C3380CC4-5D6E-409C-BE32-E72D297353CC}">
                  <c16:uniqueId val="{00000001-4A50-4898-A630-1180F42574D9}"/>
                </c:ext>
              </c:extLst>
            </c:dLbl>
            <c:dLbl>
              <c:idx val="2"/>
              <c:layout>
                <c:manualLayout>
                  <c:x val="3.2874777589389531E-2"/>
                  <c:y val="9.7931939480662158E-2"/>
                </c:manualLayout>
              </c:layout>
              <c:tx>
                <c:rich>
                  <a:bodyPr/>
                  <a:lstStyle/>
                  <a:p>
                    <a:fld id="{1BB54E64-9E3F-4BAF-935E-A2CB0ED4CA54}" type="VALUE">
                      <a:rPr lang="en-US"/>
                      <a:pPr/>
                      <a:t>[HODNOTA]</a:t>
                    </a:fld>
                    <a:r>
                      <a:rPr lang="en-US"/>
                      <a:t> %</a:t>
                    </a:r>
                  </a:p>
                </c:rich>
              </c:tx>
              <c:showLegendKey val="0"/>
              <c:showVal val="1"/>
              <c:showCatName val="0"/>
              <c:showSerName val="0"/>
              <c:showPercent val="0"/>
              <c:showBubbleSize val="0"/>
              <c:extLst>
                <c:ext xmlns:c15="http://schemas.microsoft.com/office/drawing/2012/chart" uri="{CE6537A1-D6FC-4f65-9D91-7224C49458BB}">
                  <c15:layout/>
                  <c15:dlblFieldTable/>
                  <c15:showDataLabelsRange val="0"/>
                </c:ext>
                <c:ext xmlns:c16="http://schemas.microsoft.com/office/drawing/2014/chart" uri="{C3380CC4-5D6E-409C-BE32-E72D297353CC}">
                  <c16:uniqueId val="{00000003-4A50-4898-A630-1180F42574D9}"/>
                </c:ext>
              </c:extLst>
            </c:dLbl>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extLst>
          </c:dLbls>
          <c:cat>
            <c:strRef>
              <c:f>'G3-4'!$S$5:$S$7</c:f>
              <c:strCache>
                <c:ptCount val="3"/>
                <c:pt idx="0">
                  <c:v>0 - 14 roční • 0 - 14 years </c:v>
                </c:pt>
                <c:pt idx="1">
                  <c:v>15 - 64 roční • 15 - 64 years</c:v>
                </c:pt>
                <c:pt idx="2">
                  <c:v>65 a viacroční  • 65 and more years</c:v>
                </c:pt>
              </c:strCache>
            </c:strRef>
          </c:cat>
          <c:val>
            <c:numRef>
              <c:f>'G3-4'!$T$5:$T$7</c:f>
              <c:numCache>
                <c:formatCode>#\ ##0.0</c:formatCode>
                <c:ptCount val="3"/>
                <c:pt idx="0">
                  <c:v>17.059999999999999</c:v>
                </c:pt>
                <c:pt idx="1">
                  <c:v>71.31</c:v>
                </c:pt>
                <c:pt idx="2">
                  <c:v>11.62</c:v>
                </c:pt>
              </c:numCache>
            </c:numRef>
          </c:val>
          <c:extLst>
            <c:ext xmlns:c16="http://schemas.microsoft.com/office/drawing/2014/chart" uri="{C3380CC4-5D6E-409C-BE32-E72D297353CC}">
              <c16:uniqueId val="{00000005-4A50-4898-A630-1180F42574D9}"/>
            </c:ext>
          </c:extLst>
        </c:ser>
        <c:dLbls>
          <c:showLegendKey val="0"/>
          <c:showVal val="0"/>
          <c:showCatName val="0"/>
          <c:showSerName val="0"/>
          <c:showPercent val="0"/>
          <c:showBubbleSize val="0"/>
          <c:showLeaderLines val="0"/>
        </c:dLbls>
        <c:firstSliceAng val="0"/>
      </c:pieChart>
    </c:plotArea>
    <c:plotVisOnly val="1"/>
    <c:dispBlanksAs val="gap"/>
    <c:showDLblsOverMax val="0"/>
  </c:chart>
  <c:spPr>
    <a:solidFill>
      <a:schemeClr val="bg1"/>
    </a:solidFill>
    <a:ln>
      <a:noFill/>
    </a:ln>
  </c:spPr>
  <c:txPr>
    <a:bodyPr/>
    <a:lstStyle/>
    <a:p>
      <a:pPr>
        <a:defRPr/>
      </a:pPr>
      <a:endParaRPr lang="sk-SK"/>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sk-SK" sz="1200"/>
              <a:t>2024</a:t>
            </a:r>
            <a:endParaRPr lang="en-US" sz="1200"/>
          </a:p>
        </c:rich>
      </c:tx>
      <c:layout>
        <c:manualLayout>
          <c:xMode val="edge"/>
          <c:yMode val="edge"/>
          <c:x val="0.74626911475325108"/>
          <c:y val="9.1953850766739911E-2"/>
        </c:manualLayout>
      </c:layout>
      <c:overlay val="0"/>
      <c:spPr>
        <a:noFill/>
        <a:ln>
          <a:noFill/>
        </a:ln>
        <a:effectLst/>
      </c:spPr>
    </c:title>
    <c:autoTitleDeleted val="0"/>
    <c:plotArea>
      <c:layout>
        <c:manualLayout>
          <c:layoutTarget val="inner"/>
          <c:xMode val="edge"/>
          <c:yMode val="edge"/>
          <c:x val="0.58397955129235724"/>
          <c:y val="0.1773742966247806"/>
          <c:w val="0.38604539458039172"/>
          <c:h val="0.53511627638631198"/>
        </c:manualLayout>
      </c:layout>
      <c:pieChart>
        <c:varyColors val="1"/>
        <c:ser>
          <c:idx val="6"/>
          <c:order val="0"/>
          <c:tx>
            <c:strRef>
              <c:f>'G3-4'!$T$14</c:f>
              <c:strCache>
                <c:ptCount val="1"/>
                <c:pt idx="0">
                  <c:v>2024</c:v>
                </c:pt>
              </c:strCache>
            </c:strRef>
          </c:tx>
          <c:spPr>
            <a:solidFill>
              <a:schemeClr val="accent1">
                <a:lumMod val="20000"/>
                <a:lumOff val="80000"/>
              </a:schemeClr>
            </a:solidFill>
          </c:spPr>
          <c:dPt>
            <c:idx val="1"/>
            <c:bubble3D val="0"/>
            <c:spPr>
              <a:solidFill>
                <a:schemeClr val="accent1">
                  <a:lumMod val="60000"/>
                  <a:lumOff val="40000"/>
                </a:schemeClr>
              </a:solidFill>
            </c:spPr>
            <c:extLst>
              <c:ext xmlns:c16="http://schemas.microsoft.com/office/drawing/2014/chart" uri="{C3380CC4-5D6E-409C-BE32-E72D297353CC}">
                <c16:uniqueId val="{00000001-D56B-456E-A63E-E94160ECDF24}"/>
              </c:ext>
            </c:extLst>
          </c:dPt>
          <c:dPt>
            <c:idx val="2"/>
            <c:bubble3D val="0"/>
            <c:spPr>
              <a:solidFill>
                <a:schemeClr val="accent1"/>
              </a:solidFill>
            </c:spPr>
            <c:extLst>
              <c:ext xmlns:c16="http://schemas.microsoft.com/office/drawing/2014/chart" uri="{C3380CC4-5D6E-409C-BE32-E72D297353CC}">
                <c16:uniqueId val="{00000003-D56B-456E-A63E-E94160ECDF24}"/>
              </c:ext>
            </c:extLst>
          </c:dPt>
          <c:dLbls>
            <c:dLbl>
              <c:idx val="0"/>
              <c:layout>
                <c:manualLayout>
                  <c:x val="-5.6559426283835854E-2"/>
                  <c:y val="0.11261115270677996"/>
                </c:manualLayout>
              </c:layout>
              <c:tx>
                <c:rich>
                  <a:bodyPr/>
                  <a:lstStyle/>
                  <a:p>
                    <a:fld id="{3834B486-F849-412C-91D5-CCAB9B69BA9C}" type="VALUE">
                      <a:rPr lang="en-US"/>
                      <a:pPr/>
                      <a:t>[HODNOTA]</a:t>
                    </a:fld>
                    <a:r>
                      <a:rPr lang="en-US"/>
                      <a:t> %</a:t>
                    </a:r>
                  </a:p>
                </c:rich>
              </c:tx>
              <c:showLegendKey val="0"/>
              <c:showVal val="1"/>
              <c:showCatName val="0"/>
              <c:showSerName val="0"/>
              <c:showPercent val="0"/>
              <c:showBubbleSize val="0"/>
              <c:extLst>
                <c:ext xmlns:c15="http://schemas.microsoft.com/office/drawing/2012/chart" uri="{CE6537A1-D6FC-4f65-9D91-7224C49458BB}">
                  <c15:layout/>
                  <c15:dlblFieldTable/>
                  <c15:showDataLabelsRange val="0"/>
                </c:ext>
                <c:ext xmlns:c16="http://schemas.microsoft.com/office/drawing/2014/chart" uri="{C3380CC4-5D6E-409C-BE32-E72D297353CC}">
                  <c16:uniqueId val="{00000004-D56B-456E-A63E-E94160ECDF24}"/>
                </c:ext>
              </c:extLst>
            </c:dLbl>
            <c:dLbl>
              <c:idx val="1"/>
              <c:layout>
                <c:manualLayout>
                  <c:x val="-2.1155385879795451E-2"/>
                  <c:y val="-0.14338165208079068"/>
                </c:manualLayout>
              </c:layout>
              <c:tx>
                <c:rich>
                  <a:bodyPr/>
                  <a:lstStyle/>
                  <a:p>
                    <a:fld id="{30C4AE80-61EE-4D29-9D83-74733B7F97D5}" type="VALUE">
                      <a:rPr lang="en-US"/>
                      <a:pPr/>
                      <a:t>[HODNOTA]</a:t>
                    </a:fld>
                    <a:r>
                      <a:rPr lang="en-US"/>
                      <a:t> %</a:t>
                    </a:r>
                  </a:p>
                </c:rich>
              </c:tx>
              <c:showLegendKey val="0"/>
              <c:showVal val="1"/>
              <c:showCatName val="0"/>
              <c:showSerName val="0"/>
              <c:showPercent val="0"/>
              <c:showBubbleSize val="0"/>
              <c:extLst>
                <c:ext xmlns:c15="http://schemas.microsoft.com/office/drawing/2012/chart" uri="{CE6537A1-D6FC-4f65-9D91-7224C49458BB}">
                  <c15:layout/>
                  <c15:dlblFieldTable/>
                  <c15:showDataLabelsRange val="0"/>
                </c:ext>
                <c:ext xmlns:c16="http://schemas.microsoft.com/office/drawing/2014/chart" uri="{C3380CC4-5D6E-409C-BE32-E72D297353CC}">
                  <c16:uniqueId val="{00000001-D56B-456E-A63E-E94160ECDF24}"/>
                </c:ext>
              </c:extLst>
            </c:dLbl>
            <c:dLbl>
              <c:idx val="2"/>
              <c:layout>
                <c:manualLayout>
                  <c:x val="5.9262573238951191E-2"/>
                  <c:y val="0.1034526435966201"/>
                </c:manualLayout>
              </c:layout>
              <c:tx>
                <c:rich>
                  <a:bodyPr/>
                  <a:lstStyle/>
                  <a:p>
                    <a:fld id="{A0CDC662-0F46-4594-9022-0E4D3A541929}" type="VALUE">
                      <a:rPr lang="en-US"/>
                      <a:pPr/>
                      <a:t>[HODNOTA]</a:t>
                    </a:fld>
                    <a:r>
                      <a:rPr lang="en-US"/>
                      <a:t> %</a:t>
                    </a:r>
                  </a:p>
                </c:rich>
              </c:tx>
              <c:showLegendKey val="0"/>
              <c:showVal val="1"/>
              <c:showCatName val="0"/>
              <c:showSerName val="0"/>
              <c:showPercent val="0"/>
              <c:showBubbleSize val="0"/>
              <c:extLst>
                <c:ext xmlns:c15="http://schemas.microsoft.com/office/drawing/2012/chart" uri="{CE6537A1-D6FC-4f65-9D91-7224C49458BB}">
                  <c15:layout/>
                  <c15:dlblFieldTable/>
                  <c15:showDataLabelsRange val="0"/>
                </c:ext>
                <c:ext xmlns:c16="http://schemas.microsoft.com/office/drawing/2014/chart" uri="{C3380CC4-5D6E-409C-BE32-E72D297353CC}">
                  <c16:uniqueId val="{00000003-D56B-456E-A63E-E94160ECDF24}"/>
                </c:ext>
              </c:extLst>
            </c:dLbl>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extLst>
          </c:dLbls>
          <c:cat>
            <c:strRef>
              <c:f>'G3-4'!$S$15:$S$17</c:f>
              <c:strCache>
                <c:ptCount val="3"/>
                <c:pt idx="0">
                  <c:v>0 - 14 roční • 0 - 14 years </c:v>
                </c:pt>
                <c:pt idx="1">
                  <c:v>15 - 64 roční • 15 - 64 years</c:v>
                </c:pt>
                <c:pt idx="2">
                  <c:v>65 a viacroční  • 65 and more years</c:v>
                </c:pt>
              </c:strCache>
            </c:strRef>
          </c:cat>
          <c:val>
            <c:numRef>
              <c:f>'G3-4'!$T$15:$T$17</c:f>
              <c:numCache>
                <c:formatCode>#\ ##0.0</c:formatCode>
                <c:ptCount val="3"/>
                <c:pt idx="0">
                  <c:v>15.8</c:v>
                </c:pt>
                <c:pt idx="1">
                  <c:v>65.400000000000006</c:v>
                </c:pt>
                <c:pt idx="2">
                  <c:v>18.8</c:v>
                </c:pt>
              </c:numCache>
            </c:numRef>
          </c:val>
          <c:extLst>
            <c:ext xmlns:c16="http://schemas.microsoft.com/office/drawing/2014/chart" uri="{C3380CC4-5D6E-409C-BE32-E72D297353CC}">
              <c16:uniqueId val="{00000005-D56B-456E-A63E-E94160ECDF24}"/>
            </c:ext>
          </c:extLst>
        </c:ser>
        <c:dLbls>
          <c:showLegendKey val="0"/>
          <c:showVal val="1"/>
          <c:showCatName val="0"/>
          <c:showSerName val="0"/>
          <c:showPercent val="0"/>
          <c:showBubbleSize val="0"/>
          <c:showLeaderLines val="0"/>
        </c:dLbls>
        <c:firstSliceAng val="0"/>
      </c:pieChart>
    </c:plotArea>
    <c:legend>
      <c:legendPos val="b"/>
      <c:layout>
        <c:manualLayout>
          <c:xMode val="edge"/>
          <c:yMode val="edge"/>
          <c:x val="3.0129366180016193E-4"/>
          <c:y val="0.88608339632344424"/>
          <c:w val="0.74266216370346938"/>
          <c:h val="3.9551245189200251E-2"/>
        </c:manualLayout>
      </c:layout>
      <c:overlay val="0"/>
    </c:legend>
    <c:plotVisOnly val="1"/>
    <c:dispBlanksAs val="gap"/>
    <c:showDLblsOverMax val="0"/>
  </c:chart>
  <c:spPr>
    <a:noFill/>
    <a:ln>
      <a:noFill/>
    </a:ln>
  </c:spPr>
  <c:txPr>
    <a:bodyPr/>
    <a:lstStyle/>
    <a:p>
      <a:pPr>
        <a:defRPr/>
      </a:pPr>
      <a:endParaRPr lang="sk-SK"/>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sk-SK" sz="1200"/>
              <a:t>2014</a:t>
            </a:r>
            <a:endParaRPr lang="en-US" sz="1200"/>
          </a:p>
        </c:rich>
      </c:tx>
      <c:layout>
        <c:manualLayout>
          <c:xMode val="edge"/>
          <c:yMode val="edge"/>
          <c:x val="0.69765589646121817"/>
          <c:y val="0.13862317942473193"/>
        </c:manualLayout>
      </c:layout>
      <c:overlay val="0"/>
      <c:spPr>
        <a:noFill/>
        <a:ln>
          <a:noFill/>
        </a:ln>
        <a:effectLst/>
      </c:spPr>
    </c:title>
    <c:autoTitleDeleted val="0"/>
    <c:plotArea>
      <c:layout>
        <c:manualLayout>
          <c:layoutTarget val="inner"/>
          <c:xMode val="edge"/>
          <c:yMode val="edge"/>
          <c:x val="0.53914761900092489"/>
          <c:y val="0.20866869982287595"/>
          <c:w val="0.37449241258635774"/>
          <c:h val="0.46677435094626596"/>
        </c:manualLayout>
      </c:layout>
      <c:pieChart>
        <c:varyColors val="1"/>
        <c:ser>
          <c:idx val="6"/>
          <c:order val="0"/>
          <c:tx>
            <c:strRef>
              <c:f>'G3-4'!$T$9</c:f>
              <c:strCache>
                <c:ptCount val="1"/>
                <c:pt idx="0">
                  <c:v>2014</c:v>
                </c:pt>
              </c:strCache>
            </c:strRef>
          </c:tx>
          <c:spPr>
            <a:solidFill>
              <a:schemeClr val="accent1">
                <a:lumMod val="20000"/>
                <a:lumOff val="80000"/>
              </a:schemeClr>
            </a:solidFill>
          </c:spPr>
          <c:dPt>
            <c:idx val="1"/>
            <c:bubble3D val="0"/>
            <c:spPr>
              <a:solidFill>
                <a:schemeClr val="accent1">
                  <a:lumMod val="60000"/>
                  <a:lumOff val="40000"/>
                </a:schemeClr>
              </a:solidFill>
            </c:spPr>
            <c:extLst>
              <c:ext xmlns:c16="http://schemas.microsoft.com/office/drawing/2014/chart" uri="{C3380CC4-5D6E-409C-BE32-E72D297353CC}">
                <c16:uniqueId val="{00000001-4431-43BA-A3A3-76969ED20124}"/>
              </c:ext>
            </c:extLst>
          </c:dPt>
          <c:dPt>
            <c:idx val="2"/>
            <c:bubble3D val="0"/>
            <c:spPr>
              <a:solidFill>
                <a:schemeClr val="accent1"/>
              </a:solidFill>
            </c:spPr>
            <c:extLst>
              <c:ext xmlns:c16="http://schemas.microsoft.com/office/drawing/2014/chart" uri="{C3380CC4-5D6E-409C-BE32-E72D297353CC}">
                <c16:uniqueId val="{00000003-4431-43BA-A3A3-76969ED20124}"/>
              </c:ext>
            </c:extLst>
          </c:dPt>
          <c:dLbls>
            <c:dLbl>
              <c:idx val="0"/>
              <c:layout>
                <c:manualLayout>
                  <c:x val="-6.0661960400817339E-2"/>
                  <c:y val="8.9743269380636911E-2"/>
                </c:manualLayout>
              </c:layout>
              <c:tx>
                <c:rich>
                  <a:bodyPr/>
                  <a:lstStyle/>
                  <a:p>
                    <a:fld id="{3834B486-F849-412C-91D5-CCAB9B69BA9C}" type="VALUE">
                      <a:rPr lang="en-US"/>
                      <a:pPr/>
                      <a:t>[HODNOTA]</a:t>
                    </a:fld>
                    <a:r>
                      <a:rPr lang="en-US"/>
                      <a:t> %</a:t>
                    </a:r>
                  </a:p>
                </c:rich>
              </c:tx>
              <c:showLegendKey val="0"/>
              <c:showVal val="1"/>
              <c:showCatName val="0"/>
              <c:showSerName val="0"/>
              <c:showPercent val="0"/>
              <c:showBubbleSize val="0"/>
              <c:extLst>
                <c:ext xmlns:c15="http://schemas.microsoft.com/office/drawing/2012/chart" uri="{CE6537A1-D6FC-4f65-9D91-7224C49458BB}">
                  <c15:layout/>
                  <c15:dlblFieldTable/>
                  <c15:showDataLabelsRange val="0"/>
                </c:ext>
                <c:ext xmlns:c16="http://schemas.microsoft.com/office/drawing/2014/chart" uri="{C3380CC4-5D6E-409C-BE32-E72D297353CC}">
                  <c16:uniqueId val="{00000004-4431-43BA-A3A3-76969ED20124}"/>
                </c:ext>
              </c:extLst>
            </c:dLbl>
            <c:dLbl>
              <c:idx val="1"/>
              <c:layout>
                <c:manualLayout>
                  <c:x val="4.6845418104608134E-2"/>
                  <c:y val="-0.12152875965757745"/>
                </c:manualLayout>
              </c:layout>
              <c:tx>
                <c:rich>
                  <a:bodyPr/>
                  <a:lstStyle/>
                  <a:p>
                    <a:fld id="{30C4AE80-61EE-4D29-9D83-74733B7F97D5}" type="VALUE">
                      <a:rPr lang="en-US"/>
                      <a:pPr/>
                      <a:t>[HODNOTA]</a:t>
                    </a:fld>
                    <a:r>
                      <a:rPr lang="en-US"/>
                      <a:t> %</a:t>
                    </a:r>
                  </a:p>
                </c:rich>
              </c:tx>
              <c:showLegendKey val="0"/>
              <c:showVal val="1"/>
              <c:showCatName val="0"/>
              <c:showSerName val="0"/>
              <c:showPercent val="0"/>
              <c:showBubbleSize val="0"/>
              <c:extLst>
                <c:ext xmlns:c15="http://schemas.microsoft.com/office/drawing/2012/chart" uri="{CE6537A1-D6FC-4f65-9D91-7224C49458BB}">
                  <c15:layout/>
                  <c15:dlblFieldTable/>
                  <c15:showDataLabelsRange val="0"/>
                </c:ext>
                <c:ext xmlns:c16="http://schemas.microsoft.com/office/drawing/2014/chart" uri="{C3380CC4-5D6E-409C-BE32-E72D297353CC}">
                  <c16:uniqueId val="{00000001-4431-43BA-A3A3-76969ED20124}"/>
                </c:ext>
              </c:extLst>
            </c:dLbl>
            <c:dLbl>
              <c:idx val="2"/>
              <c:layout>
                <c:manualLayout>
                  <c:x val="5.326419623373907E-2"/>
                  <c:y val="8.0381282065709908E-2"/>
                </c:manualLayout>
              </c:layout>
              <c:tx>
                <c:rich>
                  <a:bodyPr/>
                  <a:lstStyle/>
                  <a:p>
                    <a:fld id="{A0CDC662-0F46-4594-9022-0E4D3A541929}" type="VALUE">
                      <a:rPr lang="en-US"/>
                      <a:pPr/>
                      <a:t>[HODNOTA]</a:t>
                    </a:fld>
                    <a:r>
                      <a:rPr lang="en-US"/>
                      <a:t> %</a:t>
                    </a:r>
                  </a:p>
                </c:rich>
              </c:tx>
              <c:showLegendKey val="0"/>
              <c:showVal val="1"/>
              <c:showCatName val="0"/>
              <c:showSerName val="0"/>
              <c:showPercent val="0"/>
              <c:showBubbleSize val="0"/>
              <c:extLst>
                <c:ext xmlns:c15="http://schemas.microsoft.com/office/drawing/2012/chart" uri="{CE6537A1-D6FC-4f65-9D91-7224C49458BB}">
                  <c15:layout/>
                  <c15:dlblFieldTable/>
                  <c15:showDataLabelsRange val="0"/>
                </c:ext>
                <c:ext xmlns:c16="http://schemas.microsoft.com/office/drawing/2014/chart" uri="{C3380CC4-5D6E-409C-BE32-E72D297353CC}">
                  <c16:uniqueId val="{00000003-4431-43BA-A3A3-76969ED20124}"/>
                </c:ext>
              </c:extLst>
            </c:dLbl>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extLst>
          </c:dLbls>
          <c:cat>
            <c:strRef>
              <c:f>'G3-4'!$S$10:$S$12</c:f>
              <c:strCache>
                <c:ptCount val="3"/>
                <c:pt idx="0">
                  <c:v>0 - 14 roční • 0 - 14 years </c:v>
                </c:pt>
                <c:pt idx="1">
                  <c:v>15 - 64 roční • 15 - 64 years</c:v>
                </c:pt>
                <c:pt idx="2">
                  <c:v>65 a viacroční  • 65 and more years</c:v>
                </c:pt>
              </c:strCache>
            </c:strRef>
          </c:cat>
          <c:val>
            <c:numRef>
              <c:f>'G3-4'!$T$10:$T$12</c:f>
              <c:numCache>
                <c:formatCode>#\ ##0.0</c:formatCode>
                <c:ptCount val="3"/>
                <c:pt idx="0">
                  <c:v>15.31</c:v>
                </c:pt>
                <c:pt idx="1">
                  <c:v>70.73</c:v>
                </c:pt>
                <c:pt idx="2">
                  <c:v>13.96</c:v>
                </c:pt>
              </c:numCache>
            </c:numRef>
          </c:val>
          <c:extLst>
            <c:ext xmlns:c16="http://schemas.microsoft.com/office/drawing/2014/chart" uri="{C3380CC4-5D6E-409C-BE32-E72D297353CC}">
              <c16:uniqueId val="{00000005-4431-43BA-A3A3-76969ED20124}"/>
            </c:ext>
          </c:extLst>
        </c:ser>
        <c:dLbls>
          <c:showLegendKey val="0"/>
          <c:showVal val="1"/>
          <c:showCatName val="0"/>
          <c:showSerName val="0"/>
          <c:showPercent val="0"/>
          <c:showBubbleSize val="0"/>
          <c:showLeaderLines val="0"/>
        </c:dLbls>
        <c:firstSliceAng val="0"/>
      </c:pieChart>
    </c:plotArea>
    <c:plotVisOnly val="1"/>
    <c:dispBlanksAs val="gap"/>
    <c:showDLblsOverMax val="0"/>
  </c:chart>
  <c:spPr>
    <a:noFill/>
    <a:ln>
      <a:noFill/>
    </a:ln>
  </c:spPr>
  <c:txPr>
    <a:bodyPr/>
    <a:lstStyle/>
    <a:p>
      <a:pPr>
        <a:defRPr/>
      </a:pPr>
      <a:endParaRPr lang="sk-SK"/>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250044412635891E-2"/>
          <c:y val="5.3927603860530256E-2"/>
          <c:w val="0.92599874982883956"/>
          <c:h val="0.76099815526543968"/>
        </c:manualLayout>
      </c:layout>
      <c:lineChart>
        <c:grouping val="standard"/>
        <c:varyColors val="0"/>
        <c:ser>
          <c:idx val="1"/>
          <c:order val="0"/>
          <c:tx>
            <c:strRef>
              <c:f>'G3-5'!$N$6:$N$6</c:f>
              <c:strCache>
                <c:ptCount val="1"/>
                <c:pt idx="0">
                  <c:v>živonarodení  na 1 000 obyvateľov ● Live - births per 1000 inhabitants</c:v>
                </c:pt>
              </c:strCache>
            </c:strRef>
          </c:tx>
          <c:spPr>
            <a:ln w="38100" cap="rnd">
              <a:solidFill>
                <a:schemeClr val="tx2"/>
              </a:solidFill>
              <a:round/>
            </a:ln>
            <a:effectLst/>
          </c:spPr>
          <c:marker>
            <c:symbol val="none"/>
          </c:marker>
          <c:cat>
            <c:numRef>
              <c:f>'G3-5'!$R$5:$DO$5</c:f>
              <c:numCache>
                <c:formatCode>General</c:formatCode>
                <c:ptCount val="102"/>
                <c:pt idx="1">
                  <c:v>1924</c:v>
                </c:pt>
                <c:pt idx="11">
                  <c:v>1934</c:v>
                </c:pt>
                <c:pt idx="21">
                  <c:v>1944</c:v>
                </c:pt>
                <c:pt idx="31">
                  <c:v>1954</c:v>
                </c:pt>
                <c:pt idx="41">
                  <c:v>1964</c:v>
                </c:pt>
                <c:pt idx="51">
                  <c:v>1974</c:v>
                </c:pt>
                <c:pt idx="61">
                  <c:v>1984</c:v>
                </c:pt>
                <c:pt idx="71">
                  <c:v>1994</c:v>
                </c:pt>
                <c:pt idx="81">
                  <c:v>2004</c:v>
                </c:pt>
                <c:pt idx="91">
                  <c:v>2014</c:v>
                </c:pt>
                <c:pt idx="101">
                  <c:v>2024</c:v>
                </c:pt>
              </c:numCache>
            </c:numRef>
          </c:cat>
          <c:val>
            <c:numRef>
              <c:f>'G3-5'!$R$6:$DO$6</c:f>
              <c:numCache>
                <c:formatCode>0.0</c:formatCode>
                <c:ptCount val="102"/>
                <c:pt idx="0">
                  <c:v>35.9</c:v>
                </c:pt>
                <c:pt idx="1">
                  <c:v>33.9</c:v>
                </c:pt>
                <c:pt idx="2">
                  <c:v>32.5</c:v>
                </c:pt>
                <c:pt idx="3">
                  <c:v>32.5</c:v>
                </c:pt>
                <c:pt idx="4">
                  <c:v>30.9</c:v>
                </c:pt>
                <c:pt idx="5">
                  <c:v>30.6</c:v>
                </c:pt>
                <c:pt idx="6">
                  <c:v>29</c:v>
                </c:pt>
                <c:pt idx="7">
                  <c:v>29.2</c:v>
                </c:pt>
                <c:pt idx="8">
                  <c:v>27.9</c:v>
                </c:pt>
                <c:pt idx="9">
                  <c:v>27.5</c:v>
                </c:pt>
                <c:pt idx="10">
                  <c:v>24.8</c:v>
                </c:pt>
                <c:pt idx="11">
                  <c:v>24.2</c:v>
                </c:pt>
                <c:pt idx="12">
                  <c:v>23.6</c:v>
                </c:pt>
                <c:pt idx="13">
                  <c:v>23</c:v>
                </c:pt>
                <c:pt idx="14">
                  <c:v>22.6</c:v>
                </c:pt>
                <c:pt idx="15">
                  <c:v>21.7</c:v>
                </c:pt>
                <c:pt idx="16">
                  <c:v>22.7</c:v>
                </c:pt>
                <c:pt idx="17">
                  <c:v>24</c:v>
                </c:pt>
                <c:pt idx="18">
                  <c:v>24.2</c:v>
                </c:pt>
                <c:pt idx="19">
                  <c:v>24.8</c:v>
                </c:pt>
                <c:pt idx="20">
                  <c:v>25</c:v>
                </c:pt>
                <c:pt idx="21">
                  <c:v>26.3</c:v>
                </c:pt>
                <c:pt idx="22">
                  <c:v>23.7</c:v>
                </c:pt>
                <c:pt idx="23">
                  <c:v>24.2</c:v>
                </c:pt>
                <c:pt idx="24">
                  <c:v>25.8</c:v>
                </c:pt>
                <c:pt idx="25">
                  <c:v>26.5</c:v>
                </c:pt>
                <c:pt idx="26">
                  <c:v>26.4</c:v>
                </c:pt>
                <c:pt idx="27">
                  <c:v>28.8</c:v>
                </c:pt>
                <c:pt idx="28">
                  <c:v>28.7</c:v>
                </c:pt>
                <c:pt idx="29">
                  <c:v>28.3</c:v>
                </c:pt>
                <c:pt idx="30">
                  <c:v>27.5</c:v>
                </c:pt>
                <c:pt idx="31">
                  <c:v>26.8</c:v>
                </c:pt>
                <c:pt idx="32">
                  <c:v>26.6</c:v>
                </c:pt>
                <c:pt idx="33">
                  <c:v>26.3</c:v>
                </c:pt>
                <c:pt idx="34">
                  <c:v>25.3</c:v>
                </c:pt>
                <c:pt idx="35">
                  <c:v>23.9</c:v>
                </c:pt>
                <c:pt idx="36">
                  <c:v>22.3</c:v>
                </c:pt>
                <c:pt idx="37">
                  <c:v>22.13</c:v>
                </c:pt>
                <c:pt idx="38">
                  <c:v>20.8</c:v>
                </c:pt>
                <c:pt idx="39">
                  <c:v>19.8</c:v>
                </c:pt>
                <c:pt idx="40">
                  <c:v>20.399999999999999</c:v>
                </c:pt>
                <c:pt idx="41">
                  <c:v>20.100000000000001</c:v>
                </c:pt>
                <c:pt idx="42">
                  <c:v>19.3</c:v>
                </c:pt>
                <c:pt idx="43">
                  <c:v>18.5</c:v>
                </c:pt>
                <c:pt idx="44">
                  <c:v>17.399999999999999</c:v>
                </c:pt>
                <c:pt idx="45">
                  <c:v>17</c:v>
                </c:pt>
                <c:pt idx="46">
                  <c:v>17.7</c:v>
                </c:pt>
                <c:pt idx="47">
                  <c:v>17.809999999999999</c:v>
                </c:pt>
                <c:pt idx="48">
                  <c:v>18.2</c:v>
                </c:pt>
                <c:pt idx="49">
                  <c:v>19.100000000000001</c:v>
                </c:pt>
                <c:pt idx="50">
                  <c:v>20</c:v>
                </c:pt>
                <c:pt idx="51">
                  <c:v>20.8</c:v>
                </c:pt>
                <c:pt idx="52">
                  <c:v>20.6</c:v>
                </c:pt>
                <c:pt idx="53">
                  <c:v>20.9</c:v>
                </c:pt>
                <c:pt idx="54">
                  <c:v>20.6</c:v>
                </c:pt>
                <c:pt idx="55">
                  <c:v>20.5</c:v>
                </c:pt>
                <c:pt idx="56">
                  <c:v>20.3</c:v>
                </c:pt>
                <c:pt idx="57">
                  <c:v>19.079999999999998</c:v>
                </c:pt>
                <c:pt idx="58">
                  <c:v>18.59</c:v>
                </c:pt>
                <c:pt idx="59">
                  <c:v>18.32</c:v>
                </c:pt>
                <c:pt idx="60">
                  <c:v>18.079999999999998</c:v>
                </c:pt>
                <c:pt idx="61">
                  <c:v>17.72</c:v>
                </c:pt>
                <c:pt idx="62">
                  <c:v>17.47</c:v>
                </c:pt>
                <c:pt idx="63">
                  <c:v>16.78</c:v>
                </c:pt>
                <c:pt idx="64">
                  <c:v>16.079999999999998</c:v>
                </c:pt>
                <c:pt idx="65">
                  <c:v>15.85</c:v>
                </c:pt>
                <c:pt idx="66">
                  <c:v>15.18</c:v>
                </c:pt>
                <c:pt idx="67">
                  <c:v>15.1</c:v>
                </c:pt>
                <c:pt idx="68">
                  <c:v>14.87</c:v>
                </c:pt>
                <c:pt idx="69">
                  <c:v>14.07</c:v>
                </c:pt>
                <c:pt idx="70">
                  <c:v>13.76</c:v>
                </c:pt>
                <c:pt idx="71">
                  <c:v>12.41</c:v>
                </c:pt>
                <c:pt idx="72">
                  <c:v>11.45</c:v>
                </c:pt>
                <c:pt idx="73">
                  <c:v>11.19</c:v>
                </c:pt>
                <c:pt idx="74">
                  <c:v>10.98</c:v>
                </c:pt>
                <c:pt idx="75">
                  <c:v>10.68</c:v>
                </c:pt>
                <c:pt idx="76">
                  <c:v>10.42</c:v>
                </c:pt>
                <c:pt idx="77">
                  <c:v>10.210000000000001</c:v>
                </c:pt>
                <c:pt idx="78">
                  <c:v>9.51</c:v>
                </c:pt>
                <c:pt idx="79">
                  <c:v>9.4499999999999993</c:v>
                </c:pt>
                <c:pt idx="80">
                  <c:v>9.61</c:v>
                </c:pt>
                <c:pt idx="81">
                  <c:v>9.99</c:v>
                </c:pt>
                <c:pt idx="82">
                  <c:v>10.1</c:v>
                </c:pt>
                <c:pt idx="83">
                  <c:v>10</c:v>
                </c:pt>
                <c:pt idx="84">
                  <c:v>10.08</c:v>
                </c:pt>
                <c:pt idx="85">
                  <c:v>10.61</c:v>
                </c:pt>
                <c:pt idx="86">
                  <c:v>11.3</c:v>
                </c:pt>
                <c:pt idx="87">
                  <c:v>11.12</c:v>
                </c:pt>
                <c:pt idx="88">
                  <c:v>11.27</c:v>
                </c:pt>
                <c:pt idx="89">
                  <c:v>10.27</c:v>
                </c:pt>
                <c:pt idx="90">
                  <c:v>10.130000000000001</c:v>
                </c:pt>
                <c:pt idx="91">
                  <c:v>10.16</c:v>
                </c:pt>
                <c:pt idx="92">
                  <c:v>10.25</c:v>
                </c:pt>
                <c:pt idx="93">
                  <c:v>10.6</c:v>
                </c:pt>
                <c:pt idx="94">
                  <c:v>10.66</c:v>
                </c:pt>
                <c:pt idx="95">
                  <c:v>10.58</c:v>
                </c:pt>
                <c:pt idx="96">
                  <c:v>10.46</c:v>
                </c:pt>
                <c:pt idx="97">
                  <c:v>10.38</c:v>
                </c:pt>
                <c:pt idx="98">
                  <c:v>10.39</c:v>
                </c:pt>
                <c:pt idx="99">
                  <c:v>9.6999999999999993</c:v>
                </c:pt>
                <c:pt idx="100">
                  <c:v>8.9600000000000009</c:v>
                </c:pt>
                <c:pt idx="101">
                  <c:v>8.9600000000000009</c:v>
                </c:pt>
              </c:numCache>
            </c:numRef>
          </c:val>
          <c:smooth val="0"/>
          <c:extLst>
            <c:ext xmlns:c16="http://schemas.microsoft.com/office/drawing/2014/chart" uri="{C3380CC4-5D6E-409C-BE32-E72D297353CC}">
              <c16:uniqueId val="{00000006-6FA3-409B-A009-8585419F231A}"/>
            </c:ext>
          </c:extLst>
        </c:ser>
        <c:ser>
          <c:idx val="0"/>
          <c:order val="1"/>
          <c:tx>
            <c:strRef>
              <c:f>'G3-5'!$N$7:$N$7</c:f>
              <c:strCache>
                <c:ptCount val="1"/>
                <c:pt idx="0">
                  <c:v>zomretí na 1 000 obyvateľov ● Deaths per 1000 inhabitants </c:v>
                </c:pt>
              </c:strCache>
            </c:strRef>
          </c:tx>
          <c:spPr>
            <a:ln w="28575" cap="rnd">
              <a:solidFill>
                <a:schemeClr val="accent2"/>
              </a:solidFill>
              <a:round/>
            </a:ln>
            <a:effectLst/>
          </c:spPr>
          <c:marker>
            <c:symbol val="none"/>
          </c:marker>
          <c:cat>
            <c:numRef>
              <c:f>'G3-5'!$R$5:$DO$5</c:f>
              <c:numCache>
                <c:formatCode>General</c:formatCode>
                <c:ptCount val="102"/>
                <c:pt idx="1">
                  <c:v>1924</c:v>
                </c:pt>
                <c:pt idx="11">
                  <c:v>1934</c:v>
                </c:pt>
                <c:pt idx="21">
                  <c:v>1944</c:v>
                </c:pt>
                <c:pt idx="31">
                  <c:v>1954</c:v>
                </c:pt>
                <c:pt idx="41">
                  <c:v>1964</c:v>
                </c:pt>
                <c:pt idx="51">
                  <c:v>1974</c:v>
                </c:pt>
                <c:pt idx="61">
                  <c:v>1984</c:v>
                </c:pt>
                <c:pt idx="71">
                  <c:v>1994</c:v>
                </c:pt>
                <c:pt idx="81">
                  <c:v>2004</c:v>
                </c:pt>
                <c:pt idx="91">
                  <c:v>2014</c:v>
                </c:pt>
                <c:pt idx="101">
                  <c:v>2024</c:v>
                </c:pt>
              </c:numCache>
            </c:numRef>
          </c:cat>
          <c:val>
            <c:numRef>
              <c:f>'G3-5'!$R$7:$DO$7</c:f>
              <c:numCache>
                <c:formatCode>0.0</c:formatCode>
                <c:ptCount val="102"/>
                <c:pt idx="0">
                  <c:v>17.5</c:v>
                </c:pt>
                <c:pt idx="1">
                  <c:v>18</c:v>
                </c:pt>
                <c:pt idx="2">
                  <c:v>17.7</c:v>
                </c:pt>
                <c:pt idx="3">
                  <c:v>18.7</c:v>
                </c:pt>
                <c:pt idx="4">
                  <c:v>18.3</c:v>
                </c:pt>
                <c:pt idx="5">
                  <c:v>17.899999999999999</c:v>
                </c:pt>
                <c:pt idx="6">
                  <c:v>17.2</c:v>
                </c:pt>
                <c:pt idx="7">
                  <c:v>15.8</c:v>
                </c:pt>
                <c:pt idx="8">
                  <c:v>16.2</c:v>
                </c:pt>
                <c:pt idx="9">
                  <c:v>15.6</c:v>
                </c:pt>
                <c:pt idx="10">
                  <c:v>14.8</c:v>
                </c:pt>
                <c:pt idx="11">
                  <c:v>14.5</c:v>
                </c:pt>
                <c:pt idx="12">
                  <c:v>14.3</c:v>
                </c:pt>
                <c:pt idx="13">
                  <c:v>13.8</c:v>
                </c:pt>
                <c:pt idx="14">
                  <c:v>14</c:v>
                </c:pt>
                <c:pt idx="15">
                  <c:v>13.3</c:v>
                </c:pt>
                <c:pt idx="16">
                  <c:v>13.6</c:v>
                </c:pt>
                <c:pt idx="17">
                  <c:v>14.9</c:v>
                </c:pt>
                <c:pt idx="18">
                  <c:v>15.1</c:v>
                </c:pt>
                <c:pt idx="19">
                  <c:v>15.9</c:v>
                </c:pt>
                <c:pt idx="20">
                  <c:v>14.5</c:v>
                </c:pt>
                <c:pt idx="21">
                  <c:v>16.7</c:v>
                </c:pt>
                <c:pt idx="22">
                  <c:v>19.5</c:v>
                </c:pt>
                <c:pt idx="23">
                  <c:v>14</c:v>
                </c:pt>
                <c:pt idx="24">
                  <c:v>12.2</c:v>
                </c:pt>
                <c:pt idx="25">
                  <c:v>11.9</c:v>
                </c:pt>
                <c:pt idx="26">
                  <c:v>12.1</c:v>
                </c:pt>
                <c:pt idx="27">
                  <c:v>11.5</c:v>
                </c:pt>
                <c:pt idx="28">
                  <c:v>11.5</c:v>
                </c:pt>
                <c:pt idx="29">
                  <c:v>10.4</c:v>
                </c:pt>
                <c:pt idx="30">
                  <c:v>9.9</c:v>
                </c:pt>
                <c:pt idx="31">
                  <c:v>9.5</c:v>
                </c:pt>
                <c:pt idx="32">
                  <c:v>8.8000000000000007</c:v>
                </c:pt>
                <c:pt idx="33">
                  <c:v>8.6999999999999993</c:v>
                </c:pt>
                <c:pt idx="34">
                  <c:v>9.3000000000000007</c:v>
                </c:pt>
                <c:pt idx="35">
                  <c:v>8.1999999999999993</c:v>
                </c:pt>
                <c:pt idx="36">
                  <c:v>8.6</c:v>
                </c:pt>
                <c:pt idx="37">
                  <c:v>7.91</c:v>
                </c:pt>
                <c:pt idx="38">
                  <c:v>7.5</c:v>
                </c:pt>
                <c:pt idx="39">
                  <c:v>8.1</c:v>
                </c:pt>
                <c:pt idx="40">
                  <c:v>7.7</c:v>
                </c:pt>
                <c:pt idx="41">
                  <c:v>7.6</c:v>
                </c:pt>
                <c:pt idx="42">
                  <c:v>8.1999999999999993</c:v>
                </c:pt>
                <c:pt idx="43">
                  <c:v>8.1999999999999993</c:v>
                </c:pt>
                <c:pt idx="44">
                  <c:v>8</c:v>
                </c:pt>
                <c:pt idx="45">
                  <c:v>8.5</c:v>
                </c:pt>
                <c:pt idx="46">
                  <c:v>9</c:v>
                </c:pt>
                <c:pt idx="47">
                  <c:v>9.33</c:v>
                </c:pt>
                <c:pt idx="48">
                  <c:v>9.4</c:v>
                </c:pt>
                <c:pt idx="49">
                  <c:v>9</c:v>
                </c:pt>
                <c:pt idx="50">
                  <c:v>9.4</c:v>
                </c:pt>
                <c:pt idx="51">
                  <c:v>9.6</c:v>
                </c:pt>
                <c:pt idx="52">
                  <c:v>9.5</c:v>
                </c:pt>
                <c:pt idx="53">
                  <c:v>9.5</c:v>
                </c:pt>
                <c:pt idx="54">
                  <c:v>9.8000000000000007</c:v>
                </c:pt>
                <c:pt idx="55">
                  <c:v>9.8000000000000007</c:v>
                </c:pt>
                <c:pt idx="56">
                  <c:v>9.6999999999999993</c:v>
                </c:pt>
                <c:pt idx="57">
                  <c:v>10.15</c:v>
                </c:pt>
                <c:pt idx="58">
                  <c:v>9.89</c:v>
                </c:pt>
                <c:pt idx="59">
                  <c:v>9.9700000000000006</c:v>
                </c:pt>
                <c:pt idx="60">
                  <c:v>10.3</c:v>
                </c:pt>
                <c:pt idx="61">
                  <c:v>10.09</c:v>
                </c:pt>
                <c:pt idx="62">
                  <c:v>10.16</c:v>
                </c:pt>
                <c:pt idx="63">
                  <c:v>10.23</c:v>
                </c:pt>
                <c:pt idx="64">
                  <c:v>9.9499999999999993</c:v>
                </c:pt>
                <c:pt idx="65">
                  <c:v>9.99</c:v>
                </c:pt>
                <c:pt idx="66">
                  <c:v>10.220000000000001</c:v>
                </c:pt>
                <c:pt idx="67">
                  <c:v>10.31</c:v>
                </c:pt>
                <c:pt idx="68">
                  <c:v>10.34</c:v>
                </c:pt>
                <c:pt idx="69">
                  <c:v>10.07</c:v>
                </c:pt>
                <c:pt idx="70">
                  <c:v>9.9</c:v>
                </c:pt>
                <c:pt idx="71">
                  <c:v>9.61</c:v>
                </c:pt>
                <c:pt idx="72">
                  <c:v>9.82</c:v>
                </c:pt>
                <c:pt idx="73">
                  <c:v>9.5299999999999994</c:v>
                </c:pt>
                <c:pt idx="74">
                  <c:v>9.68</c:v>
                </c:pt>
                <c:pt idx="75">
                  <c:v>9.86</c:v>
                </c:pt>
                <c:pt idx="76">
                  <c:v>9.7100000000000009</c:v>
                </c:pt>
                <c:pt idx="77">
                  <c:v>9.76</c:v>
                </c:pt>
                <c:pt idx="78">
                  <c:v>9.66</c:v>
                </c:pt>
                <c:pt idx="79">
                  <c:v>9.58</c:v>
                </c:pt>
                <c:pt idx="80">
                  <c:v>9.7100000000000009</c:v>
                </c:pt>
                <c:pt idx="81">
                  <c:v>9.6300000000000008</c:v>
                </c:pt>
                <c:pt idx="82">
                  <c:v>9.93</c:v>
                </c:pt>
                <c:pt idx="83">
                  <c:v>9.89</c:v>
                </c:pt>
                <c:pt idx="84">
                  <c:v>9.98</c:v>
                </c:pt>
                <c:pt idx="85">
                  <c:v>9.83</c:v>
                </c:pt>
                <c:pt idx="86">
                  <c:v>9.76</c:v>
                </c:pt>
                <c:pt idx="87">
                  <c:v>9.84</c:v>
                </c:pt>
                <c:pt idx="88">
                  <c:v>9.6199999999999992</c:v>
                </c:pt>
                <c:pt idx="89">
                  <c:v>9.6999999999999993</c:v>
                </c:pt>
                <c:pt idx="90">
                  <c:v>9.6300000000000008</c:v>
                </c:pt>
                <c:pt idx="91">
                  <c:v>9.48</c:v>
                </c:pt>
                <c:pt idx="92">
                  <c:v>9.92</c:v>
                </c:pt>
                <c:pt idx="93">
                  <c:v>9.64</c:v>
                </c:pt>
                <c:pt idx="94">
                  <c:v>9.91</c:v>
                </c:pt>
                <c:pt idx="95">
                  <c:v>9.9700000000000006</c:v>
                </c:pt>
                <c:pt idx="96">
                  <c:v>9.76</c:v>
                </c:pt>
                <c:pt idx="97">
                  <c:v>10.82</c:v>
                </c:pt>
                <c:pt idx="98">
                  <c:v>13.49</c:v>
                </c:pt>
                <c:pt idx="99">
                  <c:v>10.97</c:v>
                </c:pt>
                <c:pt idx="100">
                  <c:v>9.98</c:v>
                </c:pt>
                <c:pt idx="101">
                  <c:v>8.5299999999999994</c:v>
                </c:pt>
              </c:numCache>
            </c:numRef>
          </c:val>
          <c:smooth val="0"/>
          <c:extLst>
            <c:ext xmlns:c16="http://schemas.microsoft.com/office/drawing/2014/chart" uri="{C3380CC4-5D6E-409C-BE32-E72D297353CC}">
              <c16:uniqueId val="{00000002-B12A-41CD-AE54-F86FA1DAA275}"/>
            </c:ext>
          </c:extLst>
        </c:ser>
        <c:dLbls>
          <c:showLegendKey val="0"/>
          <c:showVal val="0"/>
          <c:showCatName val="0"/>
          <c:showSerName val="0"/>
          <c:showPercent val="0"/>
          <c:showBubbleSize val="0"/>
        </c:dLbls>
        <c:smooth val="0"/>
        <c:axId val="1555054815"/>
        <c:axId val="1555052319"/>
      </c:lineChart>
      <c:catAx>
        <c:axId val="1555054815"/>
        <c:scaling>
          <c:orientation val="minMax"/>
        </c:scaling>
        <c:delete val="0"/>
        <c:axPos val="b"/>
        <c:numFmt formatCode="0" sourceLinked="0"/>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Arial" panose="020B0604020202020204" pitchFamily="34" charset="0"/>
              </a:defRPr>
            </a:pPr>
            <a:endParaRPr lang="sk-SK"/>
          </a:p>
        </c:txPr>
        <c:crossAx val="1555052319"/>
        <c:crosses val="autoZero"/>
        <c:auto val="1"/>
        <c:lblAlgn val="ctr"/>
        <c:lblOffset val="100"/>
        <c:tickMarkSkip val="5"/>
        <c:noMultiLvlLbl val="0"/>
      </c:catAx>
      <c:valAx>
        <c:axId val="1555052319"/>
        <c:scaling>
          <c:orientation val="minMax"/>
        </c:scaling>
        <c:delete val="0"/>
        <c:axPos val="l"/>
        <c:minorGridlines>
          <c:spPr>
            <a:ln w="9525" cap="flat" cmpd="sng" algn="ctr">
              <a:solidFill>
                <a:schemeClr val="tx1">
                  <a:lumMod val="5000"/>
                  <a:lumOff val="95000"/>
                </a:schemeClr>
              </a:solidFill>
              <a:round/>
            </a:ln>
            <a:effectLst/>
          </c:spPr>
        </c:minorGridlines>
        <c:numFmt formatCode="0" sourceLinked="0"/>
        <c:majorTickMark val="out"/>
        <c:minorTickMark val="none"/>
        <c:tickLblPos val="nextTo"/>
        <c:spPr>
          <a:noFill/>
          <a:ln>
            <a:solidFill>
              <a:schemeClr val="tx2">
                <a:lumMod val="75000"/>
              </a:schemeClr>
            </a:solid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Arial" panose="020B0604020202020204" pitchFamily="34" charset="0"/>
              </a:defRPr>
            </a:pPr>
            <a:endParaRPr lang="sk-SK"/>
          </a:p>
        </c:txPr>
        <c:crossAx val="1555054815"/>
        <c:crosses val="autoZero"/>
        <c:crossBetween val="midCat"/>
      </c:valAx>
      <c:spPr>
        <a:solidFill>
          <a:schemeClr val="bg1"/>
        </a:solidFill>
        <a:ln cmpd="sng">
          <a:solidFill>
            <a:schemeClr val="tx2">
              <a:lumMod val="75000"/>
            </a:schemeClr>
          </a:solid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0506051896968513E-2"/>
          <c:y val="6.1995454884297543E-2"/>
          <c:w val="0.87720695644389424"/>
          <c:h val="0.78288958810877696"/>
        </c:manualLayout>
      </c:layout>
      <c:lineChart>
        <c:grouping val="standard"/>
        <c:varyColors val="0"/>
        <c:ser>
          <c:idx val="0"/>
          <c:order val="0"/>
          <c:tx>
            <c:strRef>
              <c:f>'G3-6'!$V$5:$W$5</c:f>
              <c:strCache>
                <c:ptCount val="2"/>
                <c:pt idx="0">
                  <c:v>muži</c:v>
                </c:pt>
                <c:pt idx="1">
                  <c:v>●  Male                                                          
</c:v>
                </c:pt>
              </c:strCache>
            </c:strRef>
          </c:tx>
          <c:spPr>
            <a:ln w="28575" cap="rnd">
              <a:solidFill>
                <a:schemeClr val="tx2"/>
              </a:solidFill>
              <a:round/>
            </a:ln>
            <a:effectLst/>
          </c:spPr>
          <c:marker>
            <c:symbol val="none"/>
          </c:marker>
          <c:dLbls>
            <c:dLbl>
              <c:idx val="0"/>
              <c:layout>
                <c:manualLayout>
                  <c:x val="-1.5968065879964906E-3"/>
                  <c:y val="-5.5172400477291945E-2"/>
                </c:manualLayout>
              </c:layout>
              <c:showLegendKey val="0"/>
              <c:showVal val="1"/>
              <c:showCatName val="0"/>
              <c:showSerName val="0"/>
              <c:showPercent val="0"/>
              <c:showBubbleSize val="0"/>
              <c:extLst xmlns:c15="http://schemas.microsoft.com/office/drawing/2012/chart">
                <c:ext xmlns:c15="http://schemas.microsoft.com/office/drawing/2012/chart" uri="{CE6537A1-D6FC-4f65-9D91-7224C49458BB}">
                  <c15:layout/>
                </c:ext>
                <c:ext xmlns:c16="http://schemas.microsoft.com/office/drawing/2014/chart" uri="{C3380CC4-5D6E-409C-BE32-E72D297353CC}">
                  <c16:uniqueId val="{00000000-6EF3-4E17-B92E-5982CC82B6B9}"/>
                </c:ext>
              </c:extLst>
            </c:dLbl>
            <c:dLbl>
              <c:idx val="39"/>
              <c:layout>
                <c:manualLayout>
                  <c:x val="-2.3952098819947476E-2"/>
                  <c:y val="-3.6036027515067626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0-E165-4A47-BE2C-0AA9B5FE9D25}"/>
                </c:ext>
              </c:extLst>
            </c:dLbl>
            <c:dLbl>
              <c:idx val="41"/>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E165-4A47-BE2C-0AA9B5FE9D25}"/>
                </c:ext>
              </c:extLst>
            </c:dLbl>
            <c:dLbl>
              <c:idx val="44"/>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84D4-4217-8CAA-73E3314469F0}"/>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ysClr val="windowText" lastClr="000000"/>
                    </a:solidFill>
                    <a:latin typeface="+mn-lt"/>
                    <a:ea typeface="+mn-ea"/>
                    <a:cs typeface="Arial" panose="020B0604020202020204" pitchFamily="34" charset="0"/>
                  </a:defRPr>
                </a:pPr>
                <a:endParaRPr lang="sk-SK"/>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'G3-6'!$X$4:$BP$4</c:f>
              <c:numCache>
                <c:formatCode>General</c:formatCode>
                <c:ptCount val="45"/>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pt idx="39">
                  <c:v>2019</c:v>
                </c:pt>
                <c:pt idx="40">
                  <c:v>2020</c:v>
                </c:pt>
                <c:pt idx="41">
                  <c:v>2021</c:v>
                </c:pt>
                <c:pt idx="42">
                  <c:v>2022</c:v>
                </c:pt>
                <c:pt idx="43">
                  <c:v>2023</c:v>
                </c:pt>
                <c:pt idx="44">
                  <c:v>2024</c:v>
                </c:pt>
              </c:numCache>
            </c:numRef>
          </c:cat>
          <c:val>
            <c:numRef>
              <c:f>'G3-6'!$X$5:$BP$5</c:f>
              <c:numCache>
                <c:formatCode>General</c:formatCode>
                <c:ptCount val="45"/>
                <c:pt idx="0">
                  <c:v>66.75</c:v>
                </c:pt>
                <c:pt idx="1">
                  <c:v>66.8</c:v>
                </c:pt>
                <c:pt idx="2">
                  <c:v>66.989999999999995</c:v>
                </c:pt>
                <c:pt idx="3">
                  <c:v>66.64</c:v>
                </c:pt>
                <c:pt idx="4">
                  <c:v>66.790000000000006</c:v>
                </c:pt>
                <c:pt idx="5">
                  <c:v>66.92</c:v>
                </c:pt>
                <c:pt idx="6">
                  <c:v>67.069999999999993</c:v>
                </c:pt>
                <c:pt idx="7">
                  <c:v>67.239999999999995</c:v>
                </c:pt>
                <c:pt idx="8">
                  <c:v>67.12</c:v>
                </c:pt>
                <c:pt idx="9">
                  <c:v>66.88</c:v>
                </c:pt>
                <c:pt idx="10">
                  <c:v>66.650000000000006</c:v>
                </c:pt>
                <c:pt idx="11">
                  <c:v>66.77</c:v>
                </c:pt>
                <c:pt idx="12">
                  <c:v>67.58</c:v>
                </c:pt>
                <c:pt idx="13">
                  <c:v>68.34</c:v>
                </c:pt>
                <c:pt idx="14">
                  <c:v>68.34</c:v>
                </c:pt>
                <c:pt idx="15">
                  <c:v>68.39</c:v>
                </c:pt>
                <c:pt idx="16">
                  <c:v>68.87</c:v>
                </c:pt>
                <c:pt idx="17">
                  <c:v>68.89</c:v>
                </c:pt>
                <c:pt idx="18">
                  <c:v>68.61</c:v>
                </c:pt>
                <c:pt idx="19">
                  <c:v>68.95</c:v>
                </c:pt>
                <c:pt idx="20">
                  <c:v>69.14</c:v>
                </c:pt>
                <c:pt idx="21">
                  <c:v>69.510000000000005</c:v>
                </c:pt>
                <c:pt idx="22">
                  <c:v>69.77</c:v>
                </c:pt>
                <c:pt idx="23">
                  <c:v>69.77</c:v>
                </c:pt>
                <c:pt idx="24">
                  <c:v>70.290000000000006</c:v>
                </c:pt>
                <c:pt idx="25">
                  <c:v>70.11</c:v>
                </c:pt>
                <c:pt idx="26">
                  <c:v>70.400000000000006</c:v>
                </c:pt>
                <c:pt idx="27">
                  <c:v>70.510000000000005</c:v>
                </c:pt>
                <c:pt idx="28">
                  <c:v>70.849999999999994</c:v>
                </c:pt>
                <c:pt idx="29">
                  <c:v>71.27</c:v>
                </c:pt>
                <c:pt idx="30">
                  <c:v>71.62</c:v>
                </c:pt>
                <c:pt idx="31">
                  <c:v>72.17</c:v>
                </c:pt>
                <c:pt idx="32">
                  <c:v>72.47</c:v>
                </c:pt>
                <c:pt idx="33">
                  <c:v>72.900000000000006</c:v>
                </c:pt>
                <c:pt idx="34">
                  <c:v>73.19</c:v>
                </c:pt>
                <c:pt idx="35">
                  <c:v>73.03</c:v>
                </c:pt>
                <c:pt idx="36">
                  <c:v>73.709999999999994</c:v>
                </c:pt>
                <c:pt idx="37">
                  <c:v>73.75</c:v>
                </c:pt>
                <c:pt idx="38">
                  <c:v>73.709999999999994</c:v>
                </c:pt>
                <c:pt idx="39">
                  <c:v>74.31</c:v>
                </c:pt>
                <c:pt idx="40">
                  <c:v>73.47</c:v>
                </c:pt>
                <c:pt idx="41">
                  <c:v>71.16</c:v>
                </c:pt>
                <c:pt idx="42">
                  <c:v>73.569999999999993</c:v>
                </c:pt>
                <c:pt idx="43">
                  <c:v>74.73</c:v>
                </c:pt>
                <c:pt idx="44">
                  <c:v>75.02</c:v>
                </c:pt>
              </c:numCache>
            </c:numRef>
          </c:val>
          <c:smooth val="0"/>
          <c:extLst>
            <c:ext xmlns:c16="http://schemas.microsoft.com/office/drawing/2014/chart" uri="{C3380CC4-5D6E-409C-BE32-E72D297353CC}">
              <c16:uniqueId val="{00000002-E165-4A47-BE2C-0AA9B5FE9D25}"/>
            </c:ext>
          </c:extLst>
        </c:ser>
        <c:dLbls>
          <c:showLegendKey val="0"/>
          <c:showVal val="0"/>
          <c:showCatName val="0"/>
          <c:showSerName val="0"/>
          <c:showPercent val="0"/>
          <c:showBubbleSize val="0"/>
        </c:dLbls>
        <c:marker val="1"/>
        <c:smooth val="0"/>
        <c:axId val="1413132959"/>
        <c:axId val="1413130463"/>
      </c:lineChart>
      <c:lineChart>
        <c:grouping val="standard"/>
        <c:varyColors val="0"/>
        <c:ser>
          <c:idx val="1"/>
          <c:order val="1"/>
          <c:tx>
            <c:strRef>
              <c:f>'G3-6'!$V$6:$W$6</c:f>
              <c:strCache>
                <c:ptCount val="2"/>
                <c:pt idx="0">
                  <c:v>ženy </c:v>
                </c:pt>
                <c:pt idx="1">
                  <c:v>●  Female</c:v>
                </c:pt>
              </c:strCache>
            </c:strRef>
          </c:tx>
          <c:spPr>
            <a:ln w="28575" cap="rnd">
              <a:solidFill>
                <a:srgbClr val="C00000"/>
              </a:solidFill>
              <a:round/>
            </a:ln>
            <a:effectLst/>
          </c:spPr>
          <c:marker>
            <c:symbol val="none"/>
          </c:marker>
          <c:dLbls>
            <c:dLbl>
              <c:idx val="0"/>
              <c:layout>
                <c:manualLayout>
                  <c:x val="-1.5968065879964906E-3"/>
                  <c:y val="-8.2758600715937977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6EF3-4E17-B92E-5982CC82B6B9}"/>
                </c:ext>
              </c:extLst>
            </c:dLbl>
            <c:dLbl>
              <c:idx val="39"/>
              <c:layout>
                <c:manualLayout>
                  <c:x val="-1.5968065879965021E-2"/>
                  <c:y val="-3.6036027515067633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3-E165-4A47-BE2C-0AA9B5FE9D25}"/>
                </c:ext>
              </c:extLst>
            </c:dLbl>
            <c:dLbl>
              <c:idx val="41"/>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4-E165-4A47-BE2C-0AA9B5FE9D25}"/>
                </c:ext>
              </c:extLst>
            </c:dLbl>
            <c:dLbl>
              <c:idx val="44"/>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0-84D4-4217-8CAA-73E3314469F0}"/>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ysClr val="windowText" lastClr="000000"/>
                    </a:solidFill>
                    <a:latin typeface="+mn-lt"/>
                    <a:ea typeface="+mn-ea"/>
                    <a:cs typeface="Arial" panose="020B0604020202020204" pitchFamily="34" charset="0"/>
                  </a:defRPr>
                </a:pPr>
                <a:endParaRPr lang="sk-SK"/>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'G3-6'!$X$4:$BP$4</c:f>
              <c:numCache>
                <c:formatCode>General</c:formatCode>
                <c:ptCount val="45"/>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pt idx="39">
                  <c:v>2019</c:v>
                </c:pt>
                <c:pt idx="40">
                  <c:v>2020</c:v>
                </c:pt>
                <c:pt idx="41">
                  <c:v>2021</c:v>
                </c:pt>
                <c:pt idx="42">
                  <c:v>2022</c:v>
                </c:pt>
                <c:pt idx="43">
                  <c:v>2023</c:v>
                </c:pt>
                <c:pt idx="44">
                  <c:v>2024</c:v>
                </c:pt>
              </c:numCache>
            </c:numRef>
          </c:cat>
          <c:val>
            <c:numRef>
              <c:f>'G3-6'!$X$6:$BP$6</c:f>
              <c:numCache>
                <c:formatCode>General</c:formatCode>
                <c:ptCount val="45"/>
                <c:pt idx="0">
                  <c:v>74.239999999999995</c:v>
                </c:pt>
                <c:pt idx="1">
                  <c:v>74.63</c:v>
                </c:pt>
                <c:pt idx="2">
                  <c:v>74.72</c:v>
                </c:pt>
                <c:pt idx="3">
                  <c:v>74.5</c:v>
                </c:pt>
                <c:pt idx="4">
                  <c:v>74.89</c:v>
                </c:pt>
                <c:pt idx="5">
                  <c:v>74.73</c:v>
                </c:pt>
                <c:pt idx="6">
                  <c:v>74.959999999999994</c:v>
                </c:pt>
                <c:pt idx="7">
                  <c:v>75.11</c:v>
                </c:pt>
                <c:pt idx="8">
                  <c:v>75.48</c:v>
                </c:pt>
                <c:pt idx="9">
                  <c:v>75.36</c:v>
                </c:pt>
                <c:pt idx="10">
                  <c:v>75.430000000000007</c:v>
                </c:pt>
                <c:pt idx="11">
                  <c:v>75.209999999999994</c:v>
                </c:pt>
                <c:pt idx="12">
                  <c:v>76.27</c:v>
                </c:pt>
                <c:pt idx="13">
                  <c:v>76.650000000000006</c:v>
                </c:pt>
                <c:pt idx="14">
                  <c:v>76.48</c:v>
                </c:pt>
                <c:pt idx="15">
                  <c:v>76.33</c:v>
                </c:pt>
                <c:pt idx="16">
                  <c:v>76.8</c:v>
                </c:pt>
                <c:pt idx="17">
                  <c:v>76.72</c:v>
                </c:pt>
                <c:pt idx="18">
                  <c:v>76.7</c:v>
                </c:pt>
                <c:pt idx="19">
                  <c:v>77.03</c:v>
                </c:pt>
                <c:pt idx="20">
                  <c:v>77.22</c:v>
                </c:pt>
                <c:pt idx="21">
                  <c:v>77.540000000000006</c:v>
                </c:pt>
                <c:pt idx="22">
                  <c:v>77.569999999999993</c:v>
                </c:pt>
                <c:pt idx="23">
                  <c:v>77.62</c:v>
                </c:pt>
                <c:pt idx="24">
                  <c:v>77.83</c:v>
                </c:pt>
                <c:pt idx="25">
                  <c:v>77.900000000000006</c:v>
                </c:pt>
                <c:pt idx="26">
                  <c:v>78.2</c:v>
                </c:pt>
                <c:pt idx="27">
                  <c:v>78.08</c:v>
                </c:pt>
                <c:pt idx="28">
                  <c:v>78.73</c:v>
                </c:pt>
                <c:pt idx="29">
                  <c:v>78.739999999999995</c:v>
                </c:pt>
                <c:pt idx="30">
                  <c:v>78.84</c:v>
                </c:pt>
                <c:pt idx="31">
                  <c:v>79.349999999999994</c:v>
                </c:pt>
                <c:pt idx="32">
                  <c:v>79.45</c:v>
                </c:pt>
                <c:pt idx="33">
                  <c:v>79.61</c:v>
                </c:pt>
                <c:pt idx="34">
                  <c:v>80</c:v>
                </c:pt>
                <c:pt idx="35">
                  <c:v>79.73</c:v>
                </c:pt>
                <c:pt idx="36">
                  <c:v>80.41</c:v>
                </c:pt>
                <c:pt idx="37">
                  <c:v>80.34</c:v>
                </c:pt>
                <c:pt idx="38">
                  <c:v>80.349999999999994</c:v>
                </c:pt>
                <c:pt idx="39">
                  <c:v>80.84</c:v>
                </c:pt>
                <c:pt idx="40">
                  <c:v>80.17</c:v>
                </c:pt>
                <c:pt idx="41">
                  <c:v>78.13</c:v>
                </c:pt>
                <c:pt idx="42">
                  <c:v>80.3</c:v>
                </c:pt>
                <c:pt idx="43">
                  <c:v>81.349999999999994</c:v>
                </c:pt>
                <c:pt idx="44">
                  <c:v>81.64</c:v>
                </c:pt>
              </c:numCache>
            </c:numRef>
          </c:val>
          <c:smooth val="0"/>
          <c:extLst>
            <c:ext xmlns:c16="http://schemas.microsoft.com/office/drawing/2014/chart" uri="{C3380CC4-5D6E-409C-BE32-E72D297353CC}">
              <c16:uniqueId val="{00000005-E165-4A47-BE2C-0AA9B5FE9D25}"/>
            </c:ext>
          </c:extLst>
        </c:ser>
        <c:dLbls>
          <c:showLegendKey val="0"/>
          <c:showVal val="0"/>
          <c:showCatName val="0"/>
          <c:showSerName val="0"/>
          <c:showPercent val="0"/>
          <c:showBubbleSize val="0"/>
        </c:dLbls>
        <c:marker val="1"/>
        <c:smooth val="0"/>
        <c:axId val="1645800351"/>
        <c:axId val="1645798687"/>
      </c:lineChart>
      <c:catAx>
        <c:axId val="1413132959"/>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w="9525" cap="flat" cmpd="sng" algn="ctr">
            <a:solidFill>
              <a:schemeClr val="tx2">
                <a:lumMod val="75000"/>
              </a:schemeClr>
            </a:solidFill>
            <a:round/>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sk-SK"/>
          </a:p>
        </c:txPr>
        <c:crossAx val="1413130463"/>
        <c:crosses val="autoZero"/>
        <c:auto val="1"/>
        <c:lblAlgn val="ctr"/>
        <c:lblOffset val="100"/>
        <c:tickLblSkip val="5"/>
        <c:tickMarkSkip val="5"/>
        <c:noMultiLvlLbl val="0"/>
      </c:catAx>
      <c:valAx>
        <c:axId val="1413130463"/>
        <c:scaling>
          <c:orientation val="minMax"/>
          <c:min val="66"/>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solidFill>
              <a:schemeClr val="tx2">
                <a:lumMod val="75000"/>
              </a:schemeClr>
            </a:solid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mn-lt"/>
                <a:ea typeface="+mn-ea"/>
                <a:cs typeface="Arial" panose="020B0604020202020204" pitchFamily="34" charset="0"/>
              </a:defRPr>
            </a:pPr>
            <a:endParaRPr lang="sk-SK"/>
          </a:p>
        </c:txPr>
        <c:crossAx val="1413132959"/>
        <c:crosses val="autoZero"/>
        <c:crossBetween val="midCat"/>
      </c:valAx>
      <c:valAx>
        <c:axId val="1645798687"/>
        <c:scaling>
          <c:orientation val="minMax"/>
          <c:max val="3"/>
        </c:scaling>
        <c:delete val="1"/>
        <c:axPos val="r"/>
        <c:numFmt formatCode="General" sourceLinked="1"/>
        <c:majorTickMark val="out"/>
        <c:minorTickMark val="none"/>
        <c:tickLblPos val="nextTo"/>
        <c:crossAx val="1645800351"/>
        <c:crosses val="max"/>
        <c:crossBetween val="between"/>
      </c:valAx>
      <c:catAx>
        <c:axId val="1645800351"/>
        <c:scaling>
          <c:orientation val="minMax"/>
        </c:scaling>
        <c:delete val="1"/>
        <c:axPos val="b"/>
        <c:numFmt formatCode="General" sourceLinked="1"/>
        <c:majorTickMark val="out"/>
        <c:minorTickMark val="none"/>
        <c:tickLblPos val="nextTo"/>
        <c:crossAx val="1645798687"/>
        <c:crosses val="autoZero"/>
        <c:auto val="1"/>
        <c:lblAlgn val="ctr"/>
        <c:lblOffset val="100"/>
        <c:noMultiLvlLbl val="0"/>
      </c:catAx>
      <c:spPr>
        <a:noFill/>
        <a:ln>
          <a:noFill/>
        </a:ln>
        <a:effectLst/>
      </c:spPr>
    </c:plotArea>
    <c:legend>
      <c:legendPos val="b"/>
      <c:layout>
        <c:manualLayout>
          <c:xMode val="edge"/>
          <c:yMode val="edge"/>
          <c:x val="0.26983944172624097"/>
          <c:y val="0.93039124483737434"/>
          <c:w val="0.43477221113957415"/>
          <c:h val="5.3922483881944545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0794963654753245E-2"/>
          <c:y val="4.8246011510928735E-2"/>
          <c:w val="0.896491257920491"/>
          <c:h val="0.82923796939643268"/>
        </c:manualLayout>
      </c:layout>
      <c:barChart>
        <c:barDir val="col"/>
        <c:grouping val="clustered"/>
        <c:varyColors val="0"/>
        <c:ser>
          <c:idx val="0"/>
          <c:order val="0"/>
          <c:tx>
            <c:strRef>
              <c:f>'G3-7'!$O$6</c:f>
              <c:strCache>
                <c:ptCount val="1"/>
                <c:pt idx="0">
                  <c:v>muži ● Male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Arial" panose="020B0604020202020204" pitchFamily="34" charset="0"/>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75000"/>
                          <a:lumOff val="25000"/>
                        </a:schemeClr>
                      </a:solidFill>
                      <a:round/>
                    </a:ln>
                    <a:effectLst/>
                  </c:spPr>
                </c15:leaderLines>
              </c:ext>
            </c:extLst>
          </c:dLbls>
          <c:cat>
            <c:numRef>
              <c:f>('G3-7'!$Q$5,'G3-7'!$V$5,'G3-7'!$AA$5,'G3-7'!$AF$5,'G3-7'!$AK$5,'G3-7'!$AP$5,'G3-7'!$AU$5)</c:f>
              <c:numCache>
                <c:formatCode>General</c:formatCode>
                <c:ptCount val="7"/>
                <c:pt idx="0">
                  <c:v>1994</c:v>
                </c:pt>
                <c:pt idx="1">
                  <c:v>1999</c:v>
                </c:pt>
                <c:pt idx="2">
                  <c:v>2004</c:v>
                </c:pt>
                <c:pt idx="3">
                  <c:v>2009</c:v>
                </c:pt>
                <c:pt idx="4">
                  <c:v>2014</c:v>
                </c:pt>
                <c:pt idx="5">
                  <c:v>2019</c:v>
                </c:pt>
                <c:pt idx="6">
                  <c:v>2024</c:v>
                </c:pt>
              </c:numCache>
            </c:numRef>
          </c:cat>
          <c:val>
            <c:numRef>
              <c:f>('G3-7'!$Q$6,'G3-7'!$V$6,'G3-7'!$AA$6,'G3-7'!$AF$6,'G3-7'!$AK$6,'G3-7'!$AP$6,'G3-7'!$AU$6)</c:f>
              <c:numCache>
                <c:formatCode>0.00</c:formatCode>
                <c:ptCount val="7"/>
                <c:pt idx="0">
                  <c:v>24.5</c:v>
                </c:pt>
                <c:pt idx="1">
                  <c:v>25.89</c:v>
                </c:pt>
                <c:pt idx="2">
                  <c:v>27.9</c:v>
                </c:pt>
                <c:pt idx="3">
                  <c:v>29.6</c:v>
                </c:pt>
                <c:pt idx="4">
                  <c:v>31.01</c:v>
                </c:pt>
                <c:pt idx="5">
                  <c:v>31.92</c:v>
                </c:pt>
                <c:pt idx="6">
                  <c:v>33.33</c:v>
                </c:pt>
              </c:numCache>
            </c:numRef>
          </c:val>
          <c:extLst>
            <c:ext xmlns:c16="http://schemas.microsoft.com/office/drawing/2014/chart" uri="{C3380CC4-5D6E-409C-BE32-E72D297353CC}">
              <c16:uniqueId val="{00000004-ECEE-4486-BD1F-BA52BBEC8220}"/>
            </c:ext>
          </c:extLst>
        </c:ser>
        <c:ser>
          <c:idx val="1"/>
          <c:order val="1"/>
          <c:tx>
            <c:strRef>
              <c:f>'G3-7'!$O$7</c:f>
              <c:strCache>
                <c:ptCount val="1"/>
                <c:pt idx="0">
                  <c:v>ženy ● Female </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Arial" panose="020B0604020202020204" pitchFamily="34" charset="0"/>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75000"/>
                          <a:lumOff val="25000"/>
                        </a:schemeClr>
                      </a:solidFill>
                      <a:round/>
                    </a:ln>
                    <a:effectLst/>
                  </c:spPr>
                </c15:leaderLines>
              </c:ext>
            </c:extLst>
          </c:dLbls>
          <c:cat>
            <c:numRef>
              <c:f>('G3-7'!$Q$5,'G3-7'!$V$5,'G3-7'!$AA$5,'G3-7'!$AF$5,'G3-7'!$AK$5,'G3-7'!$AP$5,'G3-7'!$AU$5)</c:f>
              <c:numCache>
                <c:formatCode>General</c:formatCode>
                <c:ptCount val="7"/>
                <c:pt idx="0">
                  <c:v>1994</c:v>
                </c:pt>
                <c:pt idx="1">
                  <c:v>1999</c:v>
                </c:pt>
                <c:pt idx="2">
                  <c:v>2004</c:v>
                </c:pt>
                <c:pt idx="3">
                  <c:v>2009</c:v>
                </c:pt>
                <c:pt idx="4">
                  <c:v>2014</c:v>
                </c:pt>
                <c:pt idx="5">
                  <c:v>2019</c:v>
                </c:pt>
                <c:pt idx="6">
                  <c:v>2024</c:v>
                </c:pt>
              </c:numCache>
            </c:numRef>
          </c:cat>
          <c:val>
            <c:numRef>
              <c:f>('G3-7'!$Q$7,'G3-7'!$V$7,'G3-7'!$AA$7,'G3-7'!$AF$7,'G3-7'!$AK$7,'G3-7'!$AP$7,'G3-7'!$AU$7)</c:f>
              <c:numCache>
                <c:formatCode>0.00</c:formatCode>
                <c:ptCount val="7"/>
                <c:pt idx="0">
                  <c:v>22.1</c:v>
                </c:pt>
                <c:pt idx="1">
                  <c:v>23.43</c:v>
                </c:pt>
                <c:pt idx="2">
                  <c:v>25.33</c:v>
                </c:pt>
                <c:pt idx="3">
                  <c:v>27.02</c:v>
                </c:pt>
                <c:pt idx="4">
                  <c:v>28.42</c:v>
                </c:pt>
                <c:pt idx="5">
                  <c:v>29.38</c:v>
                </c:pt>
                <c:pt idx="6">
                  <c:v>30.83</c:v>
                </c:pt>
              </c:numCache>
            </c:numRef>
          </c:val>
          <c:extLst>
            <c:ext xmlns:c16="http://schemas.microsoft.com/office/drawing/2014/chart" uri="{C3380CC4-5D6E-409C-BE32-E72D297353CC}">
              <c16:uniqueId val="{00000009-ECEE-4486-BD1F-BA52BBEC8220}"/>
            </c:ext>
          </c:extLst>
        </c:ser>
        <c:dLbls>
          <c:showLegendKey val="0"/>
          <c:showVal val="0"/>
          <c:showCatName val="0"/>
          <c:showSerName val="0"/>
          <c:showPercent val="0"/>
          <c:showBubbleSize val="0"/>
        </c:dLbls>
        <c:gapWidth val="150"/>
        <c:axId val="1413132959"/>
        <c:axId val="1413130463"/>
      </c:barChart>
      <c:catAx>
        <c:axId val="1413132959"/>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w="9525" cap="flat" cmpd="sng" algn="ctr">
            <a:solidFill>
              <a:schemeClr val="tx1">
                <a:lumMod val="75000"/>
                <a:lumOff val="2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Arial" panose="020B0604020202020204" pitchFamily="34" charset="0"/>
              </a:defRPr>
            </a:pPr>
            <a:endParaRPr lang="sk-SK"/>
          </a:p>
        </c:txPr>
        <c:crossAx val="1413130463"/>
        <c:crosses val="autoZero"/>
        <c:auto val="1"/>
        <c:lblAlgn val="ctr"/>
        <c:lblOffset val="100"/>
        <c:noMultiLvlLbl val="0"/>
      </c:catAx>
      <c:valAx>
        <c:axId val="1413130463"/>
        <c:scaling>
          <c:orientation val="minMax"/>
          <c:min val="20"/>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solidFill>
              <a:schemeClr val="tx1">
                <a:lumMod val="75000"/>
                <a:lumOff val="25000"/>
              </a:schemeClr>
            </a:solid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Arial" panose="020B0604020202020204" pitchFamily="34" charset="0"/>
              </a:defRPr>
            </a:pPr>
            <a:endParaRPr lang="sk-SK"/>
          </a:p>
        </c:txPr>
        <c:crossAx val="1413132959"/>
        <c:crosses val="autoZero"/>
        <c:crossBetween val="between"/>
      </c:valAx>
      <c:spPr>
        <a:noFill/>
        <a:ln>
          <a:noFill/>
        </a:ln>
        <a:effectLst/>
      </c:spPr>
    </c:plotArea>
    <c:legend>
      <c:legendPos val="b"/>
      <c:layout>
        <c:manualLayout>
          <c:xMode val="edge"/>
          <c:yMode val="edge"/>
          <c:x val="0.29523759109943187"/>
          <c:y val="0.9350865666183068"/>
          <c:w val="0.46803943624693972"/>
          <c:h val="4.589240445387012E-2"/>
        </c:manualLayout>
      </c:layout>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Arial" panose="020B0604020202020204" pitchFamily="34" charset="0"/>
            </a:defRPr>
          </a:pPr>
          <a:endParaRPr lang="sk-SK"/>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5594645376848779E-2"/>
          <c:y val="9.5128376480615201E-2"/>
          <c:w val="0.39453055330274067"/>
          <c:h val="0.55831168705387846"/>
        </c:manualLayout>
      </c:layout>
      <c:doughnutChart>
        <c:varyColors val="1"/>
        <c:ser>
          <c:idx val="0"/>
          <c:order val="0"/>
          <c:dPt>
            <c:idx val="0"/>
            <c:bubble3D val="0"/>
            <c:spPr>
              <a:solidFill>
                <a:schemeClr val="tx2">
                  <a:lumMod val="40000"/>
                  <a:lumOff val="60000"/>
                </a:schemeClr>
              </a:solidFill>
              <a:ln w="19050">
                <a:solidFill>
                  <a:schemeClr val="lt1"/>
                </a:solidFill>
              </a:ln>
              <a:effectLst/>
            </c:spPr>
            <c:extLst>
              <c:ext xmlns:c16="http://schemas.microsoft.com/office/drawing/2014/chart" uri="{C3380CC4-5D6E-409C-BE32-E72D297353CC}">
                <c16:uniqueId val="{00000005-A1CC-43D1-B094-B131F657461C}"/>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2-A1CC-43D1-B094-B131F657461C}"/>
              </c:ext>
            </c:extLst>
          </c:dPt>
          <c:dPt>
            <c:idx val="2"/>
            <c:bubble3D val="0"/>
            <c:spPr>
              <a:solidFill>
                <a:schemeClr val="tx2">
                  <a:lumMod val="60000"/>
                  <a:lumOff val="40000"/>
                </a:schemeClr>
              </a:solidFill>
              <a:ln w="19050">
                <a:solidFill>
                  <a:schemeClr val="lt1"/>
                </a:solidFill>
              </a:ln>
              <a:effectLst/>
            </c:spPr>
            <c:extLst>
              <c:ext xmlns:c16="http://schemas.microsoft.com/office/drawing/2014/chart" uri="{C3380CC4-5D6E-409C-BE32-E72D297353CC}">
                <c16:uniqueId val="{00000003-A1CC-43D1-B094-B131F657461C}"/>
              </c:ext>
            </c:extLst>
          </c:dPt>
          <c:dPt>
            <c:idx val="3"/>
            <c:bubble3D val="0"/>
            <c:spPr>
              <a:solidFill>
                <a:schemeClr val="accent2">
                  <a:lumMod val="40000"/>
                  <a:lumOff val="60000"/>
                </a:schemeClr>
              </a:solidFill>
              <a:ln w="19050">
                <a:solidFill>
                  <a:schemeClr val="lt1"/>
                </a:solidFill>
              </a:ln>
              <a:effectLst/>
            </c:spPr>
            <c:extLst>
              <c:ext xmlns:c16="http://schemas.microsoft.com/office/drawing/2014/chart" uri="{C3380CC4-5D6E-409C-BE32-E72D297353CC}">
                <c16:uniqueId val="{00000004-A1CC-43D1-B094-B131F657461C}"/>
              </c:ext>
            </c:extLst>
          </c:dPt>
          <c:dPt>
            <c:idx val="4"/>
            <c:bubble3D val="0"/>
            <c:spPr>
              <a:solidFill>
                <a:schemeClr val="tx2"/>
              </a:solidFill>
              <a:ln w="19050">
                <a:noFill/>
              </a:ln>
              <a:effectLst/>
            </c:spPr>
            <c:extLst>
              <c:ext xmlns:c16="http://schemas.microsoft.com/office/drawing/2014/chart" uri="{C3380CC4-5D6E-409C-BE32-E72D297353CC}">
                <c16:uniqueId val="{00000001-A1CC-43D1-B094-B131F657461C}"/>
              </c:ext>
            </c:extLst>
          </c:dPt>
          <c:dLbls>
            <c:dLbl>
              <c:idx val="0"/>
              <c:layout>
                <c:manualLayout>
                  <c:x val="9.7794983147997866E-2"/>
                  <c:y val="-3.6787930112854944E-2"/>
                </c:manualLayout>
              </c:layout>
              <c:showLegendKey val="0"/>
              <c:showVal val="0"/>
              <c:showCatName val="0"/>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5-A1CC-43D1-B094-B131F657461C}"/>
                </c:ext>
              </c:extLst>
            </c:dLbl>
            <c:dLbl>
              <c:idx val="1"/>
              <c:layout>
                <c:manualLayout>
                  <c:x val="-8.1748806468829274E-2"/>
                  <c:y val="8.9089653267025837E-2"/>
                </c:manualLayout>
              </c:layout>
              <c:showLegendKey val="0"/>
              <c:showVal val="0"/>
              <c:showCatName val="0"/>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2-A1CC-43D1-B094-B131F657461C}"/>
                </c:ext>
              </c:extLst>
            </c:dLbl>
            <c:dLbl>
              <c:idx val="2"/>
              <c:layout>
                <c:manualLayout>
                  <c:x val="-6.1522894596392728E-2"/>
                  <c:y val="-0.10304546027856358"/>
                </c:manualLayout>
              </c:layout>
              <c:showLegendKey val="0"/>
              <c:showVal val="0"/>
              <c:showCatName val="0"/>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3-A1CC-43D1-B094-B131F657461C}"/>
                </c:ext>
              </c:extLst>
            </c:dLbl>
            <c:dLbl>
              <c:idx val="3"/>
              <c:layout>
                <c:manualLayout>
                  <c:x val="-6.8566812156836965E-2"/>
                  <c:y val="-9.4313050685597935E-2"/>
                </c:manualLayout>
              </c:layout>
              <c:showLegendKey val="0"/>
              <c:showVal val="0"/>
              <c:showCatName val="0"/>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4-A1CC-43D1-B094-B131F657461C}"/>
                </c:ext>
              </c:extLst>
            </c:dLbl>
            <c:dLbl>
              <c:idx val="4"/>
              <c:layout>
                <c:manualLayout>
                  <c:x val="4.2170216188157535E-3"/>
                  <c:y val="-0.11588220808783341"/>
                </c:manualLayout>
              </c:layout>
              <c:showLegendKey val="0"/>
              <c:showVal val="0"/>
              <c:showCatName val="0"/>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1-A1CC-43D1-B094-B131F657461C}"/>
                </c:ext>
              </c:extLst>
            </c:dLbl>
            <c:numFmt formatCode="0.0%" sourceLinked="0"/>
            <c:spPr>
              <a:noFill/>
              <a:ln>
                <a:noFill/>
              </a:ln>
              <a:effectLst/>
            </c:spPr>
            <c:txPr>
              <a:bodyPr rot="0" spcFirstLastPara="1" vertOverflow="ellipsis" vert="horz" wrap="square" anchor="ctr" anchorCtr="1"/>
              <a:lstStyle/>
              <a:p>
                <a:pPr>
                  <a:defRPr sz="1000" b="0" i="0" u="none" strike="noStrike" kern="1200" baseline="0">
                    <a:solidFill>
                      <a:schemeClr val="tx1">
                        <a:lumMod val="75000"/>
                        <a:lumOff val="25000"/>
                      </a:schemeClr>
                    </a:solidFill>
                    <a:latin typeface="+mn-lt"/>
                    <a:ea typeface="+mn-ea"/>
                    <a:cs typeface="Arial" panose="020B0604020202020204" pitchFamily="34" charset="0"/>
                  </a:defRPr>
                </a:pPr>
                <a:endParaRPr lang="sk-SK"/>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'G3-8'!$K$7:$K$11</c:f>
              <c:strCache>
                <c:ptCount val="5"/>
                <c:pt idx="0">
                  <c:v>bez detí  ● Without children</c:v>
                </c:pt>
                <c:pt idx="1">
                  <c:v>s 1 dieťaťom ● With 1 child</c:v>
                </c:pt>
                <c:pt idx="2">
                  <c:v>s 2 deťmi ● With 2 children </c:v>
                </c:pt>
                <c:pt idx="3">
                  <c:v>s 3 deťmi ● With 3 children </c:v>
                </c:pt>
                <c:pt idx="4">
                  <c:v>s 4 a viac deťmi ● With 4 and more children </c:v>
                </c:pt>
              </c:strCache>
            </c:strRef>
          </c:cat>
          <c:val>
            <c:numRef>
              <c:f>'G3-8'!$L$7:$L$11</c:f>
              <c:numCache>
                <c:formatCode>#,##0</c:formatCode>
                <c:ptCount val="5"/>
                <c:pt idx="0">
                  <c:v>4209</c:v>
                </c:pt>
                <c:pt idx="1">
                  <c:v>3660</c:v>
                </c:pt>
                <c:pt idx="2">
                  <c:v>2218</c:v>
                </c:pt>
                <c:pt idx="3">
                  <c:v>333</c:v>
                </c:pt>
                <c:pt idx="4">
                  <c:v>94</c:v>
                </c:pt>
              </c:numCache>
            </c:numRef>
          </c:val>
          <c:extLst>
            <c:ext xmlns:c16="http://schemas.microsoft.com/office/drawing/2014/chart" uri="{C3380CC4-5D6E-409C-BE32-E72D297353CC}">
              <c16:uniqueId val="{00000000-A1CC-43D1-B094-B131F657461C}"/>
            </c:ext>
          </c:extLst>
        </c:ser>
        <c:dLbls>
          <c:showLegendKey val="0"/>
          <c:showVal val="0"/>
          <c:showCatName val="0"/>
          <c:showSerName val="0"/>
          <c:showPercent val="0"/>
          <c:showBubbleSize val="0"/>
          <c:showLeaderLines val="1"/>
        </c:dLbls>
        <c:firstSliceAng val="0"/>
        <c:holeSize val="50"/>
      </c:doughnutChart>
      <c:spPr>
        <a:noFill/>
        <a:ln>
          <a:noFill/>
        </a:ln>
        <a:effectLst/>
      </c:spPr>
    </c:plotArea>
    <c:legend>
      <c:legendPos val="b"/>
      <c:layout>
        <c:manualLayout>
          <c:xMode val="edge"/>
          <c:yMode val="edge"/>
          <c:x val="0.34914515085875031"/>
          <c:y val="0.79598589844166168"/>
          <c:w val="0.42489776783117233"/>
          <c:h val="0.19680642318234207"/>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Arial" panose="020B0604020202020204" pitchFamily="34" charset="0"/>
            </a:defRPr>
          </a:pPr>
          <a:endParaRPr lang="sk-SK"/>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000">
          <a:latin typeface="+mn-lt"/>
          <a:cs typeface="Arial" panose="020B0604020202020204" pitchFamily="34" charset="0"/>
        </a:defRPr>
      </a:pPr>
      <a:endParaRPr lang="sk-SK"/>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096100939189838E-3"/>
          <c:y val="4.3294947506561689E-2"/>
          <c:w val="0.98891777082081611"/>
          <c:h val="0.76950164041994751"/>
        </c:manualLayout>
      </c:layout>
      <c:doughnutChart>
        <c:varyColors val="1"/>
        <c:ser>
          <c:idx val="0"/>
          <c:order val="0"/>
          <c:dPt>
            <c:idx val="0"/>
            <c:bubble3D val="0"/>
            <c:spPr>
              <a:solidFill>
                <a:schemeClr val="tx2">
                  <a:lumMod val="40000"/>
                  <a:lumOff val="60000"/>
                </a:schemeClr>
              </a:solidFill>
              <a:ln w="19050">
                <a:solidFill>
                  <a:schemeClr val="lt1"/>
                </a:solidFill>
              </a:ln>
              <a:effectLst/>
            </c:spPr>
            <c:extLst>
              <c:ext xmlns:c16="http://schemas.microsoft.com/office/drawing/2014/chart" uri="{C3380CC4-5D6E-409C-BE32-E72D297353CC}">
                <c16:uniqueId val="{00000001-6836-436C-A2C1-AE3A81033C58}"/>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6836-436C-A2C1-AE3A81033C58}"/>
              </c:ext>
            </c:extLst>
          </c:dPt>
          <c:dPt>
            <c:idx val="2"/>
            <c:bubble3D val="0"/>
            <c:spPr>
              <a:solidFill>
                <a:schemeClr val="tx2">
                  <a:lumMod val="60000"/>
                  <a:lumOff val="40000"/>
                </a:schemeClr>
              </a:solidFill>
              <a:ln w="19050">
                <a:solidFill>
                  <a:schemeClr val="lt1"/>
                </a:solidFill>
              </a:ln>
              <a:effectLst/>
            </c:spPr>
            <c:extLst>
              <c:ext xmlns:c16="http://schemas.microsoft.com/office/drawing/2014/chart" uri="{C3380CC4-5D6E-409C-BE32-E72D297353CC}">
                <c16:uniqueId val="{00000005-6836-436C-A2C1-AE3A81033C58}"/>
              </c:ext>
            </c:extLst>
          </c:dPt>
          <c:dPt>
            <c:idx val="3"/>
            <c:bubble3D val="0"/>
            <c:spPr>
              <a:solidFill>
                <a:schemeClr val="accent2">
                  <a:lumMod val="40000"/>
                  <a:lumOff val="60000"/>
                </a:schemeClr>
              </a:solidFill>
              <a:ln w="19050">
                <a:solidFill>
                  <a:schemeClr val="lt1"/>
                </a:solidFill>
              </a:ln>
              <a:effectLst/>
            </c:spPr>
            <c:extLst>
              <c:ext xmlns:c16="http://schemas.microsoft.com/office/drawing/2014/chart" uri="{C3380CC4-5D6E-409C-BE32-E72D297353CC}">
                <c16:uniqueId val="{00000007-6836-436C-A2C1-AE3A81033C58}"/>
              </c:ext>
            </c:extLst>
          </c:dPt>
          <c:dPt>
            <c:idx val="4"/>
            <c:bubble3D val="0"/>
            <c:spPr>
              <a:solidFill>
                <a:schemeClr val="tx2"/>
              </a:solidFill>
              <a:ln w="19050">
                <a:noFill/>
              </a:ln>
              <a:effectLst/>
            </c:spPr>
            <c:extLst>
              <c:ext xmlns:c16="http://schemas.microsoft.com/office/drawing/2014/chart" uri="{C3380CC4-5D6E-409C-BE32-E72D297353CC}">
                <c16:uniqueId val="{00000009-6836-436C-A2C1-AE3A81033C58}"/>
              </c:ext>
            </c:extLst>
          </c:dPt>
          <c:dLbls>
            <c:dLbl>
              <c:idx val="0"/>
              <c:layout>
                <c:manualLayout>
                  <c:x val="0.1335645930856581"/>
                  <c:y val="-0.1751745406824147"/>
                </c:manualLayout>
              </c:layout>
              <c:showLegendKey val="0"/>
              <c:showVal val="0"/>
              <c:showCatName val="0"/>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1-6836-436C-A2C1-AE3A81033C58}"/>
                </c:ext>
              </c:extLst>
            </c:dLbl>
            <c:dLbl>
              <c:idx val="1"/>
              <c:layout>
                <c:manualLayout>
                  <c:x val="-0.14070730849365479"/>
                  <c:y val="0.12619881889763779"/>
                </c:manualLayout>
              </c:layout>
              <c:showLegendKey val="0"/>
              <c:showVal val="0"/>
              <c:showCatName val="0"/>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3-6836-436C-A2C1-AE3A81033C58}"/>
                </c:ext>
              </c:extLst>
            </c:dLbl>
            <c:dLbl>
              <c:idx val="2"/>
              <c:layout>
                <c:manualLayout>
                  <c:x val="-0.16432214014485302"/>
                  <c:y val="-7.6472112860892394E-2"/>
                </c:manualLayout>
              </c:layout>
              <c:showLegendKey val="0"/>
              <c:showVal val="0"/>
              <c:showCatName val="0"/>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5-6836-436C-A2C1-AE3A81033C58}"/>
                </c:ext>
              </c:extLst>
            </c:dLbl>
            <c:dLbl>
              <c:idx val="3"/>
              <c:layout>
                <c:manualLayout>
                  <c:x val="-0.18460769723372208"/>
                  <c:y val="-0.10195997375328084"/>
                </c:manualLayout>
              </c:layout>
              <c:showLegendKey val="0"/>
              <c:showVal val="0"/>
              <c:showCatName val="0"/>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7-6836-436C-A2C1-AE3A81033C58}"/>
                </c:ext>
              </c:extLst>
            </c:dLbl>
            <c:dLbl>
              <c:idx val="4"/>
              <c:layout>
                <c:manualLayout>
                  <c:x val="6.0676642223845646E-2"/>
                  <c:y val="-0.10991338582677165"/>
                </c:manualLayout>
              </c:layout>
              <c:showLegendKey val="0"/>
              <c:showVal val="0"/>
              <c:showCatName val="0"/>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9-6836-436C-A2C1-AE3A81033C58}"/>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sk-SK"/>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'G3-8'!$K$7:$K$11</c:f>
              <c:strCache>
                <c:ptCount val="5"/>
                <c:pt idx="0">
                  <c:v>bez detí  ● Without children</c:v>
                </c:pt>
                <c:pt idx="1">
                  <c:v>s 1 dieťaťom ● With 1 child</c:v>
                </c:pt>
                <c:pt idx="2">
                  <c:v>s 2 deťmi ● With 2 children </c:v>
                </c:pt>
                <c:pt idx="3">
                  <c:v>s 3 deťmi ● With 3 children </c:v>
                </c:pt>
                <c:pt idx="4">
                  <c:v>s 4 a viac deťmi ● With 4 and more children </c:v>
                </c:pt>
              </c:strCache>
            </c:strRef>
          </c:cat>
          <c:val>
            <c:numRef>
              <c:f>'G3-8'!$M$7:$M$11</c:f>
              <c:numCache>
                <c:formatCode>#,##0</c:formatCode>
                <c:ptCount val="5"/>
                <c:pt idx="0">
                  <c:v>3411</c:v>
                </c:pt>
                <c:pt idx="1">
                  <c:v>2558</c:v>
                </c:pt>
                <c:pt idx="2">
                  <c:v>1993</c:v>
                </c:pt>
                <c:pt idx="3">
                  <c:v>347</c:v>
                </c:pt>
                <c:pt idx="4">
                  <c:v>88</c:v>
                </c:pt>
              </c:numCache>
            </c:numRef>
          </c:val>
          <c:extLst>
            <c:ext xmlns:c16="http://schemas.microsoft.com/office/drawing/2014/chart" uri="{C3380CC4-5D6E-409C-BE32-E72D297353CC}">
              <c16:uniqueId val="{0000000A-6836-436C-A2C1-AE3A81033C58}"/>
            </c:ext>
          </c:extLst>
        </c:ser>
        <c:dLbls>
          <c:showLegendKey val="0"/>
          <c:showVal val="0"/>
          <c:showCatName val="0"/>
          <c:showSerName val="0"/>
          <c:showPercent val="0"/>
          <c:showBubbleSize val="0"/>
          <c:showLeaderLines val="1"/>
        </c:dLbls>
        <c:firstSliceAng val="0"/>
        <c:holeSize val="50"/>
      </c:doughnut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sk-SK"/>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0550011248593927E-2"/>
          <c:y val="5.1045416197975257E-2"/>
          <c:w val="0.89708034495688038"/>
          <c:h val="0.74479752530933629"/>
        </c:manualLayout>
      </c:layout>
      <c:lineChart>
        <c:grouping val="standard"/>
        <c:varyColors val="0"/>
        <c:ser>
          <c:idx val="0"/>
          <c:order val="0"/>
          <c:tx>
            <c:strRef>
              <c:f>'G3-9'!$Y$6:$Y$6</c:f>
              <c:strCache>
                <c:ptCount val="1"/>
                <c:pt idx="0">
                  <c:v>Hrubá miera sobášnosti  ● Crude marriage rate</c:v>
                </c:pt>
              </c:strCache>
            </c:strRef>
          </c:tx>
          <c:spPr>
            <a:ln w="28575" cap="rnd">
              <a:solidFill>
                <a:schemeClr val="accent2"/>
              </a:solidFill>
              <a:round/>
            </a:ln>
            <a:effectLst/>
          </c:spPr>
          <c:marker>
            <c:symbol val="none"/>
          </c:marker>
          <c:dLbls>
            <c:dLbl>
              <c:idx val="0"/>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0-0D54-4457-AD67-87F1A77C1D3E}"/>
                </c:ext>
              </c:extLst>
            </c:dLbl>
            <c:dLbl>
              <c:idx val="25"/>
              <c:layout>
                <c:manualLayout>
                  <c:x val="0"/>
                  <c:y val="-5.6547619047619076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25CE-4B51-B9AF-435B7093FAC7}"/>
                </c:ext>
              </c:extLst>
            </c:dLbl>
            <c:dLbl>
              <c:idx val="40"/>
              <c:layout>
                <c:manualLayout>
                  <c:x val="-1.5238095238095239E-3"/>
                  <c:y val="-5.3571428571428568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2-25CE-4B51-B9AF-435B7093FAC7}"/>
                </c:ext>
              </c:extLst>
            </c:dLbl>
            <c:dLbl>
              <c:idx val="70"/>
              <c:layout>
                <c:manualLayout>
                  <c:x val="-3.0476190476190587E-2"/>
                  <c:y val="3.5714285714285608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2-0D54-4457-AD67-87F1A77C1D3E}"/>
                </c:ext>
              </c:extLst>
            </c:dLbl>
            <c:dLbl>
              <c:idx val="72"/>
              <c:layout>
                <c:manualLayout>
                  <c:x val="-1.3714285714285714E-2"/>
                  <c:y val="-5.9523809523809521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0-25CE-4B51-B9AF-435B7093FAC7}"/>
                </c:ext>
              </c:extLst>
            </c:dLbl>
            <c:dLbl>
              <c:idx val="73"/>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0D54-4457-AD67-87F1A77C1D3E}"/>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sk-SK"/>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'G3-9'!$Z$5:$CV$5</c:f>
              <c:numCache>
                <c:formatCode>General</c:formatCode>
                <c:ptCount val="75"/>
                <c:pt idx="0">
                  <c:v>1950</c:v>
                </c:pt>
                <c:pt idx="1">
                  <c:v>1951</c:v>
                </c:pt>
                <c:pt idx="2">
                  <c:v>1952</c:v>
                </c:pt>
                <c:pt idx="3">
                  <c:v>1953</c:v>
                </c:pt>
                <c:pt idx="4">
                  <c:v>1954</c:v>
                </c:pt>
                <c:pt idx="5">
                  <c:v>1955</c:v>
                </c:pt>
                <c:pt idx="6">
                  <c:v>1956</c:v>
                </c:pt>
                <c:pt idx="7">
                  <c:v>1957</c:v>
                </c:pt>
                <c:pt idx="8">
                  <c:v>1958</c:v>
                </c:pt>
                <c:pt idx="9">
                  <c:v>1959</c:v>
                </c:pt>
                <c:pt idx="10">
                  <c:v>1960</c:v>
                </c:pt>
                <c:pt idx="11">
                  <c:v>1961</c:v>
                </c:pt>
                <c:pt idx="12">
                  <c:v>1962</c:v>
                </c:pt>
                <c:pt idx="13">
                  <c:v>1963</c:v>
                </c:pt>
                <c:pt idx="14">
                  <c:v>1964</c:v>
                </c:pt>
                <c:pt idx="15">
                  <c:v>1965</c:v>
                </c:pt>
                <c:pt idx="16">
                  <c:v>1966</c:v>
                </c:pt>
                <c:pt idx="17">
                  <c:v>1967</c:v>
                </c:pt>
                <c:pt idx="18">
                  <c:v>1968</c:v>
                </c:pt>
                <c:pt idx="19">
                  <c:v>1969</c:v>
                </c:pt>
                <c:pt idx="20">
                  <c:v>1970</c:v>
                </c:pt>
                <c:pt idx="21">
                  <c:v>1971</c:v>
                </c:pt>
                <c:pt idx="22">
                  <c:v>1972</c:v>
                </c:pt>
                <c:pt idx="23">
                  <c:v>1973</c:v>
                </c:pt>
                <c:pt idx="24">
                  <c:v>1974</c:v>
                </c:pt>
                <c:pt idx="25">
                  <c:v>1975</c:v>
                </c:pt>
                <c:pt idx="26">
                  <c:v>1976</c:v>
                </c:pt>
                <c:pt idx="27">
                  <c:v>1977</c:v>
                </c:pt>
                <c:pt idx="28">
                  <c:v>1978</c:v>
                </c:pt>
                <c:pt idx="29">
                  <c:v>1979</c:v>
                </c:pt>
                <c:pt idx="30">
                  <c:v>1980</c:v>
                </c:pt>
                <c:pt idx="31">
                  <c:v>1981</c:v>
                </c:pt>
                <c:pt idx="32">
                  <c:v>1982</c:v>
                </c:pt>
                <c:pt idx="33">
                  <c:v>1983</c:v>
                </c:pt>
                <c:pt idx="34">
                  <c:v>1984</c:v>
                </c:pt>
                <c:pt idx="35">
                  <c:v>1985</c:v>
                </c:pt>
                <c:pt idx="36">
                  <c:v>1986</c:v>
                </c:pt>
                <c:pt idx="37">
                  <c:v>1987</c:v>
                </c:pt>
                <c:pt idx="38">
                  <c:v>1988</c:v>
                </c:pt>
                <c:pt idx="39">
                  <c:v>1989</c:v>
                </c:pt>
                <c:pt idx="40">
                  <c:v>1990</c:v>
                </c:pt>
                <c:pt idx="41">
                  <c:v>1991</c:v>
                </c:pt>
                <c:pt idx="42">
                  <c:v>1992</c:v>
                </c:pt>
                <c:pt idx="43">
                  <c:v>1993</c:v>
                </c:pt>
                <c:pt idx="44">
                  <c:v>1994</c:v>
                </c:pt>
                <c:pt idx="45">
                  <c:v>1995</c:v>
                </c:pt>
                <c:pt idx="46">
                  <c:v>1996</c:v>
                </c:pt>
                <c:pt idx="47">
                  <c:v>1997</c:v>
                </c:pt>
                <c:pt idx="48">
                  <c:v>1998</c:v>
                </c:pt>
                <c:pt idx="49">
                  <c:v>1999</c:v>
                </c:pt>
                <c:pt idx="50">
                  <c:v>2000</c:v>
                </c:pt>
                <c:pt idx="51">
                  <c:v>2001</c:v>
                </c:pt>
                <c:pt idx="52">
                  <c:v>2002</c:v>
                </c:pt>
                <c:pt idx="53">
                  <c:v>2003</c:v>
                </c:pt>
                <c:pt idx="54">
                  <c:v>2004</c:v>
                </c:pt>
                <c:pt idx="55">
                  <c:v>2005</c:v>
                </c:pt>
                <c:pt idx="56">
                  <c:v>2006</c:v>
                </c:pt>
                <c:pt idx="57">
                  <c:v>2007</c:v>
                </c:pt>
                <c:pt idx="58">
                  <c:v>2008</c:v>
                </c:pt>
                <c:pt idx="59">
                  <c:v>2009</c:v>
                </c:pt>
                <c:pt idx="60">
                  <c:v>2010</c:v>
                </c:pt>
                <c:pt idx="61">
                  <c:v>2011</c:v>
                </c:pt>
                <c:pt idx="62">
                  <c:v>2012</c:v>
                </c:pt>
                <c:pt idx="63">
                  <c:v>2013</c:v>
                </c:pt>
                <c:pt idx="64">
                  <c:v>2014</c:v>
                </c:pt>
                <c:pt idx="65">
                  <c:v>2015</c:v>
                </c:pt>
                <c:pt idx="66">
                  <c:v>2016</c:v>
                </c:pt>
                <c:pt idx="67">
                  <c:v>2017</c:v>
                </c:pt>
                <c:pt idx="68">
                  <c:v>2018</c:v>
                </c:pt>
                <c:pt idx="69">
                  <c:v>2019</c:v>
                </c:pt>
                <c:pt idx="70">
                  <c:v>2020</c:v>
                </c:pt>
                <c:pt idx="71">
                  <c:v>2021</c:v>
                </c:pt>
                <c:pt idx="72">
                  <c:v>2022</c:v>
                </c:pt>
                <c:pt idx="73">
                  <c:v>2023</c:v>
                </c:pt>
                <c:pt idx="74">
                  <c:v>2024</c:v>
                </c:pt>
              </c:numCache>
            </c:numRef>
          </c:cat>
          <c:val>
            <c:numRef>
              <c:f>'G3-9'!$Z$6:$CV$6</c:f>
              <c:numCache>
                <c:formatCode>#,##0.00</c:formatCode>
                <c:ptCount val="75"/>
                <c:pt idx="0">
                  <c:v>11.284137243658483</c:v>
                </c:pt>
                <c:pt idx="1">
                  <c:v>10.175569399247241</c:v>
                </c:pt>
                <c:pt idx="2">
                  <c:v>9.3388759342318739</c:v>
                </c:pt>
                <c:pt idx="3">
                  <c:v>7.9180028904392366</c:v>
                </c:pt>
                <c:pt idx="4">
                  <c:v>8.5878850298393772</c:v>
                </c:pt>
                <c:pt idx="5">
                  <c:v>8.5375386310474344</c:v>
                </c:pt>
                <c:pt idx="6">
                  <c:v>9.294419941744513</c:v>
                </c:pt>
                <c:pt idx="7">
                  <c:v>7.3431232973066196</c:v>
                </c:pt>
                <c:pt idx="8">
                  <c:v>8.0266663179264519</c:v>
                </c:pt>
                <c:pt idx="9">
                  <c:v>7.9811679509503071</c:v>
                </c:pt>
                <c:pt idx="10">
                  <c:v>8.0562906363365521</c:v>
                </c:pt>
                <c:pt idx="11">
                  <c:v>7.5246118955328241</c:v>
                </c:pt>
                <c:pt idx="12">
                  <c:v>7.2467187786098153</c:v>
                </c:pt>
                <c:pt idx="13">
                  <c:v>7.1585258932980613</c:v>
                </c:pt>
                <c:pt idx="14">
                  <c:v>6.9825222062459611</c:v>
                </c:pt>
                <c:pt idx="15">
                  <c:v>6.9764118534066375</c:v>
                </c:pt>
                <c:pt idx="16">
                  <c:v>7.0045377587336954</c:v>
                </c:pt>
                <c:pt idx="17">
                  <c:v>7.3428176001150334</c:v>
                </c:pt>
                <c:pt idx="18">
                  <c:v>7.538713942372028</c:v>
                </c:pt>
                <c:pt idx="19">
                  <c:v>7.7182456388050475</c:v>
                </c:pt>
                <c:pt idx="20">
                  <c:v>7.9411119765023814</c:v>
                </c:pt>
                <c:pt idx="21">
                  <c:v>8.3538388552205234</c:v>
                </c:pt>
                <c:pt idx="22">
                  <c:v>8.652772973219939</c:v>
                </c:pt>
                <c:pt idx="23">
                  <c:v>9.0008496612452547</c:v>
                </c:pt>
                <c:pt idx="24">
                  <c:v>9.036212639740576</c:v>
                </c:pt>
                <c:pt idx="25">
                  <c:v>9.2492542676652114</c:v>
                </c:pt>
                <c:pt idx="26">
                  <c:v>9.2213054854709888</c:v>
                </c:pt>
                <c:pt idx="27">
                  <c:v>9.1872883493474973</c:v>
                </c:pt>
                <c:pt idx="28">
                  <c:v>9.0441450195055975</c:v>
                </c:pt>
                <c:pt idx="29">
                  <c:v>8.6307844807815357</c:v>
                </c:pt>
                <c:pt idx="30">
                  <c:v>7.9404838884094966</c:v>
                </c:pt>
                <c:pt idx="31">
                  <c:v>7.8436812840739307</c:v>
                </c:pt>
                <c:pt idx="32">
                  <c:v>7.9920550292100332</c:v>
                </c:pt>
                <c:pt idx="33">
                  <c:v>7.8817064473851417</c:v>
                </c:pt>
                <c:pt idx="34">
                  <c:v>7.727802557043395</c:v>
                </c:pt>
                <c:pt idx="35">
                  <c:v>7.541958805367674</c:v>
                </c:pt>
                <c:pt idx="36">
                  <c:v>7.3835081687316775</c:v>
                </c:pt>
                <c:pt idx="37">
                  <c:v>7.3502821516694681</c:v>
                </c:pt>
                <c:pt idx="38">
                  <c:v>7.1400006093938062</c:v>
                </c:pt>
                <c:pt idx="39">
                  <c:v>6.9226141762250233</c:v>
                </c:pt>
                <c:pt idx="40">
                  <c:v>7.6324509124020761</c:v>
                </c:pt>
                <c:pt idx="41">
                  <c:v>6.1931663753140969</c:v>
                </c:pt>
                <c:pt idx="42">
                  <c:v>6.3845757093276809</c:v>
                </c:pt>
                <c:pt idx="43">
                  <c:v>5.7789909236920032</c:v>
                </c:pt>
                <c:pt idx="44">
                  <c:v>5.2651627992825691</c:v>
                </c:pt>
                <c:pt idx="45">
                  <c:v>5.1250299235076842</c:v>
                </c:pt>
                <c:pt idx="46">
                  <c:v>5.1100000000000003</c:v>
                </c:pt>
                <c:pt idx="47">
                  <c:v>5.19</c:v>
                </c:pt>
                <c:pt idx="48">
                  <c:v>5.0999999999999996</c:v>
                </c:pt>
                <c:pt idx="49">
                  <c:v>5.07</c:v>
                </c:pt>
                <c:pt idx="50">
                  <c:v>4.8</c:v>
                </c:pt>
                <c:pt idx="51">
                  <c:v>4.42</c:v>
                </c:pt>
                <c:pt idx="52">
                  <c:v>4.66</c:v>
                </c:pt>
                <c:pt idx="53">
                  <c:v>4.83</c:v>
                </c:pt>
                <c:pt idx="54">
                  <c:v>5.18</c:v>
                </c:pt>
                <c:pt idx="55">
                  <c:v>4.8499999999999996</c:v>
                </c:pt>
                <c:pt idx="56">
                  <c:v>4.8099999999999996</c:v>
                </c:pt>
                <c:pt idx="57">
                  <c:v>5.08</c:v>
                </c:pt>
                <c:pt idx="58">
                  <c:v>5.23</c:v>
                </c:pt>
                <c:pt idx="59">
                  <c:v>4.8600000000000003</c:v>
                </c:pt>
                <c:pt idx="60">
                  <c:v>4.68</c:v>
                </c:pt>
                <c:pt idx="61">
                  <c:v>4.75</c:v>
                </c:pt>
                <c:pt idx="62">
                  <c:v>4.8099999999999996</c:v>
                </c:pt>
                <c:pt idx="63">
                  <c:v>4.71</c:v>
                </c:pt>
                <c:pt idx="64">
                  <c:v>4.93</c:v>
                </c:pt>
                <c:pt idx="65">
                  <c:v>5.31</c:v>
                </c:pt>
                <c:pt idx="66">
                  <c:v>5.51</c:v>
                </c:pt>
                <c:pt idx="67">
                  <c:v>5.76</c:v>
                </c:pt>
                <c:pt idx="68">
                  <c:v>5.72</c:v>
                </c:pt>
                <c:pt idx="69">
                  <c:v>5.44</c:v>
                </c:pt>
                <c:pt idx="70">
                  <c:v>4.3499999999999996</c:v>
                </c:pt>
                <c:pt idx="71">
                  <c:v>4.84</c:v>
                </c:pt>
                <c:pt idx="72">
                  <c:v>5.37</c:v>
                </c:pt>
                <c:pt idx="73">
                  <c:v>4.88</c:v>
                </c:pt>
                <c:pt idx="74">
                  <c:v>4.58</c:v>
                </c:pt>
              </c:numCache>
            </c:numRef>
          </c:val>
          <c:smooth val="0"/>
          <c:extLst>
            <c:ext xmlns:c16="http://schemas.microsoft.com/office/drawing/2014/chart" uri="{C3380CC4-5D6E-409C-BE32-E72D297353CC}">
              <c16:uniqueId val="{00000000-5315-4B71-89F4-CD54279F5B17}"/>
            </c:ext>
          </c:extLst>
        </c:ser>
        <c:dLbls>
          <c:showLegendKey val="0"/>
          <c:showVal val="0"/>
          <c:showCatName val="0"/>
          <c:showSerName val="0"/>
          <c:showPercent val="0"/>
          <c:showBubbleSize val="0"/>
        </c:dLbls>
        <c:marker val="1"/>
        <c:smooth val="0"/>
        <c:axId val="1413132959"/>
        <c:axId val="1413130463"/>
      </c:lineChart>
      <c:lineChart>
        <c:grouping val="standard"/>
        <c:varyColors val="0"/>
        <c:ser>
          <c:idx val="1"/>
          <c:order val="1"/>
          <c:tx>
            <c:strRef>
              <c:f>'G3-9'!$Y$7:$Y$7</c:f>
              <c:strCache>
                <c:ptCount val="1"/>
                <c:pt idx="0">
                  <c:v>Hrubá miera rozvodovosti ● Crude divorce rate</c:v>
                </c:pt>
              </c:strCache>
            </c:strRef>
          </c:tx>
          <c:spPr>
            <a:ln w="28575" cap="rnd">
              <a:solidFill>
                <a:schemeClr val="accent1">
                  <a:lumMod val="75000"/>
                </a:schemeClr>
              </a:solidFill>
              <a:round/>
            </a:ln>
            <a:effectLst/>
          </c:spPr>
          <c:marker>
            <c:symbol val="none"/>
          </c:marker>
          <c:dLbls>
            <c:dLbl>
              <c:idx val="0"/>
              <c:layout>
                <c:manualLayout>
                  <c:x val="0"/>
                  <c:y val="-5.0595238095238096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4-0D54-4457-AD67-87F1A77C1D3E}"/>
                </c:ext>
              </c:extLst>
            </c:dLbl>
            <c:dLbl>
              <c:idx val="56"/>
              <c:layout>
                <c:manualLayout>
                  <c:x val="-1.0666666666666779E-2"/>
                  <c:y val="-4.4642857142857144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3-25CE-4B51-B9AF-435B7093FAC7}"/>
                </c:ext>
              </c:extLst>
            </c:dLbl>
            <c:dLbl>
              <c:idx val="73"/>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3-0D54-4457-AD67-87F1A77C1D3E}"/>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sk-SK"/>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'G3-9'!$Z$5:$CV$5</c:f>
              <c:numCache>
                <c:formatCode>General</c:formatCode>
                <c:ptCount val="75"/>
                <c:pt idx="0">
                  <c:v>1950</c:v>
                </c:pt>
                <c:pt idx="1">
                  <c:v>1951</c:v>
                </c:pt>
                <c:pt idx="2">
                  <c:v>1952</c:v>
                </c:pt>
                <c:pt idx="3">
                  <c:v>1953</c:v>
                </c:pt>
                <c:pt idx="4">
                  <c:v>1954</c:v>
                </c:pt>
                <c:pt idx="5">
                  <c:v>1955</c:v>
                </c:pt>
                <c:pt idx="6">
                  <c:v>1956</c:v>
                </c:pt>
                <c:pt idx="7">
                  <c:v>1957</c:v>
                </c:pt>
                <c:pt idx="8">
                  <c:v>1958</c:v>
                </c:pt>
                <c:pt idx="9">
                  <c:v>1959</c:v>
                </c:pt>
                <c:pt idx="10">
                  <c:v>1960</c:v>
                </c:pt>
                <c:pt idx="11">
                  <c:v>1961</c:v>
                </c:pt>
                <c:pt idx="12">
                  <c:v>1962</c:v>
                </c:pt>
                <c:pt idx="13">
                  <c:v>1963</c:v>
                </c:pt>
                <c:pt idx="14">
                  <c:v>1964</c:v>
                </c:pt>
                <c:pt idx="15">
                  <c:v>1965</c:v>
                </c:pt>
                <c:pt idx="16">
                  <c:v>1966</c:v>
                </c:pt>
                <c:pt idx="17">
                  <c:v>1967</c:v>
                </c:pt>
                <c:pt idx="18">
                  <c:v>1968</c:v>
                </c:pt>
                <c:pt idx="19">
                  <c:v>1969</c:v>
                </c:pt>
                <c:pt idx="20">
                  <c:v>1970</c:v>
                </c:pt>
                <c:pt idx="21">
                  <c:v>1971</c:v>
                </c:pt>
                <c:pt idx="22">
                  <c:v>1972</c:v>
                </c:pt>
                <c:pt idx="23">
                  <c:v>1973</c:v>
                </c:pt>
                <c:pt idx="24">
                  <c:v>1974</c:v>
                </c:pt>
                <c:pt idx="25">
                  <c:v>1975</c:v>
                </c:pt>
                <c:pt idx="26">
                  <c:v>1976</c:v>
                </c:pt>
                <c:pt idx="27">
                  <c:v>1977</c:v>
                </c:pt>
                <c:pt idx="28">
                  <c:v>1978</c:v>
                </c:pt>
                <c:pt idx="29">
                  <c:v>1979</c:v>
                </c:pt>
                <c:pt idx="30">
                  <c:v>1980</c:v>
                </c:pt>
                <c:pt idx="31">
                  <c:v>1981</c:v>
                </c:pt>
                <c:pt idx="32">
                  <c:v>1982</c:v>
                </c:pt>
                <c:pt idx="33">
                  <c:v>1983</c:v>
                </c:pt>
                <c:pt idx="34">
                  <c:v>1984</c:v>
                </c:pt>
                <c:pt idx="35">
                  <c:v>1985</c:v>
                </c:pt>
                <c:pt idx="36">
                  <c:v>1986</c:v>
                </c:pt>
                <c:pt idx="37">
                  <c:v>1987</c:v>
                </c:pt>
                <c:pt idx="38">
                  <c:v>1988</c:v>
                </c:pt>
                <c:pt idx="39">
                  <c:v>1989</c:v>
                </c:pt>
                <c:pt idx="40">
                  <c:v>1990</c:v>
                </c:pt>
                <c:pt idx="41">
                  <c:v>1991</c:v>
                </c:pt>
                <c:pt idx="42">
                  <c:v>1992</c:v>
                </c:pt>
                <c:pt idx="43">
                  <c:v>1993</c:v>
                </c:pt>
                <c:pt idx="44">
                  <c:v>1994</c:v>
                </c:pt>
                <c:pt idx="45">
                  <c:v>1995</c:v>
                </c:pt>
                <c:pt idx="46">
                  <c:v>1996</c:v>
                </c:pt>
                <c:pt idx="47">
                  <c:v>1997</c:v>
                </c:pt>
                <c:pt idx="48">
                  <c:v>1998</c:v>
                </c:pt>
                <c:pt idx="49">
                  <c:v>1999</c:v>
                </c:pt>
                <c:pt idx="50">
                  <c:v>2000</c:v>
                </c:pt>
                <c:pt idx="51">
                  <c:v>2001</c:v>
                </c:pt>
                <c:pt idx="52">
                  <c:v>2002</c:v>
                </c:pt>
                <c:pt idx="53">
                  <c:v>2003</c:v>
                </c:pt>
                <c:pt idx="54">
                  <c:v>2004</c:v>
                </c:pt>
                <c:pt idx="55">
                  <c:v>2005</c:v>
                </c:pt>
                <c:pt idx="56">
                  <c:v>2006</c:v>
                </c:pt>
                <c:pt idx="57">
                  <c:v>2007</c:v>
                </c:pt>
                <c:pt idx="58">
                  <c:v>2008</c:v>
                </c:pt>
                <c:pt idx="59">
                  <c:v>2009</c:v>
                </c:pt>
                <c:pt idx="60">
                  <c:v>2010</c:v>
                </c:pt>
                <c:pt idx="61">
                  <c:v>2011</c:v>
                </c:pt>
                <c:pt idx="62">
                  <c:v>2012</c:v>
                </c:pt>
                <c:pt idx="63">
                  <c:v>2013</c:v>
                </c:pt>
                <c:pt idx="64">
                  <c:v>2014</c:v>
                </c:pt>
                <c:pt idx="65">
                  <c:v>2015</c:v>
                </c:pt>
                <c:pt idx="66">
                  <c:v>2016</c:v>
                </c:pt>
                <c:pt idx="67">
                  <c:v>2017</c:v>
                </c:pt>
                <c:pt idx="68">
                  <c:v>2018</c:v>
                </c:pt>
                <c:pt idx="69">
                  <c:v>2019</c:v>
                </c:pt>
                <c:pt idx="70">
                  <c:v>2020</c:v>
                </c:pt>
                <c:pt idx="71">
                  <c:v>2021</c:v>
                </c:pt>
                <c:pt idx="72">
                  <c:v>2022</c:v>
                </c:pt>
                <c:pt idx="73">
                  <c:v>2023</c:v>
                </c:pt>
                <c:pt idx="74">
                  <c:v>2024</c:v>
                </c:pt>
              </c:numCache>
            </c:numRef>
          </c:cat>
          <c:val>
            <c:numRef>
              <c:f>'G3-9'!$Z$7:$CV$7</c:f>
              <c:numCache>
                <c:formatCode>#,##0.00</c:formatCode>
                <c:ptCount val="75"/>
                <c:pt idx="0">
                  <c:v>0.51971360315708692</c:v>
                </c:pt>
                <c:pt idx="1">
                  <c:v>0.53125119346264627</c:v>
                </c:pt>
                <c:pt idx="2">
                  <c:v>0.59216382056115324</c:v>
                </c:pt>
                <c:pt idx="3">
                  <c:v>0.42153396682913924</c:v>
                </c:pt>
                <c:pt idx="4">
                  <c:v>0.35259380401738444</c:v>
                </c:pt>
                <c:pt idx="5">
                  <c:v>0.41190350134076603</c:v>
                </c:pt>
                <c:pt idx="6">
                  <c:v>0.46526230680854086</c:v>
                </c:pt>
                <c:pt idx="7">
                  <c:v>0.47525191342871492</c:v>
                </c:pt>
                <c:pt idx="8">
                  <c:v>0.58490913907067399</c:v>
                </c:pt>
                <c:pt idx="9">
                  <c:v>0.61048560341142089</c:v>
                </c:pt>
                <c:pt idx="10">
                  <c:v>0.5810824005387718</c:v>
                </c:pt>
                <c:pt idx="11">
                  <c:v>0.59351470678393514</c:v>
                </c:pt>
                <c:pt idx="12">
                  <c:v>0.58187055574537005</c:v>
                </c:pt>
                <c:pt idx="13">
                  <c:v>0.5456627748014472</c:v>
                </c:pt>
                <c:pt idx="14">
                  <c:v>0.54436870674769966</c:v>
                </c:pt>
                <c:pt idx="15">
                  <c:v>0.57298400972197927</c:v>
                </c:pt>
                <c:pt idx="16">
                  <c:v>0.6364054262794886</c:v>
                </c:pt>
                <c:pt idx="17">
                  <c:v>0.56999964052052621</c:v>
                </c:pt>
                <c:pt idx="18">
                  <c:v>0.66775863268725344</c:v>
                </c:pt>
                <c:pt idx="19">
                  <c:v>0.74931845436803313</c:v>
                </c:pt>
                <c:pt idx="20">
                  <c:v>0.75522379688101404</c:v>
                </c:pt>
                <c:pt idx="21">
                  <c:v>0.97777288428305764</c:v>
                </c:pt>
                <c:pt idx="22">
                  <c:v>0.91159686097386394</c:v>
                </c:pt>
                <c:pt idx="23">
                  <c:v>0.90223982599075603</c:v>
                </c:pt>
                <c:pt idx="24">
                  <c:v>1.1607298549951035</c:v>
                </c:pt>
                <c:pt idx="25">
                  <c:v>1.2985037244943927</c:v>
                </c:pt>
                <c:pt idx="26">
                  <c:v>1.2563023911712654</c:v>
                </c:pt>
                <c:pt idx="27">
                  <c:v>1.1942194079142394</c:v>
                </c:pt>
                <c:pt idx="28">
                  <c:v>1.2574430056955974</c:v>
                </c:pt>
                <c:pt idx="29">
                  <c:v>1.2246410738948423</c:v>
                </c:pt>
                <c:pt idx="30">
                  <c:v>1.3331779129435826</c:v>
                </c:pt>
                <c:pt idx="31">
                  <c:v>1.392656056409447</c:v>
                </c:pt>
                <c:pt idx="32">
                  <c:v>1.2958057438815218</c:v>
                </c:pt>
                <c:pt idx="33">
                  <c:v>1.3620641468381747</c:v>
                </c:pt>
                <c:pt idx="34">
                  <c:v>1.3471877066586526</c:v>
                </c:pt>
                <c:pt idx="35">
                  <c:v>1.5111039990204946</c:v>
                </c:pt>
                <c:pt idx="36">
                  <c:v>1.6031847240471353</c:v>
                </c:pt>
                <c:pt idx="37">
                  <c:v>1.6245473196787892</c:v>
                </c:pt>
                <c:pt idx="38">
                  <c:v>1.5749021161199896</c:v>
                </c:pt>
                <c:pt idx="39">
                  <c:v>1.573864151112186</c:v>
                </c:pt>
                <c:pt idx="40">
                  <c:v>1.6737218310935875</c:v>
                </c:pt>
                <c:pt idx="41">
                  <c:v>1.493923235853249</c:v>
                </c:pt>
                <c:pt idx="42">
                  <c:v>1.5183154217843307</c:v>
                </c:pt>
                <c:pt idx="43">
                  <c:v>1.5293075652927752</c:v>
                </c:pt>
                <c:pt idx="44">
                  <c:v>1.620596725930838</c:v>
                </c:pt>
                <c:pt idx="45">
                  <c:v>1.6738520372968091</c:v>
                </c:pt>
                <c:pt idx="46">
                  <c:v>1.75</c:v>
                </c:pt>
                <c:pt idx="47">
                  <c:v>1.7</c:v>
                </c:pt>
                <c:pt idx="48">
                  <c:v>1.73</c:v>
                </c:pt>
                <c:pt idx="49">
                  <c:v>1.79</c:v>
                </c:pt>
                <c:pt idx="50">
                  <c:v>1.72</c:v>
                </c:pt>
                <c:pt idx="51">
                  <c:v>1.82</c:v>
                </c:pt>
                <c:pt idx="52">
                  <c:v>2.04</c:v>
                </c:pt>
                <c:pt idx="53">
                  <c:v>1.99</c:v>
                </c:pt>
                <c:pt idx="54">
                  <c:v>2.02</c:v>
                </c:pt>
                <c:pt idx="55">
                  <c:v>2.14</c:v>
                </c:pt>
                <c:pt idx="56">
                  <c:v>2.36</c:v>
                </c:pt>
                <c:pt idx="57">
                  <c:v>2.2599999999999998</c:v>
                </c:pt>
                <c:pt idx="58">
                  <c:v>2.34</c:v>
                </c:pt>
                <c:pt idx="59">
                  <c:v>2.34</c:v>
                </c:pt>
                <c:pt idx="60">
                  <c:v>2.21</c:v>
                </c:pt>
                <c:pt idx="61">
                  <c:v>2.06</c:v>
                </c:pt>
                <c:pt idx="62">
                  <c:v>2.02</c:v>
                </c:pt>
                <c:pt idx="63">
                  <c:v>2.02</c:v>
                </c:pt>
                <c:pt idx="64">
                  <c:v>1.94</c:v>
                </c:pt>
                <c:pt idx="65">
                  <c:v>1.8</c:v>
                </c:pt>
                <c:pt idx="66">
                  <c:v>1.71</c:v>
                </c:pt>
                <c:pt idx="67">
                  <c:v>1.77</c:v>
                </c:pt>
                <c:pt idx="68">
                  <c:v>1.76</c:v>
                </c:pt>
                <c:pt idx="69">
                  <c:v>1.74</c:v>
                </c:pt>
                <c:pt idx="70">
                  <c:v>1.52</c:v>
                </c:pt>
                <c:pt idx="71">
                  <c:v>1.49</c:v>
                </c:pt>
                <c:pt idx="72">
                  <c:v>1.51</c:v>
                </c:pt>
                <c:pt idx="73">
                  <c:v>1.51</c:v>
                </c:pt>
                <c:pt idx="74">
                  <c:v>1.55</c:v>
                </c:pt>
              </c:numCache>
            </c:numRef>
          </c:val>
          <c:smooth val="0"/>
          <c:extLst>
            <c:ext xmlns:c16="http://schemas.microsoft.com/office/drawing/2014/chart" uri="{C3380CC4-5D6E-409C-BE32-E72D297353CC}">
              <c16:uniqueId val="{00000001-5315-4B71-89F4-CD54279F5B17}"/>
            </c:ext>
          </c:extLst>
        </c:ser>
        <c:dLbls>
          <c:showLegendKey val="0"/>
          <c:showVal val="0"/>
          <c:showCatName val="0"/>
          <c:showSerName val="0"/>
          <c:showPercent val="0"/>
          <c:showBubbleSize val="0"/>
        </c:dLbls>
        <c:marker val="1"/>
        <c:smooth val="0"/>
        <c:axId val="1645800351"/>
        <c:axId val="1645798687"/>
      </c:lineChart>
      <c:catAx>
        <c:axId val="1413132959"/>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w="9525" cap="flat" cmpd="sng" algn="ctr">
            <a:solidFill>
              <a:schemeClr val="tx2">
                <a:lumMod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1413130463"/>
        <c:crosses val="autoZero"/>
        <c:auto val="1"/>
        <c:lblAlgn val="ctr"/>
        <c:lblOffset val="100"/>
        <c:tickLblSkip val="5"/>
        <c:tickMarkSkip val="5"/>
        <c:noMultiLvlLbl val="0"/>
      </c:catAx>
      <c:valAx>
        <c:axId val="1413130463"/>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sk-SK"/>
          </a:p>
        </c:txPr>
        <c:crossAx val="1413132959"/>
        <c:crosses val="autoZero"/>
        <c:crossBetween val="between"/>
      </c:valAx>
      <c:valAx>
        <c:axId val="1645798687"/>
        <c:scaling>
          <c:orientation val="minMax"/>
        </c:scaling>
        <c:delete val="1"/>
        <c:axPos val="r"/>
        <c:numFmt formatCode="#,##0.0" sourceLinked="0"/>
        <c:majorTickMark val="out"/>
        <c:minorTickMark val="none"/>
        <c:tickLblPos val="nextTo"/>
        <c:crossAx val="1645800351"/>
        <c:crosses val="max"/>
        <c:crossBetween val="between"/>
      </c:valAx>
      <c:catAx>
        <c:axId val="1645800351"/>
        <c:scaling>
          <c:orientation val="minMax"/>
        </c:scaling>
        <c:delete val="1"/>
        <c:axPos val="b"/>
        <c:numFmt formatCode="General" sourceLinked="1"/>
        <c:majorTickMark val="out"/>
        <c:minorTickMark val="none"/>
        <c:tickLblPos val="nextTo"/>
        <c:crossAx val="1645798687"/>
        <c:crosses val="autoZero"/>
        <c:auto val="1"/>
        <c:lblAlgn val="ctr"/>
        <c:lblOffset val="100"/>
        <c:noMultiLvlLbl val="0"/>
      </c:catAx>
      <c:spPr>
        <a:noFill/>
        <a:ln>
          <a:solidFill>
            <a:schemeClr val="bg1">
              <a:lumMod val="65000"/>
            </a:schemeClr>
          </a:solidFill>
        </a:ln>
        <a:effectLst/>
      </c:spPr>
    </c:plotArea>
    <c:legend>
      <c:legendPos val="b"/>
      <c:layout>
        <c:manualLayout>
          <c:xMode val="edge"/>
          <c:yMode val="edge"/>
          <c:x val="0.28214057165577977"/>
          <c:y val="0.8964909194107652"/>
          <c:w val="0.50378120477514898"/>
          <c:h val="8.6666979048602488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6553953077021148E-2"/>
          <c:y val="3.7138555612621214E-2"/>
          <c:w val="0.91393350796781336"/>
          <c:h val="0.81694202988094733"/>
        </c:manualLayout>
      </c:layout>
      <c:barChart>
        <c:barDir val="col"/>
        <c:grouping val="clustered"/>
        <c:varyColors val="0"/>
        <c:ser>
          <c:idx val="0"/>
          <c:order val="0"/>
          <c:tx>
            <c:strRef>
              <c:f>'G3-10'!$V$5:$W$5</c:f>
              <c:strCache>
                <c:ptCount val="2"/>
                <c:pt idx="0">
                  <c:v>úhrnná plodnosť </c:v>
                </c:pt>
                <c:pt idx="1">
                  <c:v>● Total fertility rate</c:v>
                </c:pt>
              </c:strCache>
            </c:strRef>
          </c:tx>
          <c:spPr>
            <a:solidFill>
              <a:schemeClr val="accent1"/>
            </a:solidFill>
            <a:ln>
              <a:noFill/>
            </a:ln>
            <a:effectLst/>
          </c:spPr>
          <c:invertIfNegative val="0"/>
          <c:dLbls>
            <c:dLbl>
              <c:idx val="0"/>
              <c:layout>
                <c:manualLayout>
                  <c:x val="3.1936131759929813E-2"/>
                  <c:y val="3.0652044536658924E-3"/>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0-C3A2-497C-AE57-01CFF27F2170}"/>
                </c:ext>
              </c:extLst>
            </c:dLbl>
            <c:dLbl>
              <c:idx val="14"/>
              <c:layout>
                <c:manualLayout>
                  <c:x val="1.5968065879964907E-2"/>
                  <c:y val="-1.3071892733900983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5-6198-47DE-AE46-8B2D89CBC8DA}"/>
                </c:ext>
              </c:extLst>
            </c:dLbl>
            <c:dLbl>
              <c:idx val="22"/>
              <c:layout>
                <c:manualLayout>
                  <c:x val="0"/>
                  <c:y val="-1.5686271280681171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3-6198-47DE-AE46-8B2D89CBC8DA}"/>
                </c:ext>
              </c:extLst>
            </c:dLbl>
            <c:dLbl>
              <c:idx val="31"/>
              <c:layout>
                <c:manualLayout>
                  <c:x val="-1.170977970626653E-16"/>
                  <c:y val="-2.8758164014582057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4-6198-47DE-AE46-8B2D89CBC8DA}"/>
                </c:ext>
              </c:extLst>
            </c:dLbl>
            <c:dLbl>
              <c:idx val="41"/>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2-C3A2-497C-AE57-01CFF27F2170}"/>
                </c:ext>
              </c:extLst>
            </c:dLbl>
            <c:dLbl>
              <c:idx val="44"/>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2-6198-47DE-AE46-8B2D89CBC8DA}"/>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Arial" panose="020B0604020202020204" pitchFamily="34" charset="0"/>
                  </a:defRPr>
                </a:pPr>
                <a:endParaRPr lang="sk-SK"/>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'G3-10'!$X$4:$BP$4</c:f>
              <c:numCache>
                <c:formatCode>General</c:formatCode>
                <c:ptCount val="45"/>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pt idx="39">
                  <c:v>2019</c:v>
                </c:pt>
                <c:pt idx="40">
                  <c:v>2020</c:v>
                </c:pt>
                <c:pt idx="41">
                  <c:v>2021</c:v>
                </c:pt>
                <c:pt idx="42">
                  <c:v>2022</c:v>
                </c:pt>
                <c:pt idx="43">
                  <c:v>2023</c:v>
                </c:pt>
                <c:pt idx="44">
                  <c:v>2024</c:v>
                </c:pt>
              </c:numCache>
            </c:numRef>
          </c:cat>
          <c:val>
            <c:numRef>
              <c:f>'G3-10'!$X$5:$BP$5</c:f>
              <c:numCache>
                <c:formatCode>#,##0.00</c:formatCode>
                <c:ptCount val="45"/>
                <c:pt idx="0">
                  <c:v>2.3069999999999999</c:v>
                </c:pt>
                <c:pt idx="1">
                  <c:v>2.278</c:v>
                </c:pt>
                <c:pt idx="2">
                  <c:v>2.2709999999999999</c:v>
                </c:pt>
                <c:pt idx="3">
                  <c:v>2.2690000000000001</c:v>
                </c:pt>
                <c:pt idx="4">
                  <c:v>2.2530000000000001</c:v>
                </c:pt>
                <c:pt idx="5">
                  <c:v>2.254</c:v>
                </c:pt>
                <c:pt idx="6">
                  <c:v>2.2000000000000002</c:v>
                </c:pt>
                <c:pt idx="7">
                  <c:v>2.145</c:v>
                </c:pt>
                <c:pt idx="8">
                  <c:v>2.145</c:v>
                </c:pt>
                <c:pt idx="9">
                  <c:v>2.081</c:v>
                </c:pt>
                <c:pt idx="10">
                  <c:v>2.085</c:v>
                </c:pt>
                <c:pt idx="11">
                  <c:v>2.0489999999999999</c:v>
                </c:pt>
                <c:pt idx="12">
                  <c:v>1.9930000000000001</c:v>
                </c:pt>
                <c:pt idx="13">
                  <c:v>1.9319999999999999</c:v>
                </c:pt>
                <c:pt idx="14">
                  <c:v>1.669</c:v>
                </c:pt>
                <c:pt idx="15">
                  <c:v>1.5229999999999999</c:v>
                </c:pt>
                <c:pt idx="16">
                  <c:v>1.47</c:v>
                </c:pt>
                <c:pt idx="17">
                  <c:v>1.4279999999999999</c:v>
                </c:pt>
                <c:pt idx="18">
                  <c:v>1.3740000000000001</c:v>
                </c:pt>
                <c:pt idx="19">
                  <c:v>1.329</c:v>
                </c:pt>
                <c:pt idx="20">
                  <c:v>1.292</c:v>
                </c:pt>
                <c:pt idx="21">
                  <c:v>1.198</c:v>
                </c:pt>
                <c:pt idx="22">
                  <c:v>1.1850000000000001</c:v>
                </c:pt>
                <c:pt idx="23">
                  <c:v>1.1990000000000001</c:v>
                </c:pt>
                <c:pt idx="24">
                  <c:v>1.2410000000000001</c:v>
                </c:pt>
                <c:pt idx="25">
                  <c:v>1.2529999999999999</c:v>
                </c:pt>
                <c:pt idx="26">
                  <c:v>1.2390000000000001</c:v>
                </c:pt>
                <c:pt idx="27">
                  <c:v>1.2509999999999999</c:v>
                </c:pt>
                <c:pt idx="28">
                  <c:v>1.32</c:v>
                </c:pt>
                <c:pt idx="29">
                  <c:v>1.41</c:v>
                </c:pt>
                <c:pt idx="30">
                  <c:v>1.4</c:v>
                </c:pt>
                <c:pt idx="31">
                  <c:v>1.45</c:v>
                </c:pt>
                <c:pt idx="32">
                  <c:v>1.34</c:v>
                </c:pt>
                <c:pt idx="33">
                  <c:v>1.34</c:v>
                </c:pt>
                <c:pt idx="34">
                  <c:v>1.37</c:v>
                </c:pt>
                <c:pt idx="35">
                  <c:v>1.4</c:v>
                </c:pt>
                <c:pt idx="36">
                  <c:v>1.48</c:v>
                </c:pt>
                <c:pt idx="37">
                  <c:v>1.52</c:v>
                </c:pt>
                <c:pt idx="38">
                  <c:v>1.54</c:v>
                </c:pt>
                <c:pt idx="39">
                  <c:v>1.56</c:v>
                </c:pt>
                <c:pt idx="40">
                  <c:v>1.59</c:v>
                </c:pt>
                <c:pt idx="41">
                  <c:v>1.64</c:v>
                </c:pt>
                <c:pt idx="42">
                  <c:v>1.57</c:v>
                </c:pt>
                <c:pt idx="43">
                  <c:v>1.49</c:v>
                </c:pt>
                <c:pt idx="44">
                  <c:v>1.46</c:v>
                </c:pt>
              </c:numCache>
            </c:numRef>
          </c:val>
          <c:extLst>
            <c:ext xmlns:c16="http://schemas.microsoft.com/office/drawing/2014/chart" uri="{C3380CC4-5D6E-409C-BE32-E72D297353CC}">
              <c16:uniqueId val="{00000004-C3A2-497C-AE57-01CFF27F2170}"/>
            </c:ext>
          </c:extLst>
        </c:ser>
        <c:dLbls>
          <c:showLegendKey val="0"/>
          <c:showVal val="0"/>
          <c:showCatName val="0"/>
          <c:showSerName val="0"/>
          <c:showPercent val="0"/>
          <c:showBubbleSize val="0"/>
        </c:dLbls>
        <c:gapWidth val="40"/>
        <c:axId val="1413132959"/>
        <c:axId val="1413130463"/>
      </c:barChart>
      <c:lineChart>
        <c:grouping val="standard"/>
        <c:varyColors val="0"/>
        <c:ser>
          <c:idx val="1"/>
          <c:order val="1"/>
          <c:tx>
            <c:strRef>
              <c:f>'G3-10'!$V$6:$W$6</c:f>
              <c:strCache>
                <c:ptCount val="2"/>
                <c:pt idx="0">
                  <c:v>úhrnná potratovosť </c:v>
                </c:pt>
                <c:pt idx="1">
                  <c:v>● Total abortion rate</c:v>
                </c:pt>
              </c:strCache>
            </c:strRef>
          </c:tx>
          <c:spPr>
            <a:ln w="28575" cap="rnd">
              <a:solidFill>
                <a:srgbClr val="C00000"/>
              </a:solidFill>
              <a:round/>
            </a:ln>
            <a:effectLst/>
          </c:spPr>
          <c:marker>
            <c:symbol val="none"/>
          </c:marker>
          <c:dLbls>
            <c:dLbl>
              <c:idx val="8"/>
              <c:layout>
                <c:manualLayout>
                  <c:x val="-1.2774452703971954E-2"/>
                  <c:y val="-3.1372542561362245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0-6198-47DE-AE46-8B2D89CBC8DA}"/>
                </c:ext>
              </c:extLst>
            </c:dLbl>
            <c:dLbl>
              <c:idx val="44"/>
              <c:layout>
                <c:manualLayout>
                  <c:x val="-2.5548905407943849E-2"/>
                  <c:y val="-3.1372542561362342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6198-47DE-AE46-8B2D89CBC8DA}"/>
                </c:ext>
              </c:extLst>
            </c:dLbl>
            <c:spPr>
              <a:solidFill>
                <a:schemeClr val="bg1"/>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sk-SK"/>
              </a:p>
            </c:txPr>
            <c:showLegendKey val="0"/>
            <c:showVal val="0"/>
            <c:showCatName val="0"/>
            <c:showSerName val="0"/>
            <c:showPercent val="0"/>
            <c:showBubbleSize val="0"/>
            <c:extLst>
              <c:ext xmlns:c15="http://schemas.microsoft.com/office/drawing/2012/chart" uri="{CE6537A1-D6FC-4f65-9D91-7224C49458BB}">
                <c15:showLeaderLines val="1"/>
                <c15:leaderLines>
                  <c:spPr>
                    <a:ln w="15875" cap="flat" cmpd="sng" algn="ctr">
                      <a:solidFill>
                        <a:schemeClr val="tx1"/>
                      </a:solidFill>
                      <a:round/>
                    </a:ln>
                    <a:effectLst/>
                  </c:spPr>
                </c15:leaderLines>
              </c:ext>
            </c:extLst>
          </c:dLbls>
          <c:cat>
            <c:numRef>
              <c:f>'G3-10'!$X$4:$BP$4</c:f>
              <c:numCache>
                <c:formatCode>General</c:formatCode>
                <c:ptCount val="45"/>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pt idx="39">
                  <c:v>2019</c:v>
                </c:pt>
                <c:pt idx="40">
                  <c:v>2020</c:v>
                </c:pt>
                <c:pt idx="41">
                  <c:v>2021</c:v>
                </c:pt>
                <c:pt idx="42">
                  <c:v>2022</c:v>
                </c:pt>
                <c:pt idx="43">
                  <c:v>2023</c:v>
                </c:pt>
                <c:pt idx="44">
                  <c:v>2024</c:v>
                </c:pt>
              </c:numCache>
            </c:numRef>
          </c:cat>
          <c:val>
            <c:numRef>
              <c:f>'G3-10'!$X$6:$BP$6</c:f>
              <c:numCache>
                <c:formatCode>#,##0.00</c:formatCode>
                <c:ptCount val="45"/>
                <c:pt idx="0">
                  <c:v>1.0740000000000001</c:v>
                </c:pt>
                <c:pt idx="1">
                  <c:v>1.08</c:v>
                </c:pt>
                <c:pt idx="2">
                  <c:v>1.099</c:v>
                </c:pt>
                <c:pt idx="3">
                  <c:v>1.1040000000000001</c:v>
                </c:pt>
                <c:pt idx="4">
                  <c:v>1.111</c:v>
                </c:pt>
                <c:pt idx="5">
                  <c:v>1.155</c:v>
                </c:pt>
                <c:pt idx="6">
                  <c:v>1.268</c:v>
                </c:pt>
                <c:pt idx="7">
                  <c:v>1.4690000000000001</c:v>
                </c:pt>
                <c:pt idx="8">
                  <c:v>1.5049999999999999</c:v>
                </c:pt>
                <c:pt idx="9">
                  <c:v>1.429</c:v>
                </c:pt>
                <c:pt idx="10">
                  <c:v>1.4259999999999999</c:v>
                </c:pt>
                <c:pt idx="11">
                  <c:v>1.355</c:v>
                </c:pt>
                <c:pt idx="12">
                  <c:v>1.282</c:v>
                </c:pt>
                <c:pt idx="13">
                  <c:v>1.1739999999999999</c:v>
                </c:pt>
                <c:pt idx="14">
                  <c:v>1.0369999999999999</c:v>
                </c:pt>
                <c:pt idx="15">
                  <c:v>0.89500000000000002</c:v>
                </c:pt>
                <c:pt idx="16">
                  <c:v>0.76600000000000001</c:v>
                </c:pt>
                <c:pt idx="17">
                  <c:v>0.68400000000000005</c:v>
                </c:pt>
                <c:pt idx="18">
                  <c:v>0.65200000000000002</c:v>
                </c:pt>
                <c:pt idx="19">
                  <c:v>0.622</c:v>
                </c:pt>
                <c:pt idx="20">
                  <c:v>0.57099999999999995</c:v>
                </c:pt>
                <c:pt idx="21">
                  <c:v>0.55200000000000005</c:v>
                </c:pt>
                <c:pt idx="22">
                  <c:v>0.53400000000000003</c:v>
                </c:pt>
                <c:pt idx="23">
                  <c:v>0.50900000000000001</c:v>
                </c:pt>
                <c:pt idx="24">
                  <c:v>0.48099999999999998</c:v>
                </c:pt>
                <c:pt idx="25">
                  <c:v>0.46200000000000002</c:v>
                </c:pt>
                <c:pt idx="26">
                  <c:v>0.45300000000000001</c:v>
                </c:pt>
                <c:pt idx="27">
                  <c:v>0.435</c:v>
                </c:pt>
                <c:pt idx="28">
                  <c:v>0.438</c:v>
                </c:pt>
                <c:pt idx="29">
                  <c:v>0.42399999999999999</c:v>
                </c:pt>
                <c:pt idx="30">
                  <c:v>0.40799999999999997</c:v>
                </c:pt>
                <c:pt idx="31">
                  <c:v>0.40899999999999997</c:v>
                </c:pt>
                <c:pt idx="32">
                  <c:v>0.39800000000000002</c:v>
                </c:pt>
                <c:pt idx="33">
                  <c:v>0.40100000000000002</c:v>
                </c:pt>
                <c:pt idx="34">
                  <c:v>0.38800000000000001</c:v>
                </c:pt>
                <c:pt idx="35">
                  <c:v>0.39300000000000002</c:v>
                </c:pt>
                <c:pt idx="36">
                  <c:v>0.38900000000000001</c:v>
                </c:pt>
                <c:pt idx="37">
                  <c:v>0.377</c:v>
                </c:pt>
                <c:pt idx="38">
                  <c:v>0.36799999999999999</c:v>
                </c:pt>
                <c:pt idx="39">
                  <c:v>0.37</c:v>
                </c:pt>
                <c:pt idx="40">
                  <c:v>0.35</c:v>
                </c:pt>
                <c:pt idx="41">
                  <c:v>0.33</c:v>
                </c:pt>
                <c:pt idx="42">
                  <c:v>0.32</c:v>
                </c:pt>
                <c:pt idx="43">
                  <c:v>0.33</c:v>
                </c:pt>
                <c:pt idx="44">
                  <c:v>0.31</c:v>
                </c:pt>
              </c:numCache>
            </c:numRef>
          </c:val>
          <c:smooth val="0"/>
          <c:extLst>
            <c:ext xmlns:c16="http://schemas.microsoft.com/office/drawing/2014/chart" uri="{C3380CC4-5D6E-409C-BE32-E72D297353CC}">
              <c16:uniqueId val="{00000009-C3A2-497C-AE57-01CFF27F2170}"/>
            </c:ext>
          </c:extLst>
        </c:ser>
        <c:dLbls>
          <c:showLegendKey val="0"/>
          <c:showVal val="0"/>
          <c:showCatName val="0"/>
          <c:showSerName val="0"/>
          <c:showPercent val="0"/>
          <c:showBubbleSize val="0"/>
        </c:dLbls>
        <c:marker val="1"/>
        <c:smooth val="0"/>
        <c:axId val="1645800351"/>
        <c:axId val="1645798687"/>
      </c:lineChart>
      <c:catAx>
        <c:axId val="1413132959"/>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w="9525" cap="flat" cmpd="sng" algn="ctr">
            <a:solidFill>
              <a:schemeClr val="tx2">
                <a:lumMod val="7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Arial" panose="020B0604020202020204" pitchFamily="34" charset="0"/>
              </a:defRPr>
            </a:pPr>
            <a:endParaRPr lang="sk-SK"/>
          </a:p>
        </c:txPr>
        <c:crossAx val="1413130463"/>
        <c:crosses val="autoZero"/>
        <c:auto val="1"/>
        <c:lblAlgn val="ctr"/>
        <c:lblOffset val="100"/>
        <c:tickLblSkip val="5"/>
        <c:tickMarkSkip val="5"/>
        <c:noMultiLvlLbl val="0"/>
      </c:catAx>
      <c:valAx>
        <c:axId val="1413130463"/>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0"/>
        <c:majorTickMark val="out"/>
        <c:minorTickMark val="none"/>
        <c:tickLblPos val="nextTo"/>
        <c:spPr>
          <a:noFill/>
          <a:ln>
            <a:solidFill>
              <a:schemeClr val="tx2">
                <a:lumMod val="75000"/>
              </a:schemeClr>
            </a:solid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Arial" panose="020B0604020202020204" pitchFamily="34" charset="0"/>
              </a:defRPr>
            </a:pPr>
            <a:endParaRPr lang="sk-SK"/>
          </a:p>
        </c:txPr>
        <c:crossAx val="1413132959"/>
        <c:crosses val="autoZero"/>
        <c:crossBetween val="midCat"/>
      </c:valAx>
      <c:valAx>
        <c:axId val="1645798687"/>
        <c:scaling>
          <c:orientation val="minMax"/>
          <c:max val="3"/>
        </c:scaling>
        <c:delete val="1"/>
        <c:axPos val="r"/>
        <c:numFmt formatCode="#,##0.00" sourceLinked="1"/>
        <c:majorTickMark val="out"/>
        <c:minorTickMark val="none"/>
        <c:tickLblPos val="nextTo"/>
        <c:crossAx val="1645800351"/>
        <c:crosses val="max"/>
        <c:crossBetween val="between"/>
      </c:valAx>
      <c:catAx>
        <c:axId val="1645800351"/>
        <c:scaling>
          <c:orientation val="minMax"/>
        </c:scaling>
        <c:delete val="1"/>
        <c:axPos val="b"/>
        <c:numFmt formatCode="General" sourceLinked="1"/>
        <c:majorTickMark val="out"/>
        <c:minorTickMark val="none"/>
        <c:tickLblPos val="nextTo"/>
        <c:crossAx val="1645798687"/>
        <c:crosses val="autoZero"/>
        <c:auto val="1"/>
        <c:lblAlgn val="ctr"/>
        <c:lblOffset val="100"/>
        <c:noMultiLvlLbl val="0"/>
      </c:catAx>
      <c:spPr>
        <a:noFill/>
        <a:ln>
          <a:noFill/>
        </a:ln>
        <a:effectLst/>
      </c:spPr>
    </c:plotArea>
    <c:legend>
      <c:legendPos val="b"/>
      <c:layout>
        <c:manualLayout>
          <c:xMode val="edge"/>
          <c:yMode val="edge"/>
          <c:x val="4.8738987626546687E-2"/>
          <c:y val="0.89348589169797765"/>
          <c:w val="0.95126101237345329"/>
          <c:h val="8.5058174783075438E-2"/>
        </c:manualLayout>
      </c:layout>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sk-SK"/>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055826220430039"/>
          <c:y val="1.3852813852813853E-2"/>
          <c:w val="0.87574760747798286"/>
          <c:h val="0.72844312642737841"/>
        </c:manualLayout>
      </c:layout>
      <c:barChart>
        <c:barDir val="col"/>
        <c:grouping val="stacked"/>
        <c:varyColors val="0"/>
        <c:ser>
          <c:idx val="0"/>
          <c:order val="0"/>
          <c:tx>
            <c:strRef>
              <c:f>'G3-11'!$J$7:$J$7</c:f>
              <c:strCache>
                <c:ptCount val="1"/>
                <c:pt idx="0">
                  <c:v>Choroby obehovej sústavy ● Diseases of the circulatory system</c:v>
                </c:pt>
              </c:strCache>
            </c:strRef>
          </c:tx>
          <c:spPr>
            <a:solidFill>
              <a:schemeClr val="tx2">
                <a:lumMod val="60000"/>
                <a:lumOff val="4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'G3-11'!$K$5:$L$5</c:f>
              <c:strCache>
                <c:ptCount val="2"/>
                <c:pt idx="0">
                  <c:v>Muži ● Men</c:v>
                </c:pt>
                <c:pt idx="1">
                  <c:v>Ženy ● Women</c:v>
                </c:pt>
              </c:strCache>
            </c:strRef>
          </c:cat>
          <c:val>
            <c:numRef>
              <c:f>'G3-11'!$K$7:$L$7</c:f>
              <c:numCache>
                <c:formatCode>#,##0</c:formatCode>
                <c:ptCount val="2"/>
                <c:pt idx="0">
                  <c:v>11292</c:v>
                </c:pt>
                <c:pt idx="1">
                  <c:v>12976</c:v>
                </c:pt>
              </c:numCache>
            </c:numRef>
          </c:val>
          <c:extLst>
            <c:ext xmlns:c16="http://schemas.microsoft.com/office/drawing/2014/chart" uri="{C3380CC4-5D6E-409C-BE32-E72D297353CC}">
              <c16:uniqueId val="{00000000-EE88-44D0-9C79-269A703E86DA}"/>
            </c:ext>
          </c:extLst>
        </c:ser>
        <c:ser>
          <c:idx val="1"/>
          <c:order val="1"/>
          <c:tx>
            <c:strRef>
              <c:f>'G3-11'!$J$8:$J$8</c:f>
              <c:strCache>
                <c:ptCount val="1"/>
                <c:pt idx="0">
                  <c:v>Nádory ● Neoplasms </c:v>
                </c:pt>
              </c:strCache>
            </c:strRef>
          </c:tx>
          <c:spPr>
            <a:solidFill>
              <a:schemeClr val="accent2">
                <a:lumMod val="20000"/>
                <a:lumOff val="8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'G3-11'!$K$5:$L$5</c:f>
              <c:strCache>
                <c:ptCount val="2"/>
                <c:pt idx="0">
                  <c:v>Muži ● Men</c:v>
                </c:pt>
                <c:pt idx="1">
                  <c:v>Ženy ● Women</c:v>
                </c:pt>
              </c:strCache>
            </c:strRef>
          </c:cat>
          <c:val>
            <c:numRef>
              <c:f>'G3-11'!$K$8:$L$8</c:f>
              <c:numCache>
                <c:formatCode>#,##0</c:formatCode>
                <c:ptCount val="2"/>
                <c:pt idx="0">
                  <c:v>7306</c:v>
                </c:pt>
                <c:pt idx="1">
                  <c:v>6031</c:v>
                </c:pt>
              </c:numCache>
            </c:numRef>
          </c:val>
          <c:extLst>
            <c:ext xmlns:c16="http://schemas.microsoft.com/office/drawing/2014/chart" uri="{C3380CC4-5D6E-409C-BE32-E72D297353CC}">
              <c16:uniqueId val="{00000001-3C13-43ED-80D3-54CCBE7B71B7}"/>
            </c:ext>
          </c:extLst>
        </c:ser>
        <c:ser>
          <c:idx val="2"/>
          <c:order val="2"/>
          <c:tx>
            <c:strRef>
              <c:f>'G3-11'!$J$9:$J$9</c:f>
              <c:strCache>
                <c:ptCount val="1"/>
                <c:pt idx="0">
                  <c:v>Choroby dýchacej sústavy ● Diseases of the respiratory system </c:v>
                </c:pt>
              </c:strCache>
            </c:strRef>
          </c:tx>
          <c:spPr>
            <a:solidFill>
              <a:schemeClr val="tx2">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'G3-11'!$K$5:$L$5</c:f>
              <c:strCache>
                <c:ptCount val="2"/>
                <c:pt idx="0">
                  <c:v>Muži ● Men</c:v>
                </c:pt>
                <c:pt idx="1">
                  <c:v>Ženy ● Women</c:v>
                </c:pt>
              </c:strCache>
            </c:strRef>
          </c:cat>
          <c:val>
            <c:numRef>
              <c:f>'G3-11'!$K$9:$L$9</c:f>
              <c:numCache>
                <c:formatCode>#,##0</c:formatCode>
                <c:ptCount val="2"/>
                <c:pt idx="0">
                  <c:v>2629</c:v>
                </c:pt>
                <c:pt idx="1">
                  <c:v>2045</c:v>
                </c:pt>
              </c:numCache>
            </c:numRef>
          </c:val>
          <c:extLst>
            <c:ext xmlns:c16="http://schemas.microsoft.com/office/drawing/2014/chart" uri="{C3380CC4-5D6E-409C-BE32-E72D297353CC}">
              <c16:uniqueId val="{00000002-3C13-43ED-80D3-54CCBE7B71B7}"/>
            </c:ext>
          </c:extLst>
        </c:ser>
        <c:ser>
          <c:idx val="3"/>
          <c:order val="3"/>
          <c:tx>
            <c:strRef>
              <c:f>'G3-11'!$J$10:$J$10</c:f>
              <c:strCache>
                <c:ptCount val="1"/>
                <c:pt idx="0">
                  <c:v>Choroby tráviacej sústavy ● Diseases of the digestive system </c:v>
                </c:pt>
              </c:strCache>
            </c:strRef>
          </c:tx>
          <c:spPr>
            <a:solidFill>
              <a:schemeClr val="accent2">
                <a:lumMod val="60000"/>
                <a:lumOff val="4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'G3-11'!$K$5:$L$5</c:f>
              <c:strCache>
                <c:ptCount val="2"/>
                <c:pt idx="0">
                  <c:v>Muži ● Men</c:v>
                </c:pt>
                <c:pt idx="1">
                  <c:v>Ženy ● Women</c:v>
                </c:pt>
              </c:strCache>
            </c:strRef>
          </c:cat>
          <c:val>
            <c:numRef>
              <c:f>'G3-11'!$K$10:$L$10</c:f>
              <c:numCache>
                <c:formatCode>#,##0</c:formatCode>
                <c:ptCount val="2"/>
                <c:pt idx="0">
                  <c:v>1872</c:v>
                </c:pt>
                <c:pt idx="1">
                  <c:v>1054</c:v>
                </c:pt>
              </c:numCache>
            </c:numRef>
          </c:val>
          <c:extLst>
            <c:ext xmlns:c16="http://schemas.microsoft.com/office/drawing/2014/chart" uri="{C3380CC4-5D6E-409C-BE32-E72D297353CC}">
              <c16:uniqueId val="{00000003-3C13-43ED-80D3-54CCBE7B71B7}"/>
            </c:ext>
          </c:extLst>
        </c:ser>
        <c:ser>
          <c:idx val="4"/>
          <c:order val="4"/>
          <c:tx>
            <c:strRef>
              <c:f>'G3-11'!$J$11:$J$11</c:f>
              <c:strCache>
                <c:ptCount val="1"/>
                <c:pt idx="0">
                  <c:v>Vonkajšie príčiny ● External causes</c:v>
                </c:pt>
              </c:strCache>
            </c:strRef>
          </c:tx>
          <c:spPr>
            <a:solidFill>
              <a:schemeClr val="tx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'G3-11'!$K$5:$L$5</c:f>
              <c:strCache>
                <c:ptCount val="2"/>
                <c:pt idx="0">
                  <c:v>Muži ● Men</c:v>
                </c:pt>
                <c:pt idx="1">
                  <c:v>Ženy ● Women</c:v>
                </c:pt>
              </c:strCache>
            </c:strRef>
          </c:cat>
          <c:val>
            <c:numRef>
              <c:f>'G3-11'!$K$11:$L$11</c:f>
              <c:numCache>
                <c:formatCode>#,##0</c:formatCode>
                <c:ptCount val="2"/>
                <c:pt idx="0">
                  <c:v>1687</c:v>
                </c:pt>
                <c:pt idx="1">
                  <c:v>642</c:v>
                </c:pt>
              </c:numCache>
            </c:numRef>
          </c:val>
          <c:extLst>
            <c:ext xmlns:c16="http://schemas.microsoft.com/office/drawing/2014/chart" uri="{C3380CC4-5D6E-409C-BE32-E72D297353CC}">
              <c16:uniqueId val="{00000004-3C13-43ED-80D3-54CCBE7B71B7}"/>
            </c:ext>
          </c:extLst>
        </c:ser>
        <c:ser>
          <c:idx val="5"/>
          <c:order val="5"/>
          <c:tx>
            <c:strRef>
              <c:f>'G3-11'!$J$12:$J$12</c:f>
              <c:strCache>
                <c:ptCount val="1"/>
                <c:pt idx="0">
                  <c:v>Infekcia COVID-19 ●  Infection COVID-19 </c:v>
                </c:pt>
              </c:strCache>
            </c:strRef>
          </c:tx>
          <c:spPr>
            <a:solidFill>
              <a:schemeClr val="accent2"/>
            </a:solidFill>
            <a:ln>
              <a:noFill/>
            </a:ln>
            <a:effectLst/>
          </c:spPr>
          <c:invertIfNegative val="0"/>
          <c:dLbls>
            <c:dLbl>
              <c:idx val="0"/>
              <c:layout>
                <c:manualLayout>
                  <c:x val="0.16370490037695207"/>
                  <c:y val="1.7316017316016999E-3"/>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7-3C13-43ED-80D3-54CCBE7B71B7}"/>
                </c:ext>
              </c:extLst>
            </c:dLbl>
            <c:dLbl>
              <c:idx val="1"/>
              <c:layout>
                <c:manualLayout>
                  <c:x val="0.16585891222401722"/>
                  <c:y val="-1.7316017316017633E-3"/>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8-3C13-43ED-80D3-54CCBE7B71B7}"/>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'G3-11'!$K$5:$L$5</c:f>
              <c:strCache>
                <c:ptCount val="2"/>
                <c:pt idx="0">
                  <c:v>Muži ● Men</c:v>
                </c:pt>
                <c:pt idx="1">
                  <c:v>Ženy ● Women</c:v>
                </c:pt>
              </c:strCache>
            </c:strRef>
          </c:cat>
          <c:val>
            <c:numRef>
              <c:f>'G3-11'!$K$12:$L$12</c:f>
              <c:numCache>
                <c:formatCode>#,##0</c:formatCode>
                <c:ptCount val="2"/>
                <c:pt idx="0">
                  <c:v>106</c:v>
                </c:pt>
                <c:pt idx="1">
                  <c:v>94</c:v>
                </c:pt>
              </c:numCache>
            </c:numRef>
          </c:val>
          <c:extLst>
            <c:ext xmlns:c16="http://schemas.microsoft.com/office/drawing/2014/chart" uri="{C3380CC4-5D6E-409C-BE32-E72D297353CC}">
              <c16:uniqueId val="{00000005-3C13-43ED-80D3-54CCBE7B71B7}"/>
            </c:ext>
          </c:extLst>
        </c:ser>
        <c:ser>
          <c:idx val="6"/>
          <c:order val="6"/>
          <c:tx>
            <c:strRef>
              <c:f>'G3-11'!$J$13:$J$13</c:f>
              <c:strCache>
                <c:ptCount val="1"/>
                <c:pt idx="0">
                  <c:v>Ostatné ● Others</c:v>
                </c:pt>
              </c:strCache>
            </c:strRef>
          </c:tx>
          <c:spPr>
            <a:solidFill>
              <a:schemeClr val="tx2">
                <a:lumMod val="20000"/>
                <a:lumOff val="8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'G3-11'!$K$5:$L$5</c:f>
              <c:strCache>
                <c:ptCount val="2"/>
                <c:pt idx="0">
                  <c:v>Muži ● Men</c:v>
                </c:pt>
                <c:pt idx="1">
                  <c:v>Ženy ● Women</c:v>
                </c:pt>
              </c:strCache>
            </c:strRef>
          </c:cat>
          <c:val>
            <c:numRef>
              <c:f>'G3-11'!$K$13:$L$13</c:f>
              <c:numCache>
                <c:formatCode>#,##0</c:formatCode>
                <c:ptCount val="2"/>
                <c:pt idx="0">
                  <c:v>2981</c:v>
                </c:pt>
                <c:pt idx="1">
                  <c:v>3161</c:v>
                </c:pt>
              </c:numCache>
            </c:numRef>
          </c:val>
          <c:extLst>
            <c:ext xmlns:c16="http://schemas.microsoft.com/office/drawing/2014/chart" uri="{C3380CC4-5D6E-409C-BE32-E72D297353CC}">
              <c16:uniqueId val="{00000006-3C13-43ED-80D3-54CCBE7B71B7}"/>
            </c:ext>
          </c:extLst>
        </c:ser>
        <c:dLbls>
          <c:showLegendKey val="0"/>
          <c:showVal val="0"/>
          <c:showCatName val="0"/>
          <c:showSerName val="0"/>
          <c:showPercent val="0"/>
          <c:showBubbleSize val="0"/>
        </c:dLbls>
        <c:gapWidth val="70"/>
        <c:overlap val="100"/>
        <c:axId val="2071646735"/>
        <c:axId val="2071647151"/>
      </c:barChart>
      <c:catAx>
        <c:axId val="207164673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2071647151"/>
        <c:crosses val="autoZero"/>
        <c:auto val="1"/>
        <c:lblAlgn val="ctr"/>
        <c:lblOffset val="100"/>
        <c:noMultiLvlLbl val="0"/>
      </c:catAx>
      <c:valAx>
        <c:axId val="2071647151"/>
        <c:scaling>
          <c:orientation val="minMax"/>
          <c:max val="30758"/>
          <c:min val="0"/>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2071646735"/>
        <c:crosses val="autoZero"/>
        <c:crossBetween val="between"/>
        <c:majorUnit val="2000"/>
      </c:valAx>
      <c:spPr>
        <a:noFill/>
        <a:ln>
          <a:noFill/>
        </a:ln>
        <a:effectLst/>
      </c:spPr>
    </c:plotArea>
    <c:legend>
      <c:legendPos val="b"/>
      <c:layout>
        <c:manualLayout>
          <c:xMode val="edge"/>
          <c:yMode val="edge"/>
          <c:x val="0.28457210215443585"/>
          <c:y val="0.77431325629750825"/>
          <c:w val="0.61132263959735245"/>
          <c:h val="0.2256867437024917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9">
  <cs:axisTitle>
    <cs:lnRef idx="0"/>
    <cs:fillRef idx="0"/>
    <cs:effectRef idx="0"/>
    <cs:fontRef idx="minor">
      <a:schemeClr val="lt1">
        <a:lumMod val="75000"/>
      </a:schemeClr>
    </cs:fontRef>
    <cs:defRPr sz="900" b="1" kern="1200"/>
  </cs:axisTitle>
  <cs:categoryAxis>
    <cs:lnRef idx="0"/>
    <cs:fillRef idx="0"/>
    <cs:effectRef idx="0"/>
    <cs:fontRef idx="minor">
      <a:schemeClr val="lt1">
        <a:lumMod val="75000"/>
      </a:schemeClr>
    </cs:fontRef>
    <cs:defRPr sz="900" kern="1200"/>
  </cs:categoryAxis>
  <cs:chartArea>
    <cs:lnRef idx="0"/>
    <cs:fillRef idx="0"/>
    <cs:effectRef idx="0"/>
    <cs:fontRef idx="minor">
      <a:schemeClr val="dk1"/>
    </cs:fontRef>
    <cs:spPr>
      <a:solidFill>
        <a:schemeClr val="dk1">
          <a:lumMod val="75000"/>
          <a:lumOff val="25000"/>
        </a:schemeClr>
      </a:solidFill>
      <a:ln w="9525" cap="flat" cmpd="sng" algn="ctr">
        <a:solidFill>
          <a:schemeClr val="dk1">
            <a:lumMod val="15000"/>
            <a:lumOff val="85000"/>
          </a:schemeClr>
        </a:solidFill>
        <a:round/>
      </a:ln>
    </cs:spPr>
    <cs:defRPr sz="900" kern="1200"/>
  </cs:chartArea>
  <cs:dataLabel>
    <cs:lnRef idx="0"/>
    <cs:fillRef idx="0"/>
    <cs:effectRef idx="0"/>
    <cs:fontRef idx="minor">
      <a:schemeClr val="lt1">
        <a:lumMod val="75000"/>
      </a:schemeClr>
    </cs:fontRef>
    <cs:defRPr sz="900" kern="1200"/>
  </cs:dataLabel>
  <cs:dataLabelCallout>
    <cs:lnRef idx="0"/>
    <cs:fillRef idx="0"/>
    <cs:effectRef idx="0"/>
    <cs:fontRef idx="minor">
      <a:schemeClr val="lt1">
        <a:lumMod val="15000"/>
        <a:lumOff val="85000"/>
      </a:schemeClr>
    </cs:fontRef>
    <cs:spPr>
      <a:solidFill>
        <a:schemeClr val="dk1">
          <a:lumMod val="65000"/>
          <a:lumOff val="35000"/>
        </a:schemeClr>
      </a:solidFill>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0"/>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
  <cs:dataPoint3D>
    <cs:lnRef idx="0">
      <cs:styleClr val="auto"/>
    </cs:lnRef>
    <cs:fillRef idx="0">
      <cs:styleClr val="auto"/>
    </cs:fillRef>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3D>
  <cs:dataPointLine>
    <cs:lnRef idx="0">
      <cs:styleClr val="auto"/>
    </cs:lnRef>
    <cs:fillRef idx="0">
      <cs:styleClr val="auto"/>
    </cs:fillRef>
    <cs:effectRef idx="0">
      <cs:styleClr val="auto"/>
    </cs:effectRef>
    <cs:fontRef idx="minor">
      <a:schemeClr val="dk1"/>
    </cs:fontRef>
    <cs:spPr>
      <a:ln w="22225" cap="rnd">
        <a:solidFill>
          <a:schemeClr val="phClr"/>
        </a:solidFill>
      </a:ln>
      <a:effectLst>
        <a:glow rad="139700">
          <a:schemeClr val="phClr">
            <a:satMod val="175000"/>
            <a:alpha val="14000"/>
          </a:schemeClr>
        </a:glow>
      </a:effectLst>
    </cs:spPr>
  </cs:dataPointLine>
  <cs:dataPointMarker>
    <cs:lnRef idx="0">
      <cs:styleClr val="auto"/>
    </cs:lnRef>
    <cs:fillRef idx="0">
      <cs:styleClr val="auto"/>
    </cs:fillRef>
    <cs:effectRef idx="0">
      <cs:styleClr val="auto"/>
    </cs:effectRef>
    <cs:fontRef idx="minor">
      <a:schemeClr val="dk1"/>
    </cs:fontRef>
    <cs:spPr>
      <a:solidFill>
        <a:schemeClr val="phClr">
          <a:lumMod val="60000"/>
          <a:lumOff val="40000"/>
        </a:schemeClr>
      </a:solidFill>
      <a:effectLst>
        <a:glow rad="63500">
          <a:schemeClr val="phClr">
            <a:satMod val="175000"/>
            <a:alpha val="25000"/>
          </a:schemeClr>
        </a:glow>
      </a:effectLst>
    </cs:spPr>
  </cs:dataPointMarker>
  <cs:dataPointMarkerLayout symbol="circle" size="4"/>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lt1">
        <a:lumMod val="75000"/>
      </a:schemeClr>
    </cs:fontRef>
    <cs:spPr>
      <a:ln w="9525">
        <a:solidFill>
          <a:schemeClr val="dk1">
            <a:lumMod val="50000"/>
            <a:lumOff val="50000"/>
          </a:schemeClr>
        </a:solidFill>
      </a:ln>
    </cs:spPr>
    <cs:defRPr sz="900" kern="1200"/>
  </cs:dataTable>
  <cs:downBar>
    <cs:lnRef idx="0"/>
    <cs:fillRef idx="0"/>
    <cs:effectRef idx="0"/>
    <cs:fontRef idx="minor">
      <a:schemeClr val="lt1"/>
    </cs:fontRef>
    <cs:spPr>
      <a:solidFill>
        <a:schemeClr val="dk1">
          <a:lumMod val="50000"/>
          <a:lumOff val="50000"/>
        </a:schemeClr>
      </a:solidFill>
      <a:ln w="9525">
        <a:solidFill>
          <a:schemeClr val="dk1">
            <a:lumMod val="75000"/>
          </a:schemeClr>
        </a:solidFill>
        <a:round/>
      </a:ln>
    </cs:spPr>
  </cs:downBar>
  <cs:dropLine>
    <cs:lnRef idx="0"/>
    <cs:fillRef idx="0"/>
    <cs:effectRef idx="0"/>
    <cs:fontRef idx="minor">
      <a:schemeClr val="dk1"/>
    </cs:fontRef>
    <cs:spPr>
      <a:ln w="9525">
        <a:solidFill>
          <a:schemeClr val="lt1">
            <a:lumMod val="50000"/>
          </a:schemeClr>
        </a:solidFill>
        <a:round/>
      </a:ln>
    </cs:spPr>
  </cs:dropLine>
  <cs:errorBar>
    <cs:lnRef idx="0"/>
    <cs:fillRef idx="0"/>
    <cs:effectRef idx="0"/>
    <cs:fontRef idx="minor">
      <a:schemeClr val="dk1"/>
    </cs:fontRef>
    <cs:spPr>
      <a:ln w="9525">
        <a:solidFill>
          <a:schemeClr val="lt1">
            <a:lumMod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0">
              <a:schemeClr val="dk1">
                <a:lumMod val="65000"/>
                <a:lumOff val="35000"/>
              </a:schemeClr>
            </a:gs>
            <a:gs pos="100000">
              <a:schemeClr val="dk1">
                <a:lumMod val="75000"/>
                <a:lumOff val="25000"/>
              </a:schemeClr>
            </a:gs>
          </a:gsLst>
          <a:lin ang="10800000" scaled="0"/>
        </a:gradFill>
        <a:round/>
      </a:ln>
      <a:effectLst/>
    </cs:spPr>
  </cs:gridlineMajor>
  <cs:gridlineMinor>
    <cs:lnRef idx="0"/>
    <cs:fillRef idx="0"/>
    <cs:effectRef idx="0"/>
    <cs:fontRef idx="minor">
      <a:schemeClr val="dk1"/>
    </cs:fontRef>
    <cs:spPr>
      <a:ln w="9525" cap="flat" cmpd="sng" algn="ctr">
        <a:gradFill>
          <a:gsLst>
            <a:gs pos="100000">
              <a:schemeClr val="dk1">
                <a:lumMod val="75000"/>
                <a:lumOff val="25000"/>
                <a:alpha val="25000"/>
              </a:schemeClr>
            </a:gs>
            <a:gs pos="0">
              <a:schemeClr val="dk1">
                <a:lumMod val="65000"/>
                <a:lumOff val="35000"/>
                <a:alpha val="25000"/>
              </a:schemeClr>
            </a:gs>
          </a:gsLst>
          <a:lin ang="5400000" scaled="0"/>
        </a:gradFill>
        <a:round/>
      </a:ln>
    </cs:spPr>
  </cs:gridlineMinor>
  <cs:hiLoLine>
    <cs:lnRef idx="0"/>
    <cs:fillRef idx="0"/>
    <cs:effectRef idx="0"/>
    <cs:fontRef idx="minor">
      <a:schemeClr val="dk1"/>
    </cs:fontRef>
    <cs:spPr>
      <a:ln w="9525">
        <a:solidFill>
          <a:schemeClr val="lt1">
            <a:lumMod val="50000"/>
          </a:schemeClr>
        </a:solidFill>
        <a:round/>
      </a:ln>
    </cs:spPr>
  </cs:hiLoLine>
  <cs:leaderLine>
    <cs:lnRef idx="0"/>
    <cs:fillRef idx="0"/>
    <cs:effectRef idx="0"/>
    <cs:fontRef idx="minor">
      <a:schemeClr val="dk1"/>
    </cs:fontRef>
    <cs:spPr>
      <a:ln w="9525">
        <a:solidFill>
          <a:schemeClr val="lt1">
            <a:lumMod val="50000"/>
          </a:schemeClr>
        </a:solidFill>
        <a:round/>
      </a:ln>
    </cs:spPr>
  </cs:leaderLine>
  <cs:legend>
    <cs:lnRef idx="0"/>
    <cs:fillRef idx="0"/>
    <cs:effectRef idx="0"/>
    <cs:fontRef idx="minor">
      <a:schemeClr val="lt1">
        <a:lumMod val="75000"/>
      </a:schemeClr>
    </cs:fontRef>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lt1">
        <a:lumMod val="75000"/>
      </a:schemeClr>
    </cs:fontRef>
    <cs:defRPr sz="900" kern="1200"/>
  </cs:seriesAxis>
  <cs:seriesLine>
    <cs:lnRef idx="0"/>
    <cs:fillRef idx="0"/>
    <cs:effectRef idx="0"/>
    <cs:fontRef idx="minor">
      <a:schemeClr val="dk1"/>
    </cs:fontRef>
    <cs:spPr>
      <a:ln w="9525">
        <a:solidFill>
          <a:schemeClr val="lt1">
            <a:lumMod val="50000"/>
          </a:schemeClr>
        </a:solidFill>
        <a:round/>
      </a:ln>
    </cs:spPr>
  </cs:seriesLine>
  <cs:title>
    <cs:lnRef idx="0"/>
    <cs:fillRef idx="0"/>
    <cs:effectRef idx="0"/>
    <cs:fontRef idx="minor">
      <a:schemeClr val="lt1">
        <a:lumMod val="85000"/>
      </a:schemeClr>
    </cs:fontRef>
    <cs:defRPr sz="1400" b="1" kern="1200" cap="none" baseline="0"/>
  </cs:title>
  <cs:trendline>
    <cs:lnRef idx="0">
      <cs:styleClr val="auto"/>
    </cs:lnRef>
    <cs:fillRef idx="0"/>
    <cs:effectRef idx="0"/>
    <cs:fontRef idx="minor">
      <a:schemeClr val="lt1"/>
    </cs:fontRef>
    <cs:spPr>
      <a:ln w="25400" cap="rnd">
        <a:solidFill>
          <a:schemeClr val="phClr">
            <a:alpha val="50000"/>
          </a:schemeClr>
        </a:solidFill>
      </a:ln>
    </cs:spPr>
  </cs:trendline>
  <cs:trendlineLabel>
    <cs:lnRef idx="0"/>
    <cs:fillRef idx="0"/>
    <cs:effectRef idx="0"/>
    <cs:fontRef idx="minor">
      <a:schemeClr val="lt1">
        <a:lumMod val="75000"/>
      </a:schemeClr>
    </cs:fontRef>
    <cs:defRPr sz="900" kern="1200"/>
  </cs:trendlineLabel>
  <cs:upBar>
    <cs:lnRef idx="0"/>
    <cs:fillRef idx="0"/>
    <cs:effectRef idx="0"/>
    <cs:fontRef idx="minor">
      <a:schemeClr val="dk1"/>
    </cs:fontRef>
    <cs:spPr>
      <a:solidFill>
        <a:schemeClr val="lt1">
          <a:lumMod val="85000"/>
        </a:schemeClr>
      </a:solidFill>
      <a:ln w="9525">
        <a:solidFill>
          <a:schemeClr val="dk1">
            <a:lumMod val="50000"/>
          </a:schemeClr>
        </a:solidFill>
        <a:round/>
      </a:ln>
    </cs:spPr>
  </cs:upBar>
  <cs:valueAxis>
    <cs:lnRef idx="0"/>
    <cs:fillRef idx="0"/>
    <cs:effectRef idx="0"/>
    <cs:fontRef idx="minor">
      <a:schemeClr val="lt1">
        <a:lumMod val="75000"/>
      </a:schemeClr>
    </cs:fontRef>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339">
  <cs:axisTitle>
    <cs:lnRef idx="0"/>
    <cs:fillRef idx="0"/>
    <cs:effectRef idx="0"/>
    <cs:fontRef idx="minor">
      <a:schemeClr val="lt1">
        <a:lumMod val="75000"/>
      </a:schemeClr>
    </cs:fontRef>
    <cs:defRPr sz="900" b="1" kern="1200"/>
  </cs:axisTitle>
  <cs:categoryAxis>
    <cs:lnRef idx="0"/>
    <cs:fillRef idx="0"/>
    <cs:effectRef idx="0"/>
    <cs:fontRef idx="minor">
      <a:schemeClr val="lt1">
        <a:lumMod val="75000"/>
      </a:schemeClr>
    </cs:fontRef>
    <cs:defRPr sz="900" kern="1200"/>
  </cs:categoryAxis>
  <cs:chartArea>
    <cs:lnRef idx="0"/>
    <cs:fillRef idx="0"/>
    <cs:effectRef idx="0"/>
    <cs:fontRef idx="minor">
      <a:schemeClr val="dk1"/>
    </cs:fontRef>
    <cs:spPr>
      <a:solidFill>
        <a:schemeClr val="dk1">
          <a:lumMod val="75000"/>
          <a:lumOff val="25000"/>
        </a:schemeClr>
      </a:solidFill>
      <a:ln w="9525" cap="flat" cmpd="sng" algn="ctr">
        <a:solidFill>
          <a:schemeClr val="dk1">
            <a:lumMod val="15000"/>
            <a:lumOff val="85000"/>
          </a:schemeClr>
        </a:solidFill>
        <a:round/>
      </a:ln>
    </cs:spPr>
    <cs:defRPr sz="900" kern="1200"/>
  </cs:chartArea>
  <cs:dataLabel>
    <cs:lnRef idx="0"/>
    <cs:fillRef idx="0"/>
    <cs:effectRef idx="0"/>
    <cs:fontRef idx="minor">
      <a:schemeClr val="lt1">
        <a:lumMod val="75000"/>
      </a:schemeClr>
    </cs:fontRef>
    <cs:defRPr sz="900" kern="1200"/>
  </cs:dataLabel>
  <cs:dataLabelCallout>
    <cs:lnRef idx="0"/>
    <cs:fillRef idx="0"/>
    <cs:effectRef idx="0"/>
    <cs:fontRef idx="minor">
      <a:schemeClr val="lt1">
        <a:lumMod val="15000"/>
        <a:lumOff val="85000"/>
      </a:schemeClr>
    </cs:fontRef>
    <cs:spPr>
      <a:solidFill>
        <a:schemeClr val="dk1">
          <a:lumMod val="65000"/>
          <a:lumOff val="35000"/>
        </a:schemeClr>
      </a:solidFill>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0"/>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
  <cs:dataPoint3D>
    <cs:lnRef idx="0">
      <cs:styleClr val="auto"/>
    </cs:lnRef>
    <cs:fillRef idx="0">
      <cs:styleClr val="auto"/>
    </cs:fillRef>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3D>
  <cs:dataPointLine>
    <cs:lnRef idx="0">
      <cs:styleClr val="auto"/>
    </cs:lnRef>
    <cs:fillRef idx="0">
      <cs:styleClr val="auto"/>
    </cs:fillRef>
    <cs:effectRef idx="0">
      <cs:styleClr val="auto"/>
    </cs:effectRef>
    <cs:fontRef idx="minor">
      <a:schemeClr val="dk1"/>
    </cs:fontRef>
    <cs:spPr>
      <a:ln w="22225" cap="rnd">
        <a:solidFill>
          <a:schemeClr val="phClr"/>
        </a:solidFill>
      </a:ln>
      <a:effectLst>
        <a:glow rad="139700">
          <a:schemeClr val="phClr">
            <a:satMod val="175000"/>
            <a:alpha val="14000"/>
          </a:schemeClr>
        </a:glow>
      </a:effectLst>
    </cs:spPr>
  </cs:dataPointLine>
  <cs:dataPointMarker>
    <cs:lnRef idx="0">
      <cs:styleClr val="auto"/>
    </cs:lnRef>
    <cs:fillRef idx="0">
      <cs:styleClr val="auto"/>
    </cs:fillRef>
    <cs:effectRef idx="0">
      <cs:styleClr val="auto"/>
    </cs:effectRef>
    <cs:fontRef idx="minor">
      <a:schemeClr val="dk1"/>
    </cs:fontRef>
    <cs:spPr>
      <a:solidFill>
        <a:schemeClr val="phClr">
          <a:lumMod val="60000"/>
          <a:lumOff val="40000"/>
        </a:schemeClr>
      </a:solidFill>
      <a:effectLst>
        <a:glow rad="63500">
          <a:schemeClr val="phClr">
            <a:satMod val="175000"/>
            <a:alpha val="25000"/>
          </a:schemeClr>
        </a:glow>
      </a:effectLst>
    </cs:spPr>
  </cs:dataPointMarker>
  <cs:dataPointMarkerLayout symbol="circle" size="4"/>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lt1">
        <a:lumMod val="75000"/>
      </a:schemeClr>
    </cs:fontRef>
    <cs:spPr>
      <a:ln w="9525">
        <a:solidFill>
          <a:schemeClr val="dk1">
            <a:lumMod val="50000"/>
            <a:lumOff val="50000"/>
          </a:schemeClr>
        </a:solidFill>
      </a:ln>
    </cs:spPr>
    <cs:defRPr sz="900" kern="1200"/>
  </cs:dataTable>
  <cs:downBar>
    <cs:lnRef idx="0"/>
    <cs:fillRef idx="0"/>
    <cs:effectRef idx="0"/>
    <cs:fontRef idx="minor">
      <a:schemeClr val="lt1"/>
    </cs:fontRef>
    <cs:spPr>
      <a:solidFill>
        <a:schemeClr val="dk1">
          <a:lumMod val="50000"/>
          <a:lumOff val="50000"/>
        </a:schemeClr>
      </a:solidFill>
      <a:ln w="9525">
        <a:solidFill>
          <a:schemeClr val="dk1">
            <a:lumMod val="75000"/>
          </a:schemeClr>
        </a:solidFill>
        <a:round/>
      </a:ln>
    </cs:spPr>
  </cs:downBar>
  <cs:dropLine>
    <cs:lnRef idx="0"/>
    <cs:fillRef idx="0"/>
    <cs:effectRef idx="0"/>
    <cs:fontRef idx="minor">
      <a:schemeClr val="dk1"/>
    </cs:fontRef>
    <cs:spPr>
      <a:ln w="9525">
        <a:solidFill>
          <a:schemeClr val="lt1">
            <a:lumMod val="50000"/>
          </a:schemeClr>
        </a:solidFill>
        <a:round/>
      </a:ln>
    </cs:spPr>
  </cs:dropLine>
  <cs:errorBar>
    <cs:lnRef idx="0"/>
    <cs:fillRef idx="0"/>
    <cs:effectRef idx="0"/>
    <cs:fontRef idx="minor">
      <a:schemeClr val="dk1"/>
    </cs:fontRef>
    <cs:spPr>
      <a:ln w="9525">
        <a:solidFill>
          <a:schemeClr val="lt1">
            <a:lumMod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0">
              <a:schemeClr val="dk1">
                <a:lumMod val="65000"/>
                <a:lumOff val="35000"/>
              </a:schemeClr>
            </a:gs>
            <a:gs pos="100000">
              <a:schemeClr val="dk1">
                <a:lumMod val="75000"/>
                <a:lumOff val="25000"/>
              </a:schemeClr>
            </a:gs>
          </a:gsLst>
          <a:lin ang="10800000" scaled="0"/>
        </a:gradFill>
        <a:round/>
      </a:ln>
      <a:effectLst/>
    </cs:spPr>
  </cs:gridlineMajor>
  <cs:gridlineMinor>
    <cs:lnRef idx="0"/>
    <cs:fillRef idx="0"/>
    <cs:effectRef idx="0"/>
    <cs:fontRef idx="minor">
      <a:schemeClr val="dk1"/>
    </cs:fontRef>
    <cs:spPr>
      <a:ln w="9525" cap="flat" cmpd="sng" algn="ctr">
        <a:gradFill>
          <a:gsLst>
            <a:gs pos="100000">
              <a:schemeClr val="dk1">
                <a:lumMod val="75000"/>
                <a:lumOff val="25000"/>
                <a:alpha val="25000"/>
              </a:schemeClr>
            </a:gs>
            <a:gs pos="0">
              <a:schemeClr val="dk1">
                <a:lumMod val="65000"/>
                <a:lumOff val="35000"/>
                <a:alpha val="25000"/>
              </a:schemeClr>
            </a:gs>
          </a:gsLst>
          <a:lin ang="5400000" scaled="0"/>
        </a:gradFill>
        <a:round/>
      </a:ln>
    </cs:spPr>
  </cs:gridlineMinor>
  <cs:hiLoLine>
    <cs:lnRef idx="0"/>
    <cs:fillRef idx="0"/>
    <cs:effectRef idx="0"/>
    <cs:fontRef idx="minor">
      <a:schemeClr val="dk1"/>
    </cs:fontRef>
    <cs:spPr>
      <a:ln w="9525">
        <a:solidFill>
          <a:schemeClr val="lt1">
            <a:lumMod val="50000"/>
          </a:schemeClr>
        </a:solidFill>
        <a:round/>
      </a:ln>
    </cs:spPr>
  </cs:hiLoLine>
  <cs:leaderLine>
    <cs:lnRef idx="0"/>
    <cs:fillRef idx="0"/>
    <cs:effectRef idx="0"/>
    <cs:fontRef idx="minor">
      <a:schemeClr val="dk1"/>
    </cs:fontRef>
    <cs:spPr>
      <a:ln w="9525">
        <a:solidFill>
          <a:schemeClr val="lt1">
            <a:lumMod val="50000"/>
          </a:schemeClr>
        </a:solidFill>
        <a:round/>
      </a:ln>
    </cs:spPr>
  </cs:leaderLine>
  <cs:legend>
    <cs:lnRef idx="0"/>
    <cs:fillRef idx="0"/>
    <cs:effectRef idx="0"/>
    <cs:fontRef idx="minor">
      <a:schemeClr val="lt1">
        <a:lumMod val="75000"/>
      </a:schemeClr>
    </cs:fontRef>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lt1">
        <a:lumMod val="75000"/>
      </a:schemeClr>
    </cs:fontRef>
    <cs:defRPr sz="900" kern="1200"/>
  </cs:seriesAxis>
  <cs:seriesLine>
    <cs:lnRef idx="0"/>
    <cs:fillRef idx="0"/>
    <cs:effectRef idx="0"/>
    <cs:fontRef idx="minor">
      <a:schemeClr val="dk1"/>
    </cs:fontRef>
    <cs:spPr>
      <a:ln w="9525">
        <a:solidFill>
          <a:schemeClr val="lt1">
            <a:lumMod val="50000"/>
          </a:schemeClr>
        </a:solidFill>
        <a:round/>
      </a:ln>
    </cs:spPr>
  </cs:seriesLine>
  <cs:title>
    <cs:lnRef idx="0"/>
    <cs:fillRef idx="0"/>
    <cs:effectRef idx="0"/>
    <cs:fontRef idx="minor">
      <a:schemeClr val="lt1">
        <a:lumMod val="85000"/>
      </a:schemeClr>
    </cs:fontRef>
    <cs:defRPr sz="1400" b="1" kern="1200" cap="none" baseline="0"/>
  </cs:title>
  <cs:trendline>
    <cs:lnRef idx="0">
      <cs:styleClr val="auto"/>
    </cs:lnRef>
    <cs:fillRef idx="0"/>
    <cs:effectRef idx="0"/>
    <cs:fontRef idx="minor">
      <a:schemeClr val="lt1"/>
    </cs:fontRef>
    <cs:spPr>
      <a:ln w="25400" cap="rnd">
        <a:solidFill>
          <a:schemeClr val="phClr">
            <a:alpha val="50000"/>
          </a:schemeClr>
        </a:solidFill>
      </a:ln>
    </cs:spPr>
  </cs:trendline>
  <cs:trendlineLabel>
    <cs:lnRef idx="0"/>
    <cs:fillRef idx="0"/>
    <cs:effectRef idx="0"/>
    <cs:fontRef idx="minor">
      <a:schemeClr val="lt1">
        <a:lumMod val="75000"/>
      </a:schemeClr>
    </cs:fontRef>
    <cs:defRPr sz="900" kern="1200"/>
  </cs:trendlineLabel>
  <cs:upBar>
    <cs:lnRef idx="0"/>
    <cs:fillRef idx="0"/>
    <cs:effectRef idx="0"/>
    <cs:fontRef idx="minor">
      <a:schemeClr val="dk1"/>
    </cs:fontRef>
    <cs:spPr>
      <a:solidFill>
        <a:schemeClr val="lt1">
          <a:lumMod val="85000"/>
        </a:schemeClr>
      </a:solidFill>
      <a:ln w="9525">
        <a:solidFill>
          <a:schemeClr val="dk1">
            <a:lumMod val="50000"/>
          </a:schemeClr>
        </a:solidFill>
        <a:round/>
      </a:ln>
    </cs:spPr>
  </cs:upBar>
  <cs:valueAxis>
    <cs:lnRef idx="0"/>
    <cs:fillRef idx="0"/>
    <cs:effectRef idx="0"/>
    <cs:fontRef idx="minor">
      <a:schemeClr val="lt1">
        <a:lumMod val="75000"/>
      </a:schemeClr>
    </cs:fontRef>
    <cs:defRPr sz="900" kern="1200"/>
  </cs:valueAxis>
  <cs:wall>
    <cs:lnRef idx="0"/>
    <cs:fillRef idx="0"/>
    <cs:effectRef idx="0"/>
    <cs:fontRef idx="minor">
      <a:schemeClr val="dk1"/>
    </cs:fontRef>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1" Type="http://schemas.openxmlformats.org/officeDocument/2006/relationships/chart" Target="../charts/chart3.xml"/></Relationships>
</file>

<file path=xl/drawings/_rels/drawing6.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s>
</file>

<file path=xl/drawings/_rels/drawing7.xml.rels><?xml version="1.0" encoding="UTF-8" standalone="yes"?>
<Relationships xmlns="http://schemas.openxmlformats.org/package/2006/relationships"><Relationship Id="rId1" Type="http://schemas.openxmlformats.org/officeDocument/2006/relationships/chart" Target="../charts/chart7.xml"/></Relationships>
</file>

<file path=xl/drawings/_rels/drawing9.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1.xml.rels><?xml version="1.0" encoding="UTF-8" standalone="yes"?>
<Relationships xmlns="http://schemas.openxmlformats.org/package/2006/relationships"><Relationship Id="rId2" Type="http://schemas.openxmlformats.org/officeDocument/2006/relationships/chart" Target="../charts/chart11.xml"/><Relationship Id="rId1" Type="http://schemas.openxmlformats.org/officeDocument/2006/relationships/chart" Target="../charts/chart10.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14.xml.rels><?xml version="1.0" encoding="UTF-8" standalone="yes"?>
<Relationships xmlns="http://schemas.openxmlformats.org/package/2006/relationships"><Relationship Id="rId1" Type="http://schemas.openxmlformats.org/officeDocument/2006/relationships/chart" Target="../charts/chart14.xml"/></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133349</xdr:rowOff>
    </xdr:from>
    <xdr:to>
      <xdr:col>4</xdr:col>
      <xdr:colOff>828675</xdr:colOff>
      <xdr:row>42</xdr:row>
      <xdr:rowOff>123827</xdr:rowOff>
    </xdr:to>
    <xdr:grpSp>
      <xdr:nvGrpSpPr>
        <xdr:cNvPr id="2" name="Skupina 1"/>
        <xdr:cNvGrpSpPr/>
      </xdr:nvGrpSpPr>
      <xdr:grpSpPr>
        <a:xfrm>
          <a:off x="0" y="514349"/>
          <a:ext cx="5819775" cy="7810503"/>
          <a:chOff x="0" y="514349"/>
          <a:chExt cx="5819775" cy="7810503"/>
        </a:xfrm>
      </xdr:grpSpPr>
      <xdr:graphicFrame macro="">
        <xdr:nvGraphicFramePr>
          <xdr:cNvPr id="6" name="Graf 5"/>
          <xdr:cNvGraphicFramePr>
            <a:graphicFrameLocks/>
          </xdr:cNvGraphicFramePr>
        </xdr:nvGraphicFramePr>
        <xdr:xfrm>
          <a:off x="19050" y="600076"/>
          <a:ext cx="5800725" cy="7724776"/>
        </xdr:xfrm>
        <a:graphic>
          <a:graphicData uri="http://schemas.openxmlformats.org/drawingml/2006/chart">
            <c:chart xmlns:c="http://schemas.openxmlformats.org/drawingml/2006/chart" xmlns:r="http://schemas.openxmlformats.org/officeDocument/2006/relationships" r:id="rId1"/>
          </a:graphicData>
        </a:graphic>
      </xdr:graphicFrame>
      <xdr:sp macro="" textlink="">
        <xdr:nvSpPr>
          <xdr:cNvPr id="4" name="BlokTextu 8"/>
          <xdr:cNvSpPr txBox="1"/>
        </xdr:nvSpPr>
        <xdr:spPr>
          <a:xfrm>
            <a:off x="0" y="514349"/>
            <a:ext cx="847721" cy="447671"/>
          </a:xfrm>
          <a:prstGeom prst="rect">
            <a:avLst/>
          </a:prstGeom>
          <a:noFill/>
          <a:ln cap="flat">
            <a:noFill/>
          </a:ln>
        </xdr:spPr>
        <xdr:txBody>
          <a:bodyPr vert="horz" wrap="square" lIns="91440" tIns="45720" rIns="91440" bIns="45720" anchor="ctr" anchorCtr="1" compatLnSpc="0">
            <a:noAutofit/>
          </a:bodyPr>
          <a:lstStyle/>
          <a:p>
            <a:pPr marL="0" marR="0" lvl="0" indent="0" algn="ctr"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sk-SK" sz="1000" b="0" i="0" u="none" strike="noStrike" kern="0" cap="none" spc="0" baseline="0">
                <a:solidFill>
                  <a:srgbClr val="000000"/>
                </a:solidFill>
                <a:uFillTx/>
                <a:latin typeface="Calibri"/>
              </a:rPr>
              <a:t>Roky veku ●  </a:t>
            </a:r>
            <a:r>
              <a:rPr lang="sk-SK" sz="1000" b="0" i="1" u="none" strike="noStrike" kern="0" cap="none" spc="0" baseline="0">
                <a:solidFill>
                  <a:srgbClr val="7F7F7F"/>
                </a:solidFill>
                <a:uFillTx/>
                <a:latin typeface="Calibri"/>
              </a:rPr>
              <a:t>Years of age</a:t>
            </a:r>
          </a:p>
        </xdr:txBody>
      </xdr:sp>
    </xdr:grpSp>
    <xdr:clientData/>
  </xdr:twoCellAnchor>
</xdr:wsDr>
</file>

<file path=xl/drawings/drawing2.xml><?xml version="1.0" encoding="utf-8"?>
<c:userShapes xmlns:c="http://schemas.openxmlformats.org/drawingml/2006/chart">
  <cdr:relSizeAnchor xmlns:cdr="http://schemas.openxmlformats.org/drawingml/2006/chartDrawing">
    <cdr:from>
      <cdr:x>0.68967</cdr:x>
      <cdr:y>0.09378</cdr:y>
    </cdr:from>
    <cdr:to>
      <cdr:x>0.83525</cdr:x>
      <cdr:y>0.13223</cdr:y>
    </cdr:to>
    <cdr:sp macro="" textlink="">
      <cdr:nvSpPr>
        <cdr:cNvPr id="2" name="BlokTextu 1"/>
        <cdr:cNvSpPr txBox="1"/>
      </cdr:nvSpPr>
      <cdr:spPr>
        <a:xfrm xmlns:a="http://schemas.openxmlformats.org/drawingml/2006/main">
          <a:off x="3845903" y="649640"/>
          <a:ext cx="811820" cy="266353"/>
        </a:xfrm>
        <a:prstGeom xmlns:a="http://schemas.openxmlformats.org/drawingml/2006/main" prst="rect">
          <a:avLst/>
        </a:prstGeom>
        <a:solidFill xmlns:a="http://schemas.openxmlformats.org/drawingml/2006/main">
          <a:schemeClr val="bg1"/>
        </a:solidFill>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sk-SK" sz="800" i="0" baseline="0">
              <a:solidFill>
                <a:schemeClr val="tx1"/>
              </a:solidFill>
              <a:effectLst/>
              <a:latin typeface="+mn-lt"/>
              <a:ea typeface="+mn-ea"/>
              <a:cs typeface="Arial" panose="020B0604020202020204" pitchFamily="34" charset="0"/>
            </a:rPr>
            <a:t>ženy </a:t>
          </a:r>
          <a:r>
            <a:rPr lang="sk-SK" sz="800" i="1" baseline="0">
              <a:solidFill>
                <a:schemeClr val="tx1"/>
              </a:solidFill>
              <a:effectLst/>
              <a:latin typeface="+mn-lt"/>
              <a:ea typeface="+mn-ea"/>
              <a:cs typeface="Arial" panose="020B0604020202020204" pitchFamily="34" charset="0"/>
            </a:rPr>
            <a:t>●</a:t>
          </a:r>
          <a:r>
            <a:rPr lang="sk-SK" sz="800" i="1" baseline="0">
              <a:solidFill>
                <a:schemeClr val="bg1">
                  <a:lumMod val="65000"/>
                </a:schemeClr>
              </a:solidFill>
              <a:effectLst/>
              <a:latin typeface="+mn-lt"/>
              <a:ea typeface="+mn-ea"/>
              <a:cs typeface="Arial" panose="020B0604020202020204" pitchFamily="34" charset="0"/>
            </a:rPr>
            <a:t>  Female</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sk-SK" sz="800">
            <a:solidFill>
              <a:schemeClr val="bg1">
                <a:lumMod val="65000"/>
              </a:schemeClr>
            </a:solidFill>
            <a:effectLst/>
            <a:latin typeface="+mn-lt"/>
          </a:endParaRPr>
        </a:p>
        <a:p xmlns:a="http://schemas.openxmlformats.org/drawingml/2006/main">
          <a:endParaRPr lang="sk-SK" sz="800">
            <a:latin typeface="+mn-lt"/>
          </a:endParaRPr>
        </a:p>
      </cdr:txBody>
    </cdr:sp>
  </cdr:relSizeAnchor>
  <cdr:relSizeAnchor xmlns:cdr="http://schemas.openxmlformats.org/drawingml/2006/chartDrawing">
    <cdr:from>
      <cdr:x>0.22043</cdr:x>
      <cdr:y>0.10505</cdr:y>
    </cdr:from>
    <cdr:to>
      <cdr:x>0.35985</cdr:x>
      <cdr:y>0.14532</cdr:y>
    </cdr:to>
    <cdr:sp macro="" textlink="">
      <cdr:nvSpPr>
        <cdr:cNvPr id="3" name="BlokTextu 1"/>
        <cdr:cNvSpPr txBox="1"/>
      </cdr:nvSpPr>
      <cdr:spPr>
        <a:xfrm xmlns:a="http://schemas.openxmlformats.org/drawingml/2006/main">
          <a:off x="1229218" y="717698"/>
          <a:ext cx="777469" cy="275126"/>
        </a:xfrm>
        <a:prstGeom xmlns:a="http://schemas.openxmlformats.org/drawingml/2006/main" prst="rect">
          <a:avLst/>
        </a:prstGeom>
        <a:solidFill xmlns:a="http://schemas.openxmlformats.org/drawingml/2006/main">
          <a:schemeClr val="bg1"/>
        </a:solidFill>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sk-SK" sz="800">
              <a:effectLst/>
              <a:latin typeface="+mn-lt"/>
              <a:ea typeface="+mn-ea"/>
              <a:cs typeface="Arial" panose="020B0604020202020204" pitchFamily="34" charset="0"/>
            </a:rPr>
            <a:t>muži ●</a:t>
          </a:r>
          <a:r>
            <a:rPr lang="sk-SK" sz="800" baseline="0">
              <a:effectLst/>
              <a:latin typeface="+mn-lt"/>
              <a:ea typeface="+mn-ea"/>
              <a:cs typeface="Arial" panose="020B0604020202020204" pitchFamily="34" charset="0"/>
            </a:rPr>
            <a:t>  </a:t>
          </a:r>
          <a:r>
            <a:rPr lang="sk-SK" sz="800" i="1" baseline="0">
              <a:solidFill>
                <a:schemeClr val="bg1">
                  <a:lumMod val="65000"/>
                </a:schemeClr>
              </a:solidFill>
              <a:effectLst/>
              <a:latin typeface="+mn-lt"/>
              <a:ea typeface="+mn-ea"/>
              <a:cs typeface="Arial" panose="020B0604020202020204" pitchFamily="34" charset="0"/>
            </a:rPr>
            <a:t>Male</a:t>
          </a:r>
          <a:r>
            <a:rPr lang="sk-SK" sz="800" i="1" baseline="0">
              <a:solidFill>
                <a:schemeClr val="bg1">
                  <a:lumMod val="65000"/>
                </a:schemeClr>
              </a:solidFill>
              <a:effectLst/>
              <a:latin typeface="+mn-lt"/>
              <a:ea typeface="+mn-ea"/>
              <a:cs typeface="+mn-cs"/>
            </a:rPr>
            <a:t>                                                          </a:t>
          </a:r>
          <a:endParaRPr lang="sk-SK" sz="800">
            <a:solidFill>
              <a:schemeClr val="bg1">
                <a:lumMod val="65000"/>
              </a:schemeClr>
            </a:solidFill>
            <a:effectLst/>
            <a:latin typeface="+mn-lt"/>
          </a:endParaRPr>
        </a:p>
        <a:p xmlns:a="http://schemas.openxmlformats.org/drawingml/2006/main">
          <a:endParaRPr lang="sk-SK" sz="800">
            <a:latin typeface="+mn-lt"/>
          </a:endParaRPr>
        </a:p>
      </cdr:txBody>
    </cdr:sp>
  </cdr:relSizeAnchor>
</c:userShapes>
</file>

<file path=xl/drawings/drawing3.xml><?xml version="1.0" encoding="utf-8"?>
<xdr:wsDr xmlns:xdr="http://schemas.openxmlformats.org/drawingml/2006/spreadsheetDrawing" xmlns:a="http://schemas.openxmlformats.org/drawingml/2006/main">
  <xdr:twoCellAnchor>
    <xdr:from>
      <xdr:col>3</xdr:col>
      <xdr:colOff>1371601</xdr:colOff>
      <xdr:row>8</xdr:row>
      <xdr:rowOff>95250</xdr:rowOff>
    </xdr:from>
    <xdr:to>
      <xdr:col>6</xdr:col>
      <xdr:colOff>866776</xdr:colOff>
      <xdr:row>9</xdr:row>
      <xdr:rowOff>114300</xdr:rowOff>
    </xdr:to>
    <xdr:sp macro="" textlink="">
      <xdr:nvSpPr>
        <xdr:cNvPr id="3" name="BlokTextu 1"/>
        <xdr:cNvSpPr txBox="1"/>
      </xdr:nvSpPr>
      <xdr:spPr>
        <a:xfrm>
          <a:off x="4905376" y="1619250"/>
          <a:ext cx="952500" cy="219075"/>
        </a:xfrm>
        <a:prstGeom prst="rect">
          <a:avLst/>
        </a:prstGeom>
        <a:solidFill>
          <a:schemeClr val="bg1"/>
        </a:solidFill>
      </xdr:spPr>
      <xdr:txBody>
        <a:bodyPr wrap="square" rtlCol="0"/>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marR="0" indent="0" algn="ctr" defTabSz="914400" eaLnBrk="1" fontAlgn="auto" latinLnBrk="0" hangingPunct="1">
            <a:lnSpc>
              <a:spcPct val="100000"/>
            </a:lnSpc>
            <a:spcBef>
              <a:spcPts val="0"/>
            </a:spcBef>
            <a:spcAft>
              <a:spcPts val="0"/>
            </a:spcAft>
            <a:buClrTx/>
            <a:buSzTx/>
            <a:buFontTx/>
            <a:buNone/>
            <a:tabLst/>
            <a:defRPr/>
          </a:pPr>
          <a:r>
            <a:rPr lang="sk-SK" sz="800" i="0" baseline="0">
              <a:solidFill>
                <a:schemeClr val="tx1"/>
              </a:solidFill>
              <a:effectLst/>
              <a:latin typeface="+mn-lt"/>
              <a:ea typeface="+mn-ea"/>
              <a:cs typeface="+mn-cs"/>
            </a:rPr>
            <a:t>Ženy </a:t>
          </a:r>
          <a:r>
            <a:rPr lang="sk-SK" sz="800" i="1" baseline="0">
              <a:solidFill>
                <a:schemeClr val="tx1"/>
              </a:solidFill>
              <a:effectLst/>
              <a:latin typeface="+mn-lt"/>
              <a:ea typeface="+mn-ea"/>
              <a:cs typeface="+mn-cs"/>
            </a:rPr>
            <a:t>●</a:t>
          </a:r>
          <a:r>
            <a:rPr lang="sk-SK" sz="800" i="1" baseline="0">
              <a:solidFill>
                <a:schemeClr val="bg1">
                  <a:lumMod val="65000"/>
                </a:schemeClr>
              </a:solidFill>
              <a:effectLst/>
              <a:latin typeface="+mn-lt"/>
              <a:ea typeface="+mn-ea"/>
              <a:cs typeface="+mn-cs"/>
            </a:rPr>
            <a:t>  Female</a:t>
          </a:r>
        </a:p>
        <a:p>
          <a:pPr marL="0" marR="0" indent="0" algn="ctr" defTabSz="914400" eaLnBrk="1" fontAlgn="auto" latinLnBrk="0" hangingPunct="1">
            <a:lnSpc>
              <a:spcPct val="100000"/>
            </a:lnSpc>
            <a:spcBef>
              <a:spcPts val="0"/>
            </a:spcBef>
            <a:spcAft>
              <a:spcPts val="0"/>
            </a:spcAft>
            <a:buClrTx/>
            <a:buSzTx/>
            <a:buFontTx/>
            <a:buNone/>
            <a:tabLst/>
            <a:defRPr/>
          </a:pPr>
          <a:endParaRPr lang="sk-SK" sz="800">
            <a:solidFill>
              <a:schemeClr val="bg1">
                <a:lumMod val="65000"/>
              </a:schemeClr>
            </a:solidFill>
            <a:effectLst/>
          </a:endParaRPr>
        </a:p>
        <a:p>
          <a:pPr algn="ctr"/>
          <a:endParaRPr lang="sk-SK" sz="1100"/>
        </a:p>
      </xdr:txBody>
    </xdr:sp>
    <xdr:clientData/>
  </xdr:twoCellAnchor>
  <xdr:twoCellAnchor>
    <xdr:from>
      <xdr:col>0</xdr:col>
      <xdr:colOff>0</xdr:colOff>
      <xdr:row>2</xdr:row>
      <xdr:rowOff>95250</xdr:rowOff>
    </xdr:from>
    <xdr:to>
      <xdr:col>10</xdr:col>
      <xdr:colOff>304799</xdr:colOff>
      <xdr:row>36</xdr:row>
      <xdr:rowOff>85725</xdr:rowOff>
    </xdr:to>
    <xdr:grpSp>
      <xdr:nvGrpSpPr>
        <xdr:cNvPr id="2" name="Skupina 1"/>
        <xdr:cNvGrpSpPr/>
      </xdr:nvGrpSpPr>
      <xdr:grpSpPr>
        <a:xfrm>
          <a:off x="0" y="476250"/>
          <a:ext cx="6400799" cy="6858000"/>
          <a:chOff x="0" y="476250"/>
          <a:chExt cx="6400799" cy="6858000"/>
        </a:xfrm>
      </xdr:grpSpPr>
      <xdr:graphicFrame macro="">
        <xdr:nvGraphicFramePr>
          <xdr:cNvPr id="7" name="Graf 6"/>
          <xdr:cNvGraphicFramePr>
            <a:graphicFrameLocks/>
          </xdr:cNvGraphicFramePr>
        </xdr:nvGraphicFramePr>
        <xdr:xfrm>
          <a:off x="0" y="485775"/>
          <a:ext cx="6400799" cy="6848475"/>
        </xdr:xfrm>
        <a:graphic>
          <a:graphicData uri="http://schemas.openxmlformats.org/drawingml/2006/chart">
            <c:chart xmlns:c="http://schemas.openxmlformats.org/drawingml/2006/chart" xmlns:r="http://schemas.openxmlformats.org/officeDocument/2006/relationships" r:id="rId1"/>
          </a:graphicData>
        </a:graphic>
      </xdr:graphicFrame>
      <xdr:sp macro="" textlink="">
        <xdr:nvSpPr>
          <xdr:cNvPr id="4" name="BlokTextu 1"/>
          <xdr:cNvSpPr txBox="1"/>
        </xdr:nvSpPr>
        <xdr:spPr>
          <a:xfrm>
            <a:off x="0" y="476250"/>
            <a:ext cx="609600" cy="352425"/>
          </a:xfrm>
          <a:prstGeom prst="rect">
            <a:avLst/>
          </a:prstGeom>
          <a:noFill/>
        </xdr:spPr>
        <xdr:txBody>
          <a:bodyPr wrap="square" rtlCol="0"/>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marR="0" indent="0" defTabSz="914400" eaLnBrk="1" fontAlgn="auto" latinLnBrk="0" hangingPunct="1">
              <a:lnSpc>
                <a:spcPct val="100000"/>
              </a:lnSpc>
              <a:spcBef>
                <a:spcPts val="0"/>
              </a:spcBef>
              <a:spcAft>
                <a:spcPts val="0"/>
              </a:spcAft>
              <a:buClrTx/>
              <a:buSzTx/>
              <a:buFontTx/>
              <a:buNone/>
              <a:tabLst/>
              <a:defRPr/>
            </a:pPr>
            <a:r>
              <a:rPr lang="sk-SK" sz="1000">
                <a:effectLst/>
                <a:latin typeface="+mn-lt"/>
                <a:ea typeface="+mn-ea"/>
                <a:cs typeface="+mn-cs"/>
              </a:rPr>
              <a:t>Roky veku ●</a:t>
            </a:r>
            <a:r>
              <a:rPr lang="sk-SK" sz="1000" baseline="0">
                <a:effectLst/>
                <a:latin typeface="+mn-lt"/>
                <a:ea typeface="+mn-ea"/>
                <a:cs typeface="+mn-cs"/>
              </a:rPr>
              <a:t>  </a:t>
            </a:r>
            <a:r>
              <a:rPr lang="sk-SK" sz="1000" i="1" baseline="0">
                <a:solidFill>
                  <a:schemeClr val="bg1">
                    <a:lumMod val="65000"/>
                  </a:schemeClr>
                </a:solidFill>
                <a:effectLst/>
                <a:latin typeface="+mn-lt"/>
                <a:ea typeface="+mn-ea"/>
                <a:cs typeface="+mn-cs"/>
              </a:rPr>
              <a:t>Years of age                                                         </a:t>
            </a:r>
            <a:endParaRPr lang="sk-SK" sz="1000">
              <a:solidFill>
                <a:schemeClr val="bg1">
                  <a:lumMod val="65000"/>
                </a:schemeClr>
              </a:solidFill>
              <a:effectLst/>
            </a:endParaRPr>
          </a:p>
          <a:p>
            <a:endParaRPr lang="sk-SK" sz="1000"/>
          </a:p>
        </xdr:txBody>
      </xdr:sp>
      <xdr:sp macro="" textlink="">
        <xdr:nvSpPr>
          <xdr:cNvPr id="5" name="BlokTextu 1"/>
          <xdr:cNvSpPr txBox="1"/>
        </xdr:nvSpPr>
        <xdr:spPr>
          <a:xfrm>
            <a:off x="1171575" y="1228725"/>
            <a:ext cx="808737" cy="311076"/>
          </a:xfrm>
          <a:prstGeom prst="rect">
            <a:avLst/>
          </a:prstGeom>
          <a:solidFill>
            <a:schemeClr val="bg1"/>
          </a:solidFill>
        </xdr:spPr>
        <xdr:txBody>
          <a:bodyPr wrap="square" rtlCol="0"/>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marR="0" indent="0" defTabSz="914400" eaLnBrk="1" fontAlgn="auto" latinLnBrk="0" hangingPunct="1">
              <a:lnSpc>
                <a:spcPct val="100000"/>
              </a:lnSpc>
              <a:spcBef>
                <a:spcPts val="0"/>
              </a:spcBef>
              <a:spcAft>
                <a:spcPts val="0"/>
              </a:spcAft>
              <a:buClrTx/>
              <a:buSzTx/>
              <a:buFontTx/>
              <a:buNone/>
              <a:tabLst/>
              <a:defRPr/>
            </a:pPr>
            <a:r>
              <a:rPr lang="sk-SK" sz="800">
                <a:effectLst/>
                <a:latin typeface="+mn-lt"/>
                <a:ea typeface="+mn-ea"/>
                <a:cs typeface="Arial" panose="020B0604020202020204" pitchFamily="34" charset="0"/>
              </a:rPr>
              <a:t>muži ●</a:t>
            </a:r>
            <a:r>
              <a:rPr lang="sk-SK" sz="800" baseline="0">
                <a:effectLst/>
                <a:latin typeface="+mn-lt"/>
                <a:ea typeface="+mn-ea"/>
                <a:cs typeface="Arial" panose="020B0604020202020204" pitchFamily="34" charset="0"/>
              </a:rPr>
              <a:t>  </a:t>
            </a:r>
            <a:r>
              <a:rPr lang="sk-SK" sz="800" i="1" baseline="0">
                <a:solidFill>
                  <a:schemeClr val="bg1">
                    <a:lumMod val="65000"/>
                  </a:schemeClr>
                </a:solidFill>
                <a:effectLst/>
                <a:latin typeface="+mn-lt"/>
                <a:ea typeface="+mn-ea"/>
                <a:cs typeface="Arial" panose="020B0604020202020204" pitchFamily="34" charset="0"/>
              </a:rPr>
              <a:t>Male</a:t>
            </a:r>
            <a:r>
              <a:rPr lang="sk-SK" sz="800" i="1" baseline="0">
                <a:solidFill>
                  <a:schemeClr val="bg1">
                    <a:lumMod val="65000"/>
                  </a:schemeClr>
                </a:solidFill>
                <a:effectLst/>
                <a:latin typeface="+mn-lt"/>
                <a:ea typeface="+mn-ea"/>
                <a:cs typeface="+mn-cs"/>
              </a:rPr>
              <a:t>                                                          </a:t>
            </a:r>
            <a:endParaRPr lang="sk-SK" sz="800">
              <a:solidFill>
                <a:schemeClr val="bg1">
                  <a:lumMod val="65000"/>
                </a:schemeClr>
              </a:solidFill>
              <a:effectLst/>
              <a:latin typeface="+mn-lt"/>
            </a:endParaRPr>
          </a:p>
          <a:p>
            <a:endParaRPr lang="sk-SK" sz="800">
              <a:latin typeface="+mn-lt"/>
            </a:endParaRPr>
          </a:p>
        </xdr:txBody>
      </xdr:sp>
      <xdr:sp macro="" textlink="">
        <xdr:nvSpPr>
          <xdr:cNvPr id="6" name="BlokTextu 1"/>
          <xdr:cNvSpPr txBox="1"/>
        </xdr:nvSpPr>
        <xdr:spPr>
          <a:xfrm>
            <a:off x="4819650" y="1152525"/>
            <a:ext cx="844470" cy="297018"/>
          </a:xfrm>
          <a:prstGeom prst="rect">
            <a:avLst/>
          </a:prstGeom>
          <a:solidFill>
            <a:schemeClr val="bg1"/>
          </a:solidFill>
        </xdr:spPr>
        <xdr:txBody>
          <a:bodyPr wrap="square" rtlCol="0"/>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marR="0" indent="0" defTabSz="914400" eaLnBrk="1" fontAlgn="auto" latinLnBrk="0" hangingPunct="1">
              <a:lnSpc>
                <a:spcPct val="100000"/>
              </a:lnSpc>
              <a:spcBef>
                <a:spcPts val="0"/>
              </a:spcBef>
              <a:spcAft>
                <a:spcPts val="0"/>
              </a:spcAft>
              <a:buClrTx/>
              <a:buSzTx/>
              <a:buFontTx/>
              <a:buNone/>
              <a:tabLst/>
              <a:defRPr/>
            </a:pPr>
            <a:r>
              <a:rPr lang="sk-SK" sz="800" i="0" baseline="0">
                <a:solidFill>
                  <a:schemeClr val="tx1"/>
                </a:solidFill>
                <a:effectLst/>
                <a:latin typeface="+mn-lt"/>
                <a:ea typeface="+mn-ea"/>
                <a:cs typeface="Arial" panose="020B0604020202020204" pitchFamily="34" charset="0"/>
              </a:rPr>
              <a:t>ženy </a:t>
            </a:r>
            <a:r>
              <a:rPr lang="sk-SK" sz="800" i="1" baseline="0">
                <a:solidFill>
                  <a:schemeClr val="tx1"/>
                </a:solidFill>
                <a:effectLst/>
                <a:latin typeface="+mn-lt"/>
                <a:ea typeface="+mn-ea"/>
                <a:cs typeface="Arial" panose="020B0604020202020204" pitchFamily="34" charset="0"/>
              </a:rPr>
              <a:t>●</a:t>
            </a:r>
            <a:r>
              <a:rPr lang="sk-SK" sz="800" i="1" baseline="0">
                <a:solidFill>
                  <a:schemeClr val="bg1">
                    <a:lumMod val="65000"/>
                  </a:schemeClr>
                </a:solidFill>
                <a:effectLst/>
                <a:latin typeface="+mn-lt"/>
                <a:ea typeface="+mn-ea"/>
                <a:cs typeface="Arial" panose="020B0604020202020204" pitchFamily="34" charset="0"/>
              </a:rPr>
              <a:t>  Female</a:t>
            </a:r>
          </a:p>
          <a:p>
            <a:pPr marL="0" marR="0" indent="0" defTabSz="914400" eaLnBrk="1" fontAlgn="auto" latinLnBrk="0" hangingPunct="1">
              <a:lnSpc>
                <a:spcPct val="100000"/>
              </a:lnSpc>
              <a:spcBef>
                <a:spcPts val="0"/>
              </a:spcBef>
              <a:spcAft>
                <a:spcPts val="0"/>
              </a:spcAft>
              <a:buClrTx/>
              <a:buSzTx/>
              <a:buFontTx/>
              <a:buNone/>
              <a:tabLst/>
              <a:defRPr/>
            </a:pPr>
            <a:endParaRPr lang="sk-SK" sz="800">
              <a:solidFill>
                <a:schemeClr val="bg1">
                  <a:lumMod val="65000"/>
                </a:schemeClr>
              </a:solidFill>
              <a:effectLst/>
              <a:latin typeface="+mn-lt"/>
            </a:endParaRPr>
          </a:p>
          <a:p>
            <a:endParaRPr lang="sk-SK" sz="800">
              <a:latin typeface="+mn-lt"/>
            </a:endParaRP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76200</xdr:colOff>
      <xdr:row>3</xdr:row>
      <xdr:rowOff>13855</xdr:rowOff>
    </xdr:from>
    <xdr:to>
      <xdr:col>4</xdr:col>
      <xdr:colOff>910935</xdr:colOff>
      <xdr:row>39</xdr:row>
      <xdr:rowOff>180975</xdr:rowOff>
    </xdr:to>
    <xdr:grpSp>
      <xdr:nvGrpSpPr>
        <xdr:cNvPr id="4" name="Skupina 3"/>
        <xdr:cNvGrpSpPr/>
      </xdr:nvGrpSpPr>
      <xdr:grpSpPr>
        <a:xfrm>
          <a:off x="76200" y="604405"/>
          <a:ext cx="5825835" cy="7606145"/>
          <a:chOff x="76200" y="604405"/>
          <a:chExt cx="5825835" cy="7606145"/>
        </a:xfrm>
      </xdr:grpSpPr>
      <xdr:graphicFrame macro="">
        <xdr:nvGraphicFramePr>
          <xdr:cNvPr id="2" name="Graf 1"/>
          <xdr:cNvGraphicFramePr>
            <a:graphicFrameLocks/>
          </xdr:cNvGraphicFramePr>
        </xdr:nvGraphicFramePr>
        <xdr:xfrm>
          <a:off x="76200" y="604405"/>
          <a:ext cx="5825835" cy="7606145"/>
        </xdr:xfrm>
        <a:graphic>
          <a:graphicData uri="http://schemas.openxmlformats.org/drawingml/2006/chart">
            <c:chart xmlns:c="http://schemas.openxmlformats.org/drawingml/2006/chart" xmlns:r="http://schemas.openxmlformats.org/officeDocument/2006/relationships" r:id="rId1"/>
          </a:graphicData>
        </a:graphic>
      </xdr:graphicFrame>
      <xdr:sp macro="" textlink="">
        <xdr:nvSpPr>
          <xdr:cNvPr id="3" name="BlokTextu 1"/>
          <xdr:cNvSpPr txBox="1"/>
        </xdr:nvSpPr>
        <xdr:spPr>
          <a:xfrm>
            <a:off x="114300" y="647700"/>
            <a:ext cx="981075" cy="0"/>
          </a:xfrm>
          <a:prstGeom prst="rect">
            <a:avLst/>
          </a:prstGeom>
          <a:solidFill>
            <a:schemeClr val="bg1"/>
          </a:solidFill>
        </xdr:spPr>
        <xdr:txBody>
          <a:bodyPr wrap="square" rtlCol="0"/>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marR="0" indent="0" defTabSz="914400" eaLnBrk="1" fontAlgn="auto" latinLnBrk="0" hangingPunct="1">
              <a:lnSpc>
                <a:spcPct val="100000"/>
              </a:lnSpc>
              <a:spcBef>
                <a:spcPts val="0"/>
              </a:spcBef>
              <a:spcAft>
                <a:spcPts val="0"/>
              </a:spcAft>
              <a:buClrTx/>
              <a:buSzTx/>
              <a:buFontTx/>
              <a:buNone/>
              <a:tabLst/>
              <a:defRPr/>
            </a:pPr>
            <a:r>
              <a:rPr lang="sk-SK" sz="1000">
                <a:effectLst/>
                <a:latin typeface="+mn-lt"/>
                <a:ea typeface="+mn-ea"/>
                <a:cs typeface="+mn-cs"/>
              </a:rPr>
              <a:t>Roky veku ●</a:t>
            </a:r>
            <a:r>
              <a:rPr lang="sk-SK" sz="1000" baseline="0">
                <a:effectLst/>
                <a:latin typeface="+mn-lt"/>
                <a:ea typeface="+mn-ea"/>
                <a:cs typeface="+mn-cs"/>
              </a:rPr>
              <a:t>  </a:t>
            </a:r>
            <a:r>
              <a:rPr lang="sk-SK" sz="1000" i="1" baseline="0">
                <a:solidFill>
                  <a:schemeClr val="bg1">
                    <a:lumMod val="65000"/>
                  </a:schemeClr>
                </a:solidFill>
                <a:effectLst/>
                <a:latin typeface="+mn-lt"/>
                <a:ea typeface="+mn-ea"/>
                <a:cs typeface="+mn-cs"/>
              </a:rPr>
              <a:t>Years of age                                                         </a:t>
            </a:r>
            <a:endParaRPr lang="sk-SK" sz="1000">
              <a:solidFill>
                <a:schemeClr val="bg1">
                  <a:lumMod val="65000"/>
                </a:schemeClr>
              </a:solidFill>
              <a:effectLst/>
            </a:endParaRPr>
          </a:p>
          <a:p>
            <a:endParaRPr lang="sk-SK" sz="1000"/>
          </a:p>
        </xdr:txBody>
      </xdr:sp>
    </xdr:grpSp>
    <xdr:clientData/>
  </xdr:twoCellAnchor>
</xdr:wsDr>
</file>

<file path=xl/drawings/drawing5.xml><?xml version="1.0" encoding="utf-8"?>
<c:userShapes xmlns:c="http://schemas.openxmlformats.org/drawingml/2006/chart">
  <cdr:relSizeAnchor xmlns:cdr="http://schemas.openxmlformats.org/drawingml/2006/chartDrawing">
    <cdr:from>
      <cdr:x>0.61622</cdr:x>
      <cdr:y>0.10881</cdr:y>
    </cdr:from>
    <cdr:to>
      <cdr:x>0.78403</cdr:x>
      <cdr:y>0.14726</cdr:y>
    </cdr:to>
    <cdr:sp macro="" textlink="">
      <cdr:nvSpPr>
        <cdr:cNvPr id="2" name="BlokTextu 1"/>
        <cdr:cNvSpPr txBox="1"/>
      </cdr:nvSpPr>
      <cdr:spPr>
        <a:xfrm xmlns:a="http://schemas.openxmlformats.org/drawingml/2006/main">
          <a:off x="3434189" y="764121"/>
          <a:ext cx="935203" cy="270016"/>
        </a:xfrm>
        <a:prstGeom xmlns:a="http://schemas.openxmlformats.org/drawingml/2006/main" prst="rect">
          <a:avLst/>
        </a:prstGeom>
        <a:solidFill xmlns:a="http://schemas.openxmlformats.org/drawingml/2006/main">
          <a:schemeClr val="bg1"/>
        </a:solidFill>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sk-SK" sz="800" i="0" baseline="0">
              <a:solidFill>
                <a:schemeClr val="tx1"/>
              </a:solidFill>
              <a:effectLst/>
              <a:latin typeface="+mn-lt"/>
              <a:ea typeface="+mn-ea"/>
              <a:cs typeface="+mn-cs"/>
            </a:rPr>
            <a:t>Ženy </a:t>
          </a:r>
          <a:r>
            <a:rPr lang="sk-SK" sz="800" i="1" baseline="0">
              <a:solidFill>
                <a:schemeClr val="tx1"/>
              </a:solidFill>
              <a:effectLst/>
              <a:latin typeface="+mn-lt"/>
              <a:ea typeface="+mn-ea"/>
              <a:cs typeface="+mn-cs"/>
            </a:rPr>
            <a:t>●</a:t>
          </a:r>
          <a:r>
            <a:rPr lang="sk-SK" sz="800" i="1" baseline="0">
              <a:solidFill>
                <a:schemeClr val="bg1">
                  <a:lumMod val="65000"/>
                </a:schemeClr>
              </a:solidFill>
              <a:effectLst/>
              <a:latin typeface="+mn-lt"/>
              <a:ea typeface="+mn-ea"/>
              <a:cs typeface="+mn-cs"/>
            </a:rPr>
            <a:t>  Female</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sk-SK" sz="800">
            <a:solidFill>
              <a:schemeClr val="bg1">
                <a:lumMod val="65000"/>
              </a:schemeClr>
            </a:solidFill>
            <a:effectLst/>
          </a:endParaRPr>
        </a:p>
        <a:p xmlns:a="http://schemas.openxmlformats.org/drawingml/2006/main">
          <a:endParaRPr lang="sk-SK" sz="1100"/>
        </a:p>
      </cdr:txBody>
    </cdr:sp>
  </cdr:relSizeAnchor>
  <cdr:relSizeAnchor xmlns:cdr="http://schemas.openxmlformats.org/drawingml/2006/chartDrawing">
    <cdr:from>
      <cdr:x>0.22043</cdr:x>
      <cdr:y>0.11202</cdr:y>
    </cdr:from>
    <cdr:to>
      <cdr:x>0.35985</cdr:x>
      <cdr:y>0.15229</cdr:y>
    </cdr:to>
    <cdr:sp macro="" textlink="">
      <cdr:nvSpPr>
        <cdr:cNvPr id="3" name="BlokTextu 1"/>
        <cdr:cNvSpPr txBox="1"/>
      </cdr:nvSpPr>
      <cdr:spPr>
        <a:xfrm xmlns:a="http://schemas.openxmlformats.org/drawingml/2006/main">
          <a:off x="1228436" y="579004"/>
          <a:ext cx="777011" cy="208108"/>
        </a:xfrm>
        <a:prstGeom xmlns:a="http://schemas.openxmlformats.org/drawingml/2006/main" prst="rect">
          <a:avLst/>
        </a:prstGeom>
        <a:solidFill xmlns:a="http://schemas.openxmlformats.org/drawingml/2006/main">
          <a:schemeClr val="bg1"/>
        </a:solidFill>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sk-SK" sz="800">
              <a:effectLst/>
              <a:latin typeface="+mn-lt"/>
              <a:ea typeface="+mn-ea"/>
              <a:cs typeface="+mn-cs"/>
            </a:rPr>
            <a:t>Muži ●</a:t>
          </a:r>
          <a:r>
            <a:rPr lang="sk-SK" sz="800" baseline="0">
              <a:effectLst/>
              <a:latin typeface="+mn-lt"/>
              <a:ea typeface="+mn-ea"/>
              <a:cs typeface="+mn-cs"/>
            </a:rPr>
            <a:t>  </a:t>
          </a:r>
          <a:r>
            <a:rPr lang="sk-SK" sz="800" i="1" baseline="0">
              <a:solidFill>
                <a:schemeClr val="bg1">
                  <a:lumMod val="65000"/>
                </a:schemeClr>
              </a:solidFill>
              <a:effectLst/>
              <a:latin typeface="+mn-lt"/>
              <a:ea typeface="+mn-ea"/>
              <a:cs typeface="+mn-cs"/>
            </a:rPr>
            <a:t>Male                                                          </a:t>
          </a:r>
          <a:endParaRPr lang="sk-SK" sz="800">
            <a:solidFill>
              <a:schemeClr val="bg1">
                <a:lumMod val="65000"/>
              </a:schemeClr>
            </a:solidFill>
            <a:effectLst/>
          </a:endParaRPr>
        </a:p>
        <a:p xmlns:a="http://schemas.openxmlformats.org/drawingml/2006/main">
          <a:endParaRPr lang="sk-SK" sz="1100"/>
        </a:p>
      </cdr:txBody>
    </cdr:sp>
  </cdr:relSizeAnchor>
</c:userShapes>
</file>

<file path=xl/drawings/drawing6.xml><?xml version="1.0" encoding="utf-8"?>
<xdr:wsDr xmlns:xdr="http://schemas.openxmlformats.org/drawingml/2006/spreadsheetDrawing" xmlns:a="http://schemas.openxmlformats.org/drawingml/2006/main">
  <xdr:twoCellAnchor>
    <xdr:from>
      <xdr:col>0</xdr:col>
      <xdr:colOff>19050</xdr:colOff>
      <xdr:row>5</xdr:row>
      <xdr:rowOff>133350</xdr:rowOff>
    </xdr:from>
    <xdr:to>
      <xdr:col>14</xdr:col>
      <xdr:colOff>338624</xdr:colOff>
      <xdr:row>35</xdr:row>
      <xdr:rowOff>60748</xdr:rowOff>
    </xdr:to>
    <xdr:graphicFrame macro="">
      <xdr:nvGraphicFramePr>
        <xdr:cNvPr id="14" name="Graf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3</xdr:row>
      <xdr:rowOff>0</xdr:rowOff>
    </xdr:from>
    <xdr:to>
      <xdr:col>16</xdr:col>
      <xdr:colOff>266700</xdr:colOff>
      <xdr:row>37</xdr:row>
      <xdr:rowOff>171448</xdr:rowOff>
    </xdr:to>
    <xdr:grpSp>
      <xdr:nvGrpSpPr>
        <xdr:cNvPr id="11" name="Skupina 10"/>
        <xdr:cNvGrpSpPr/>
      </xdr:nvGrpSpPr>
      <xdr:grpSpPr>
        <a:xfrm>
          <a:off x="0" y="552450"/>
          <a:ext cx="11430000" cy="6648448"/>
          <a:chOff x="9077325" y="171450"/>
          <a:chExt cx="11430000" cy="6648448"/>
        </a:xfrm>
      </xdr:grpSpPr>
      <xdr:graphicFrame macro="">
        <xdr:nvGraphicFramePr>
          <xdr:cNvPr id="12" name="Graf 11"/>
          <xdr:cNvGraphicFramePr>
            <a:graphicFrameLocks/>
          </xdr:cNvGraphicFramePr>
        </xdr:nvGraphicFramePr>
        <xdr:xfrm>
          <a:off x="12458699" y="552449"/>
          <a:ext cx="8048626" cy="5806467"/>
        </xdr:xfrm>
        <a:graphic>
          <a:graphicData uri="http://schemas.openxmlformats.org/drawingml/2006/chart">
            <c:chart xmlns:c="http://schemas.openxmlformats.org/drawingml/2006/chart" xmlns:r="http://schemas.openxmlformats.org/officeDocument/2006/relationships" r:id="rId2"/>
          </a:graphicData>
        </a:graphic>
      </xdr:graphicFrame>
      <xdr:graphicFrame macro="">
        <xdr:nvGraphicFramePr>
          <xdr:cNvPr id="13" name="Graf 12"/>
          <xdr:cNvGraphicFramePr/>
        </xdr:nvGraphicFramePr>
        <xdr:xfrm>
          <a:off x="9077325" y="171450"/>
          <a:ext cx="8286750" cy="6648448"/>
        </xdr:xfrm>
        <a:graphic>
          <a:graphicData uri="http://schemas.openxmlformats.org/drawingml/2006/chart">
            <c:chart xmlns:c="http://schemas.openxmlformats.org/drawingml/2006/chart" xmlns:r="http://schemas.openxmlformats.org/officeDocument/2006/relationships" r:id="rId3"/>
          </a:graphicData>
        </a:graphic>
      </xdr:graphicFrame>
    </xdr:grp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2</xdr:row>
      <xdr:rowOff>171450</xdr:rowOff>
    </xdr:from>
    <xdr:to>
      <xdr:col>12</xdr:col>
      <xdr:colOff>276224</xdr:colOff>
      <xdr:row>30</xdr:row>
      <xdr:rowOff>133350</xdr:rowOff>
    </xdr:to>
    <xdr:graphicFrame macro="">
      <xdr:nvGraphicFramePr>
        <xdr:cNvPr id="2" name="Graf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c:userShapes xmlns:c="http://schemas.openxmlformats.org/drawingml/2006/chart">
  <cdr:relSizeAnchor xmlns:cdr="http://schemas.openxmlformats.org/drawingml/2006/chartDrawing">
    <cdr:from>
      <cdr:x>0.29073</cdr:x>
      <cdr:y>0.47824</cdr:y>
    </cdr:from>
    <cdr:to>
      <cdr:x>0.61988</cdr:x>
      <cdr:y>0.59386</cdr:y>
    </cdr:to>
    <cdr:sp macro="" textlink="">
      <cdr:nvSpPr>
        <cdr:cNvPr id="6" name="BlokTextu 1"/>
        <cdr:cNvSpPr txBox="1"/>
      </cdr:nvSpPr>
      <cdr:spPr>
        <a:xfrm xmlns:a="http://schemas.openxmlformats.org/drawingml/2006/main">
          <a:off x="2284592" y="2523602"/>
          <a:ext cx="2586502" cy="610124"/>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k-SK" sz="1000">
              <a:latin typeface="+mn-lt"/>
            </a:rPr>
            <a:t>                         </a:t>
          </a:r>
          <a:endParaRPr lang="sk-SK" sz="1000" b="1">
            <a:solidFill>
              <a:sysClr val="windowText" lastClr="000000"/>
            </a:solidFill>
            <a:latin typeface="+mn-lt"/>
          </a:endParaRPr>
        </a:p>
        <a:p xmlns:a="http://schemas.openxmlformats.org/drawingml/2006/main">
          <a:r>
            <a:rPr lang="sk-SK" sz="1000">
              <a:latin typeface="+mn-lt"/>
              <a:cs typeface="Arial" panose="020B0604020202020204" pitchFamily="34" charset="0"/>
            </a:rPr>
            <a:t>        prirodzený prírastok (úbytok) obyvateľstva </a:t>
          </a:r>
        </a:p>
        <a:p xmlns:a="http://schemas.openxmlformats.org/drawingml/2006/main">
          <a:r>
            <a:rPr lang="sk-SK" sz="1000" i="1">
              <a:solidFill>
                <a:schemeClr val="tx1">
                  <a:lumMod val="50000"/>
                  <a:lumOff val="50000"/>
                </a:schemeClr>
              </a:solidFill>
              <a:latin typeface="+mn-lt"/>
              <a:cs typeface="Arial" panose="020B0604020202020204" pitchFamily="34" charset="0"/>
            </a:rPr>
            <a:t>         </a:t>
          </a:r>
          <a:r>
            <a:rPr lang="sk-SK" sz="1000" b="0" i="1">
              <a:solidFill>
                <a:schemeClr val="tx1">
                  <a:lumMod val="50000"/>
                  <a:lumOff val="50000"/>
                </a:schemeClr>
              </a:solidFill>
              <a:latin typeface="+mn-lt"/>
              <a:cs typeface="Arial" panose="020B0604020202020204" pitchFamily="34" charset="0"/>
            </a:rPr>
            <a:t>Natural increase (decrease) of population</a:t>
          </a:r>
        </a:p>
      </cdr:txBody>
    </cdr:sp>
  </cdr:relSizeAnchor>
</c:userShapes>
</file>

<file path=xl/drawings/drawing9.xml><?xml version="1.0" encoding="utf-8"?>
<xdr:wsDr xmlns:xdr="http://schemas.openxmlformats.org/drawingml/2006/spreadsheetDrawing" xmlns:a="http://schemas.openxmlformats.org/drawingml/2006/main">
  <xdr:twoCellAnchor>
    <xdr:from>
      <xdr:col>0</xdr:col>
      <xdr:colOff>0</xdr:colOff>
      <xdr:row>3</xdr:row>
      <xdr:rowOff>0</xdr:rowOff>
    </xdr:from>
    <xdr:to>
      <xdr:col>20</xdr:col>
      <xdr:colOff>114299</xdr:colOff>
      <xdr:row>28</xdr:row>
      <xdr:rowOff>95251</xdr:rowOff>
    </xdr:to>
    <xdr:graphicFrame macro="">
      <xdr:nvGraphicFramePr>
        <xdr:cNvPr id="4" name="Graf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3</xdr:row>
      <xdr:rowOff>9525</xdr:rowOff>
    </xdr:from>
    <xdr:to>
      <xdr:col>13</xdr:col>
      <xdr:colOff>9525</xdr:colOff>
      <xdr:row>29</xdr:row>
      <xdr:rowOff>1</xdr:rowOff>
    </xdr:to>
    <xdr:graphicFrame macro="">
      <xdr:nvGraphicFramePr>
        <xdr:cNvPr id="8" name="Graf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2</xdr:row>
      <xdr:rowOff>180975</xdr:rowOff>
    </xdr:from>
    <xdr:to>
      <xdr:col>9</xdr:col>
      <xdr:colOff>381000</xdr:colOff>
      <xdr:row>30</xdr:row>
      <xdr:rowOff>9525</xdr:rowOff>
    </xdr:to>
    <xdr:graphicFrame macro="">
      <xdr:nvGraphicFramePr>
        <xdr:cNvPr id="3" name="Graf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9526</xdr:colOff>
      <xdr:row>5</xdr:row>
      <xdr:rowOff>66675</xdr:rowOff>
    </xdr:from>
    <xdr:to>
      <xdr:col>9</xdr:col>
      <xdr:colOff>133350</xdr:colOff>
      <xdr:row>24</xdr:row>
      <xdr:rowOff>133351</xdr:rowOff>
    </xdr:to>
    <xdr:graphicFrame macro="">
      <xdr:nvGraphicFramePr>
        <xdr:cNvPr id="5" name="Graf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oneCellAnchor>
    <xdr:from>
      <xdr:col>2</xdr:col>
      <xdr:colOff>47625</xdr:colOff>
      <xdr:row>10</xdr:row>
      <xdr:rowOff>133350</xdr:rowOff>
    </xdr:from>
    <xdr:ext cx="1143000" cy="971550"/>
    <xdr:sp macro="" textlink="">
      <xdr:nvSpPr>
        <xdr:cNvPr id="9" name="BlokTextu 10"/>
        <xdr:cNvSpPr txBox="1"/>
      </xdr:nvSpPr>
      <xdr:spPr>
        <a:xfrm>
          <a:off x="1266825" y="2038350"/>
          <a:ext cx="1143000" cy="971550"/>
        </a:xfrm>
        <a:prstGeom prst="rect">
          <a:avLst/>
        </a:prstGeom>
        <a:noFill/>
        <a:ln cap="flat">
          <a:noFill/>
        </a:ln>
      </xdr:spPr>
      <xdr:txBody>
        <a:bodyPr vert="horz" wrap="square" lIns="91440" tIns="45720" rIns="91440" bIns="45720" anchor="t" anchorCtr="1" compatLnSpc="0">
          <a:noAutofit/>
        </a:bodyPr>
        <a:lstStyle/>
        <a:p>
          <a:pPr marL="0" marR="0" lvl="0" indent="0" algn="ctr"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sk-SK" sz="1000" b="1" i="0" u="none" strike="noStrike" kern="0" cap="none" spc="0" baseline="0">
              <a:solidFill>
                <a:srgbClr val="000000"/>
              </a:solidFill>
              <a:uFillTx/>
              <a:latin typeface="Calibri"/>
            </a:rPr>
            <a:t>2014</a:t>
          </a:r>
        </a:p>
        <a:p>
          <a:pPr marL="0" marR="0" lvl="0" indent="0" algn="ctr"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sk-SK" sz="1100" b="0" i="0" u="none" strike="noStrike" kern="0" cap="none" spc="0" baseline="0">
              <a:solidFill>
                <a:srgbClr val="000000"/>
              </a:solidFill>
              <a:uFillTx/>
              <a:latin typeface="Calibri"/>
            </a:rPr>
            <a:t>rozvody spolu ● </a:t>
          </a:r>
          <a:r>
            <a:rPr lang="sk-SK" sz="1100" b="0" i="1" u="none" strike="noStrike" kern="0" cap="none" spc="0" baseline="0">
              <a:solidFill>
                <a:srgbClr val="7F7F7F"/>
              </a:solidFill>
              <a:uFillTx/>
              <a:latin typeface="Calibri"/>
            </a:rPr>
            <a:t>Divorces  in total </a:t>
          </a:r>
          <a:endParaRPr lang="sk-SK" sz="1000" b="0" i="1" u="none" strike="noStrike" kern="0" cap="none" spc="0" baseline="0">
            <a:solidFill>
              <a:srgbClr val="7F7F7F"/>
            </a:solidFill>
            <a:uFillTx/>
            <a:latin typeface="Calibri"/>
          </a:endParaRPr>
        </a:p>
        <a:p>
          <a:pPr marL="0" marR="0" lvl="0" indent="0" algn="ctr"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sk-SK" sz="1100" b="0" i="0" u="none" strike="noStrike" kern="0" cap="none" spc="0" baseline="0">
              <a:solidFill>
                <a:srgbClr val="000000"/>
              </a:solidFill>
              <a:uFillTx/>
              <a:latin typeface="Calibri"/>
            </a:rPr>
            <a:t> </a:t>
          </a:r>
          <a:r>
            <a:rPr lang="sk-SK" sz="1100" b="1" i="0" u="none" strike="noStrike" kern="0" cap="none" spc="0" baseline="0">
              <a:solidFill>
                <a:srgbClr val="000000"/>
              </a:solidFill>
              <a:uFillTx/>
              <a:latin typeface="Calibri"/>
            </a:rPr>
            <a:t>10 514</a:t>
          </a:r>
          <a:endParaRPr lang="sk-SK" sz="1000" b="1" i="0" u="none" strike="noStrike" kern="0" cap="none" spc="0" baseline="0">
            <a:solidFill>
              <a:srgbClr val="000000"/>
            </a:solidFill>
            <a:uFillTx/>
            <a:latin typeface="Calibri"/>
          </a:endParaRPr>
        </a:p>
      </xdr:txBody>
    </xdr:sp>
    <xdr:clientData/>
  </xdr:oneCellAnchor>
  <xdr:oneCellAnchor>
    <xdr:from>
      <xdr:col>5</xdr:col>
      <xdr:colOff>400050</xdr:colOff>
      <xdr:row>11</xdr:row>
      <xdr:rowOff>28575</xdr:rowOff>
    </xdr:from>
    <xdr:ext cx="1162046" cy="971550"/>
    <xdr:sp macro="" textlink="">
      <xdr:nvSpPr>
        <xdr:cNvPr id="10" name="BlokTextu 11"/>
        <xdr:cNvSpPr txBox="1"/>
      </xdr:nvSpPr>
      <xdr:spPr>
        <a:xfrm>
          <a:off x="4886325" y="2124075"/>
          <a:ext cx="1162046" cy="971550"/>
        </a:xfrm>
        <a:prstGeom prst="rect">
          <a:avLst/>
        </a:prstGeom>
        <a:noFill/>
        <a:ln cap="flat">
          <a:noFill/>
        </a:ln>
      </xdr:spPr>
      <xdr:txBody>
        <a:bodyPr vert="horz" wrap="square" lIns="91440" tIns="45720" rIns="91440" bIns="45720" anchor="t" anchorCtr="1" compatLnSpc="0">
          <a:noAutofit/>
        </a:bodyPr>
        <a:lstStyle/>
        <a:p>
          <a:pPr marL="0" marR="0" lvl="0" indent="0" algn="ctr"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sk-SK" sz="1000" b="1" i="0" u="none" strike="noStrike" kern="0" cap="none" spc="0" baseline="0">
              <a:solidFill>
                <a:srgbClr val="000000"/>
              </a:solidFill>
              <a:uFillTx/>
              <a:latin typeface="Calibri"/>
            </a:rPr>
            <a:t>2024</a:t>
          </a:r>
        </a:p>
        <a:p>
          <a:pPr marL="0" marR="0" lvl="0" indent="0" algn="ctr"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sk-SK" sz="1100" b="0" i="0" u="none" strike="noStrike" kern="0" cap="none" spc="0" baseline="0">
              <a:solidFill>
                <a:srgbClr val="000000"/>
              </a:solidFill>
              <a:uFillTx/>
              <a:latin typeface="Calibri"/>
            </a:rPr>
            <a:t>rozvody spolu ● </a:t>
          </a:r>
          <a:r>
            <a:rPr lang="sk-SK" sz="1100" b="0" i="1" u="none" strike="noStrike" kern="0" cap="none" spc="0" baseline="0">
              <a:solidFill>
                <a:srgbClr val="7F7F7F"/>
              </a:solidFill>
              <a:uFillTx/>
              <a:latin typeface="Calibri"/>
            </a:rPr>
            <a:t>Divorces  in total </a:t>
          </a:r>
          <a:endParaRPr lang="sk-SK" sz="1000" b="0" i="1" u="none" strike="noStrike" kern="0" cap="none" spc="0" baseline="0">
            <a:solidFill>
              <a:srgbClr val="7F7F7F"/>
            </a:solidFill>
            <a:uFillTx/>
            <a:latin typeface="Calibri"/>
          </a:endParaRPr>
        </a:p>
        <a:p>
          <a:pPr marL="0" marR="0" lvl="0" indent="0" algn="ctr"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sk-SK" sz="1100" b="1" i="0" u="none" strike="noStrike" kern="0" cap="none" spc="0" baseline="0">
              <a:solidFill>
                <a:srgbClr val="000000"/>
              </a:solidFill>
              <a:uFillTx/>
              <a:latin typeface="Calibri"/>
            </a:rPr>
            <a:t> 8 397</a:t>
          </a:r>
        </a:p>
        <a:p>
          <a:pPr marL="0" marR="0" lvl="0" indent="0" algn="ctr"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sk-SK" sz="1000" b="1" i="0" u="none" strike="noStrike" kern="0" cap="none" spc="0" baseline="0">
            <a:solidFill>
              <a:srgbClr val="000000"/>
            </a:solidFill>
            <a:uFillTx/>
            <a:latin typeface="Calibri"/>
          </a:endParaRPr>
        </a:p>
      </xdr:txBody>
    </xdr:sp>
    <xdr:clientData/>
  </xdr:oneCellAnchor>
</xdr:wsDr>
</file>

<file path=xl/drawings/drawing12.xml><?xml version="1.0" encoding="utf-8"?>
<xdr:wsDr xmlns:xdr="http://schemas.openxmlformats.org/drawingml/2006/spreadsheetDrawing" xmlns:a="http://schemas.openxmlformats.org/drawingml/2006/main">
  <xdr:twoCellAnchor>
    <xdr:from>
      <xdr:col>0</xdr:col>
      <xdr:colOff>161925</xdr:colOff>
      <xdr:row>3</xdr:row>
      <xdr:rowOff>28575</xdr:rowOff>
    </xdr:from>
    <xdr:to>
      <xdr:col>22</xdr:col>
      <xdr:colOff>28575</xdr:colOff>
      <xdr:row>28</xdr:row>
      <xdr:rowOff>133350</xdr:rowOff>
    </xdr:to>
    <xdr:graphicFrame macro="">
      <xdr:nvGraphicFramePr>
        <xdr:cNvPr id="2" name="Graf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3</xdr:row>
      <xdr:rowOff>0</xdr:rowOff>
    </xdr:from>
    <xdr:to>
      <xdr:col>20</xdr:col>
      <xdr:colOff>114299</xdr:colOff>
      <xdr:row>28</xdr:row>
      <xdr:rowOff>95251</xdr:rowOff>
    </xdr:to>
    <xdr:graphicFrame macro="">
      <xdr:nvGraphicFramePr>
        <xdr:cNvPr id="2" name="Graf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xdr:from>
      <xdr:col>0</xdr:col>
      <xdr:colOff>142874</xdr:colOff>
      <xdr:row>3</xdr:row>
      <xdr:rowOff>9525</xdr:rowOff>
    </xdr:from>
    <xdr:to>
      <xdr:col>7</xdr:col>
      <xdr:colOff>333374</xdr:colOff>
      <xdr:row>41</xdr:row>
      <xdr:rowOff>104775</xdr:rowOff>
    </xdr:to>
    <xdr:grpSp>
      <xdr:nvGrpSpPr>
        <xdr:cNvPr id="5" name="Skupina 4"/>
        <xdr:cNvGrpSpPr/>
      </xdr:nvGrpSpPr>
      <xdr:grpSpPr>
        <a:xfrm>
          <a:off x="142874" y="581025"/>
          <a:ext cx="5895975" cy="7334250"/>
          <a:chOff x="142874" y="581025"/>
          <a:chExt cx="5895975" cy="7334250"/>
        </a:xfrm>
      </xdr:grpSpPr>
      <xdr:graphicFrame macro="">
        <xdr:nvGraphicFramePr>
          <xdr:cNvPr id="2" name="Graf 1"/>
          <xdr:cNvGraphicFramePr>
            <a:graphicFrameLocks/>
          </xdr:cNvGraphicFramePr>
        </xdr:nvGraphicFramePr>
        <xdr:xfrm>
          <a:off x="142874" y="581025"/>
          <a:ext cx="5895975" cy="7334250"/>
        </xdr:xfrm>
        <a:graphic>
          <a:graphicData uri="http://schemas.openxmlformats.org/drawingml/2006/chart">
            <c:chart xmlns:c="http://schemas.openxmlformats.org/drawingml/2006/chart" xmlns:r="http://schemas.openxmlformats.org/officeDocument/2006/relationships" r:id="rId1"/>
          </a:graphicData>
        </a:graphic>
      </xdr:graphicFrame>
      <xdr:sp macro="" textlink="">
        <xdr:nvSpPr>
          <xdr:cNvPr id="3" name="BlokTextu 2"/>
          <xdr:cNvSpPr txBox="1"/>
        </xdr:nvSpPr>
        <xdr:spPr>
          <a:xfrm>
            <a:off x="1819275" y="876300"/>
            <a:ext cx="809625"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k-SK" sz="1000" b="1">
                <a:latin typeface="+mn-lt"/>
              </a:rPr>
              <a:t>27</a:t>
            </a:r>
            <a:r>
              <a:rPr lang="sk-SK" sz="1000" b="1" baseline="0">
                <a:latin typeface="+mn-lt"/>
              </a:rPr>
              <a:t> 873</a:t>
            </a:r>
            <a:endParaRPr lang="sk-SK" sz="1000" b="1">
              <a:latin typeface="+mn-lt"/>
            </a:endParaRPr>
          </a:p>
        </xdr:txBody>
      </xdr:sp>
      <xdr:sp macro="" textlink="">
        <xdr:nvSpPr>
          <xdr:cNvPr id="4" name="BlokTextu 3"/>
          <xdr:cNvSpPr txBox="1"/>
        </xdr:nvSpPr>
        <xdr:spPr>
          <a:xfrm>
            <a:off x="4295775" y="1171575"/>
            <a:ext cx="809625"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k-SK" sz="1000" b="1">
                <a:latin typeface="+mn-lt"/>
              </a:rPr>
              <a:t>26 003</a:t>
            </a:r>
          </a:p>
        </xdr:txBody>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lnk.sk/lueg"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datacube.statistics.sk/"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www.scitanie.sk/"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5.bin"/><Relationship Id="rId1" Type="http://schemas.openxmlformats.org/officeDocument/2006/relationships/hyperlink" Target="https://datacube.statistics.sk/"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6.bin"/><Relationship Id="rId1" Type="http://schemas.openxmlformats.org/officeDocument/2006/relationships/hyperlink" Target="http://datacube.statistics.sk/" TargetMode="Externa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7.bin"/><Relationship Id="rId1" Type="http://schemas.openxmlformats.org/officeDocument/2006/relationships/hyperlink" Target="http://datacube.statistics.sk/" TargetMode="Externa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8.bin"/><Relationship Id="rId1" Type="http://schemas.openxmlformats.org/officeDocument/2006/relationships/hyperlink" Target="https://datacube.statistics.sk/" TargetMode="Externa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https://slovak.statistics.sk/wps/portal/ext/themes/demography/population/indicators/!ut/p/z1/pZLBDoIwDIafxSdYBwPGcaCMCUEYIriL4WRIFD0Yn18ELkocGntr-n9N-7dIoQqptr43x_rWXNr61OV7ZR8yR1DPwwyotzNAOInEUZbxKLVQ-SZI5ArElqVcrgkGYiHVlYM8NZhLuL-Um6Ar-wbNY9sAwCOvEeh4bo" TargetMode="External"/><Relationship Id="rId1" Type="http://schemas.openxmlformats.org/officeDocument/2006/relationships/hyperlink" Target="https://datacube.statistics.sk/" TargetMode="External"/><Relationship Id="rId4" Type="http://schemas.openxmlformats.org/officeDocument/2006/relationships/drawing" Target="../drawings/drawing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printerSettings" Target="../printerSettings/printerSettings11.bin"/><Relationship Id="rId1" Type="http://schemas.openxmlformats.org/officeDocument/2006/relationships/hyperlink" Target="https://datacube.statistics.sk/" TargetMode="Externa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9"/>
  <sheetViews>
    <sheetView tabSelected="1" workbookViewId="0"/>
  </sheetViews>
  <sheetFormatPr defaultColWidth="9.140625" defaultRowHeight="15" x14ac:dyDescent="0.25"/>
  <cols>
    <col min="1" max="16384" width="9.140625" style="5"/>
  </cols>
  <sheetData>
    <row r="1" spans="1:1" x14ac:dyDescent="0.25">
      <c r="A1" s="4" t="s">
        <v>0</v>
      </c>
    </row>
    <row r="2" spans="1:1" x14ac:dyDescent="0.25">
      <c r="A2" s="8" t="s">
        <v>1</v>
      </c>
    </row>
    <row r="4" spans="1:1" x14ac:dyDescent="0.25">
      <c r="A4" s="6" t="str">
        <f>'G3-1'!A1</f>
        <v>G 3–1.  Vekové zloženie obyvateľstva k 31. 12.</v>
      </c>
    </row>
    <row r="5" spans="1:1" x14ac:dyDescent="0.25">
      <c r="A5" s="72" t="str">
        <f>'G3-1'!A2</f>
        <v>Age structure of population as of Dec. 31</v>
      </c>
    </row>
    <row r="6" spans="1:1" x14ac:dyDescent="0.25">
      <c r="A6" s="6" t="str">
        <f>'G3-2'!A1</f>
        <v>G 3–2.   Štruktúra obyvateľstva SR podľa rodinného stavu a veku k 31. 12. 2024</v>
      </c>
    </row>
    <row r="7" spans="1:1" x14ac:dyDescent="0.25">
      <c r="A7" s="72" t="str">
        <f>'G3-2'!A2</f>
        <v>Structure of population of the SR by marital status and age as of Dec. 31, 2024</v>
      </c>
    </row>
    <row r="8" spans="1:1" x14ac:dyDescent="0.25">
      <c r="A8" s="6" t="str">
        <f>'G3-3'!A1</f>
        <v>G 3–3.   Štruktúra obyvateľstva SR podľa dosiahnutého vzdelania a veku k 1. 1. 2021 (SODB 2021)</v>
      </c>
    </row>
    <row r="9" spans="1:1" x14ac:dyDescent="0.25">
      <c r="A9" s="72" t="str">
        <f>'G3-3'!A2</f>
        <v xml:space="preserve">    Structure of population of the SR by education attainment level and age as of Jan. 1, 2021 (Census 2021)</v>
      </c>
    </row>
    <row r="10" spans="1:1" x14ac:dyDescent="0.25">
      <c r="A10" s="6" t="str">
        <f>'G3-4'!A1</f>
        <v>G 3–4.  Veková štruktúra obyvateľstva</v>
      </c>
    </row>
    <row r="11" spans="1:1" x14ac:dyDescent="0.25">
      <c r="A11" s="72" t="str">
        <f>'G3-4'!A2</f>
        <v xml:space="preserve">  Age structure of the population</v>
      </c>
    </row>
    <row r="12" spans="1:1" x14ac:dyDescent="0.25">
      <c r="A12" s="6" t="str">
        <f>'G3-5'!A1</f>
        <v>G 3–5.  Prirodzený pohyb obyvateľstva (na 1 000 obyvateľov)</v>
      </c>
    </row>
    <row r="13" spans="1:1" x14ac:dyDescent="0.25">
      <c r="A13" s="72" t="str">
        <f>'G3-5'!A2</f>
        <v>Population change (per 1 000 inhabitants)</v>
      </c>
    </row>
    <row r="14" spans="1:1" x14ac:dyDescent="0.25">
      <c r="A14" s="6" t="str">
        <f>'G3-6'!A1</f>
        <v>G 3–6.   Stredná dĺžka života pri narodení (vek v rokoch)</v>
      </c>
    </row>
    <row r="15" spans="1:1" x14ac:dyDescent="0.25">
      <c r="A15" s="72" t="str">
        <f>'G3-6'!A2</f>
        <v>Life expectancy at birth (age in years)</v>
      </c>
    </row>
    <row r="16" spans="1:1" x14ac:dyDescent="0.25">
      <c r="A16" s="6" t="str">
        <f>'G3-7'!A1</f>
        <v>G 3–7.  Priemerný vek snúbencov pri prvom sobáši (vek v rokoch)</v>
      </c>
    </row>
    <row r="17" spans="1:1" x14ac:dyDescent="0.25">
      <c r="A17" s="72" t="str">
        <f>'G3-7'!A2</f>
        <v>Mean age at 1st marriage (age in years)</v>
      </c>
    </row>
    <row r="18" spans="1:1" x14ac:dyDescent="0.25">
      <c r="A18" s="6" t="str">
        <f>'G3-8'!A1</f>
        <v>G 3–8.   Rozvody podľa počtu maloletých detí v manželstve</v>
      </c>
    </row>
    <row r="19" spans="1:1" x14ac:dyDescent="0.25">
      <c r="A19" s="72" t="str">
        <f>'G3-8'!A2</f>
        <v>Divorces by number of under-age children</v>
      </c>
    </row>
    <row r="20" spans="1:1" x14ac:dyDescent="0.25">
      <c r="A20" s="6" t="str">
        <f>'G3-9'!A1</f>
        <v>G 3–9.  Hrubá miera sobášnosti a rozvodovosti v SR (počet sobášov / rozvodov na 1 000 obyvateľov)</v>
      </c>
    </row>
    <row r="21" spans="1:1" x14ac:dyDescent="0.25">
      <c r="A21" s="72" t="str">
        <f>'G3-9'!A2</f>
        <v>Crude marriage rate and crude divorce rate in the SR (Marriages / divorces per thousands inhabitants)</v>
      </c>
    </row>
    <row r="22" spans="1:1" x14ac:dyDescent="0.25">
      <c r="A22" s="6" t="str">
        <f>'G3-10'!A1</f>
        <v>G 3–10.  Úhrnná plodnosť a úhrnná potratovosť (priemerný počet detí na 1 ženu)</v>
      </c>
    </row>
    <row r="23" spans="1:1" x14ac:dyDescent="0.25">
      <c r="A23" s="72" t="str">
        <f>'G3-10'!A2</f>
        <v xml:space="preserve"> Total fertility and total abortion rates (average number of children per 1 woman)</v>
      </c>
    </row>
    <row r="24" spans="1:1" x14ac:dyDescent="0.25">
      <c r="A24" s="6" t="str">
        <f>'G3-11'!A1</f>
        <v>G 3–11.  Zomretí podľa príčin smrti v roku 2024 (v osobách)</v>
      </c>
    </row>
    <row r="25" spans="1:1" x14ac:dyDescent="0.25">
      <c r="A25" s="72" t="str">
        <f>'G3-11'!A2</f>
        <v>Deaths by cause of death in 2024(Persons)</v>
      </c>
    </row>
    <row r="26" spans="1:1" x14ac:dyDescent="0.25">
      <c r="A26" s="6"/>
    </row>
    <row r="27" spans="1:1" x14ac:dyDescent="0.25">
      <c r="A27" s="7"/>
    </row>
    <row r="28" spans="1:1" x14ac:dyDescent="0.25">
      <c r="A28" s="6"/>
    </row>
    <row r="29" spans="1:1" x14ac:dyDescent="0.25">
      <c r="A29" s="7"/>
    </row>
    <row r="30" spans="1:1" x14ac:dyDescent="0.25">
      <c r="A30" s="6"/>
    </row>
    <row r="31" spans="1:1" x14ac:dyDescent="0.25">
      <c r="A31" s="7"/>
    </row>
    <row r="32" spans="1:1" x14ac:dyDescent="0.25">
      <c r="A32" s="6"/>
    </row>
    <row r="33" spans="1:1" x14ac:dyDescent="0.25">
      <c r="A33" s="7"/>
    </row>
    <row r="34" spans="1:1" x14ac:dyDescent="0.25">
      <c r="A34" s="6"/>
    </row>
    <row r="35" spans="1:1" x14ac:dyDescent="0.25">
      <c r="A35" s="7"/>
    </row>
    <row r="36" spans="1:1" x14ac:dyDescent="0.25">
      <c r="A36" s="6"/>
    </row>
    <row r="37" spans="1:1" x14ac:dyDescent="0.25">
      <c r="A37" s="7"/>
    </row>
    <row r="38" spans="1:1" x14ac:dyDescent="0.25">
      <c r="A38" s="6"/>
    </row>
    <row r="39" spans="1:1" x14ac:dyDescent="0.25">
      <c r="A39" s="7"/>
    </row>
    <row r="40" spans="1:1" x14ac:dyDescent="0.25">
      <c r="A40" s="6"/>
    </row>
    <row r="41" spans="1:1" x14ac:dyDescent="0.25">
      <c r="A41" s="7"/>
    </row>
    <row r="42" spans="1:1" x14ac:dyDescent="0.25">
      <c r="A42" s="6"/>
    </row>
    <row r="43" spans="1:1" x14ac:dyDescent="0.25">
      <c r="A43" s="7"/>
    </row>
    <row r="44" spans="1:1" x14ac:dyDescent="0.25">
      <c r="A44" s="6"/>
    </row>
    <row r="45" spans="1:1" x14ac:dyDescent="0.25">
      <c r="A45" s="7"/>
    </row>
    <row r="46" spans="1:1" x14ac:dyDescent="0.25">
      <c r="A46" s="10"/>
    </row>
    <row r="47" spans="1:1" x14ac:dyDescent="0.25">
      <c r="A47" s="16"/>
    </row>
    <row r="48" spans="1:1" x14ac:dyDescent="0.25">
      <c r="A48" s="6"/>
    </row>
    <row r="49" spans="1:1" x14ac:dyDescent="0.25">
      <c r="A49" s="7"/>
    </row>
  </sheetData>
  <hyperlinks>
    <hyperlink ref="A4" location="'G3-1'!A1" display="'G3-1'!A1"/>
    <hyperlink ref="A6" location="'G3-2'!A1" display="'G3-2'!A1"/>
    <hyperlink ref="A8" location="'G3-3'!A1" display="'G3-3'!A1"/>
    <hyperlink ref="A10" location="'G3-4'!A1" display="'G3-4'!A1"/>
    <hyperlink ref="A12" location="'G3-5'!A1" display="'G3-5'!A1"/>
    <hyperlink ref="A14" location="'G3-6'!A1" display="'G3-6'!A1"/>
    <hyperlink ref="A16" location="'G3-7'!A1" display="'G3-7'!A1"/>
    <hyperlink ref="A18" location="'G3-8'!A1" display="'G3-8'!A1"/>
    <hyperlink ref="A20" location="'G3-9'!A1" display="'G3-9'!A1"/>
    <hyperlink ref="A22" location="'G3-10'!A1" display="'G3-10'!A1"/>
    <hyperlink ref="A24" location="'G3-11'!A1" display="'G3-11'!A1"/>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2"/>
  <sheetViews>
    <sheetView zoomScaleNormal="100" workbookViewId="0"/>
  </sheetViews>
  <sheetFormatPr defaultColWidth="9.140625" defaultRowHeight="15" x14ac:dyDescent="0.25"/>
  <cols>
    <col min="1" max="1" width="19" style="19" customWidth="1"/>
    <col min="2" max="2" width="19.28515625" style="19" customWidth="1"/>
    <col min="3" max="3" width="14.7109375" style="19" customWidth="1"/>
    <col min="4" max="4" width="21.85546875" style="19" customWidth="1"/>
    <col min="5" max="5" width="14.7109375" style="19" customWidth="1"/>
    <col min="6" max="7" width="9.140625" style="3"/>
    <col min="8" max="8" width="15" style="3" bestFit="1" customWidth="1"/>
    <col min="9" max="9" width="17.28515625" style="3" customWidth="1"/>
    <col min="10" max="11" width="18" style="3" bestFit="1" customWidth="1"/>
    <col min="12" max="16384" width="9.140625" style="19"/>
  </cols>
  <sheetData>
    <row r="1" spans="1:11" ht="15" customHeight="1" x14ac:dyDescent="0.25">
      <c r="A1" s="18" t="s">
        <v>33</v>
      </c>
      <c r="F1" s="24" t="s">
        <v>8</v>
      </c>
      <c r="G1" s="24"/>
      <c r="H1" s="19"/>
      <c r="I1" s="19"/>
      <c r="J1" s="19"/>
      <c r="K1" s="19"/>
    </row>
    <row r="2" spans="1:11" x14ac:dyDescent="0.25">
      <c r="A2" s="47" t="s">
        <v>37</v>
      </c>
      <c r="H2" s="75"/>
      <c r="I2" s="75"/>
      <c r="J2" s="76"/>
      <c r="K2" s="75"/>
    </row>
    <row r="3" spans="1:11" x14ac:dyDescent="0.25">
      <c r="F3" s="116" t="s">
        <v>13</v>
      </c>
      <c r="G3" s="116"/>
      <c r="H3" s="116"/>
      <c r="I3" s="116"/>
      <c r="J3" s="116"/>
      <c r="K3" s="116"/>
    </row>
    <row r="4" spans="1:11" x14ac:dyDescent="0.25">
      <c r="F4" s="2"/>
      <c r="G4" s="2"/>
      <c r="H4" s="117" t="s">
        <v>51</v>
      </c>
      <c r="I4" s="117"/>
      <c r="J4" s="117" t="s">
        <v>52</v>
      </c>
      <c r="K4" s="117"/>
    </row>
    <row r="5" spans="1:11" x14ac:dyDescent="0.25">
      <c r="F5" s="25"/>
      <c r="G5" s="25"/>
      <c r="H5" s="20">
        <v>2024</v>
      </c>
      <c r="I5" s="26">
        <v>1974</v>
      </c>
      <c r="J5" s="20">
        <v>2024</v>
      </c>
      <c r="K5" s="26">
        <v>1974</v>
      </c>
    </row>
    <row r="6" spans="1:11" ht="30" x14ac:dyDescent="0.25">
      <c r="F6" s="106" t="s">
        <v>100</v>
      </c>
      <c r="G6" s="106"/>
      <c r="H6" s="107">
        <v>2650949</v>
      </c>
      <c r="I6" s="108">
        <v>2323020</v>
      </c>
      <c r="J6" s="107">
        <v>2768502</v>
      </c>
      <c r="K6" s="108">
        <v>2391573</v>
      </c>
    </row>
    <row r="7" spans="1:11" x14ac:dyDescent="0.25">
      <c r="F7" s="27">
        <v>0</v>
      </c>
      <c r="G7" s="81">
        <v>0</v>
      </c>
      <c r="H7" s="28">
        <v>-23911</v>
      </c>
      <c r="I7" s="29">
        <v>-48791</v>
      </c>
      <c r="J7" s="28">
        <v>22764</v>
      </c>
      <c r="K7" s="29">
        <v>46687</v>
      </c>
    </row>
    <row r="8" spans="1:11" ht="15.75" customHeight="1" x14ac:dyDescent="0.25">
      <c r="F8" s="27">
        <v>1</v>
      </c>
      <c r="G8" s="81"/>
      <c r="H8" s="28">
        <v>-25481</v>
      </c>
      <c r="I8" s="29">
        <v>-45945</v>
      </c>
      <c r="J8" s="28">
        <v>24304</v>
      </c>
      <c r="K8" s="29">
        <v>44436</v>
      </c>
    </row>
    <row r="9" spans="1:11" x14ac:dyDescent="0.25">
      <c r="F9" s="27">
        <v>2</v>
      </c>
      <c r="G9" s="81"/>
      <c r="H9" s="28">
        <v>-27647</v>
      </c>
      <c r="I9" s="29">
        <v>-43358</v>
      </c>
      <c r="J9" s="28">
        <v>26289</v>
      </c>
      <c r="K9" s="29">
        <v>41750</v>
      </c>
    </row>
    <row r="10" spans="1:11" x14ac:dyDescent="0.25">
      <c r="F10" s="27">
        <v>3</v>
      </c>
      <c r="G10" s="81"/>
      <c r="H10" s="28">
        <v>-29526</v>
      </c>
      <c r="I10" s="29">
        <v>-41086</v>
      </c>
      <c r="J10" s="28">
        <v>28524</v>
      </c>
      <c r="K10" s="29">
        <v>39173</v>
      </c>
    </row>
    <row r="11" spans="1:11" x14ac:dyDescent="0.25">
      <c r="F11" s="27">
        <v>4</v>
      </c>
      <c r="H11" s="28">
        <v>-29598</v>
      </c>
      <c r="I11" s="29">
        <v>-42519</v>
      </c>
      <c r="J11" s="28">
        <v>28394</v>
      </c>
      <c r="K11" s="29">
        <v>40424</v>
      </c>
    </row>
    <row r="12" spans="1:11" x14ac:dyDescent="0.25">
      <c r="F12" s="27">
        <v>5</v>
      </c>
      <c r="G12" s="81" t="s">
        <v>15</v>
      </c>
      <c r="H12" s="28">
        <v>-30359</v>
      </c>
      <c r="I12" s="29">
        <v>-38895</v>
      </c>
      <c r="J12" s="28">
        <v>29065</v>
      </c>
      <c r="K12" s="29">
        <v>37052</v>
      </c>
    </row>
    <row r="13" spans="1:11" x14ac:dyDescent="0.25">
      <c r="F13" s="27">
        <v>6</v>
      </c>
      <c r="G13" s="81"/>
      <c r="H13" s="28">
        <v>-31057</v>
      </c>
      <c r="I13" s="29">
        <v>-37898</v>
      </c>
      <c r="J13" s="28">
        <v>29332</v>
      </c>
      <c r="K13" s="29">
        <v>35918</v>
      </c>
    </row>
    <row r="14" spans="1:11" x14ac:dyDescent="0.25">
      <c r="F14" s="27">
        <v>7</v>
      </c>
      <c r="G14" s="81"/>
      <c r="H14" s="28">
        <v>-31271</v>
      </c>
      <c r="I14" s="29">
        <v>-38108</v>
      </c>
      <c r="J14" s="28">
        <v>29700</v>
      </c>
      <c r="K14" s="29">
        <v>36316</v>
      </c>
    </row>
    <row r="15" spans="1:11" x14ac:dyDescent="0.25">
      <c r="F15" s="27">
        <v>8</v>
      </c>
      <c r="G15" s="81"/>
      <c r="H15" s="28">
        <v>-30993</v>
      </c>
      <c r="I15" s="29">
        <v>-39486</v>
      </c>
      <c r="J15" s="28">
        <v>29606</v>
      </c>
      <c r="K15" s="29">
        <v>38078</v>
      </c>
    </row>
    <row r="16" spans="1:11" x14ac:dyDescent="0.25">
      <c r="F16" s="27">
        <v>9</v>
      </c>
      <c r="H16" s="28">
        <v>-30301</v>
      </c>
      <c r="I16" s="29">
        <v>-41082</v>
      </c>
      <c r="J16" s="28">
        <v>28522</v>
      </c>
      <c r="K16" s="29">
        <v>39407</v>
      </c>
    </row>
    <row r="17" spans="6:11" x14ac:dyDescent="0.25">
      <c r="F17" s="27">
        <v>10</v>
      </c>
      <c r="G17" s="81">
        <v>10</v>
      </c>
      <c r="H17" s="28">
        <v>-29602</v>
      </c>
      <c r="I17" s="29">
        <v>-42599</v>
      </c>
      <c r="J17" s="28">
        <v>28429</v>
      </c>
      <c r="K17" s="29">
        <v>40480</v>
      </c>
    </row>
    <row r="18" spans="6:11" x14ac:dyDescent="0.25">
      <c r="F18" s="27">
        <v>11</v>
      </c>
      <c r="G18" s="81"/>
      <c r="H18" s="28">
        <v>-29547</v>
      </c>
      <c r="I18" s="29">
        <v>-42338</v>
      </c>
      <c r="J18" s="28">
        <v>28175</v>
      </c>
      <c r="K18" s="29">
        <v>40310</v>
      </c>
    </row>
    <row r="19" spans="6:11" x14ac:dyDescent="0.25">
      <c r="F19" s="27">
        <v>12</v>
      </c>
      <c r="G19" s="81"/>
      <c r="H19" s="28">
        <v>-30083</v>
      </c>
      <c r="I19" s="29">
        <v>-41229</v>
      </c>
      <c r="J19" s="28">
        <v>28170</v>
      </c>
      <c r="K19" s="29">
        <v>39439</v>
      </c>
    </row>
    <row r="20" spans="6:11" x14ac:dyDescent="0.25">
      <c r="F20" s="27">
        <v>13</v>
      </c>
      <c r="G20" s="81"/>
      <c r="H20" s="28">
        <v>-29403</v>
      </c>
      <c r="I20" s="29">
        <v>-42360</v>
      </c>
      <c r="J20" s="28">
        <v>28176</v>
      </c>
      <c r="K20" s="29">
        <v>40680</v>
      </c>
    </row>
    <row r="21" spans="6:11" x14ac:dyDescent="0.25">
      <c r="F21" s="27">
        <v>14</v>
      </c>
      <c r="G21" s="81"/>
      <c r="H21" s="28">
        <v>-29515</v>
      </c>
      <c r="I21" s="29">
        <v>-43215</v>
      </c>
      <c r="J21" s="28">
        <v>28787</v>
      </c>
      <c r="K21" s="29">
        <v>41013</v>
      </c>
    </row>
    <row r="22" spans="6:11" x14ac:dyDescent="0.25">
      <c r="F22" s="27">
        <v>15</v>
      </c>
      <c r="G22" s="81" t="s">
        <v>15</v>
      </c>
      <c r="H22" s="28">
        <v>-30363</v>
      </c>
      <c r="I22" s="29">
        <v>-42785</v>
      </c>
      <c r="J22" s="28">
        <v>28659</v>
      </c>
      <c r="K22" s="29">
        <v>40590</v>
      </c>
    </row>
    <row r="23" spans="6:11" x14ac:dyDescent="0.25">
      <c r="F23" s="27">
        <v>16</v>
      </c>
      <c r="G23" s="81"/>
      <c r="H23" s="28">
        <v>-28996</v>
      </c>
      <c r="I23" s="29">
        <v>-45231</v>
      </c>
      <c r="J23" s="28">
        <v>27532</v>
      </c>
      <c r="K23" s="29">
        <v>43144</v>
      </c>
    </row>
    <row r="24" spans="6:11" x14ac:dyDescent="0.25">
      <c r="F24" s="27">
        <v>17</v>
      </c>
      <c r="G24" s="81"/>
      <c r="H24" s="28">
        <v>-27527</v>
      </c>
      <c r="I24" s="29">
        <v>-46628</v>
      </c>
      <c r="J24" s="28">
        <v>26267</v>
      </c>
      <c r="K24" s="29">
        <v>44584</v>
      </c>
    </row>
    <row r="25" spans="6:11" x14ac:dyDescent="0.25">
      <c r="F25" s="27">
        <v>18</v>
      </c>
      <c r="G25" s="81"/>
      <c r="H25" s="28">
        <v>-27224</v>
      </c>
      <c r="I25" s="29">
        <v>-47106</v>
      </c>
      <c r="J25" s="28">
        <v>25891</v>
      </c>
      <c r="K25" s="29">
        <v>45566</v>
      </c>
    </row>
    <row r="26" spans="6:11" x14ac:dyDescent="0.25">
      <c r="F26" s="27">
        <v>19</v>
      </c>
      <c r="G26" s="81"/>
      <c r="H26" s="28">
        <v>-27579</v>
      </c>
      <c r="I26" s="29">
        <v>-47104</v>
      </c>
      <c r="J26" s="28">
        <v>26049</v>
      </c>
      <c r="K26" s="29">
        <v>45736</v>
      </c>
    </row>
    <row r="27" spans="6:11" x14ac:dyDescent="0.25">
      <c r="F27" s="27">
        <v>20</v>
      </c>
      <c r="G27" s="81">
        <v>20</v>
      </c>
      <c r="H27" s="28">
        <v>-27149</v>
      </c>
      <c r="I27" s="29">
        <v>-46337</v>
      </c>
      <c r="J27" s="28">
        <v>25721</v>
      </c>
      <c r="K27" s="29">
        <v>44487</v>
      </c>
    </row>
    <row r="28" spans="6:11" x14ac:dyDescent="0.25">
      <c r="F28" s="27">
        <v>21</v>
      </c>
      <c r="G28" s="81"/>
      <c r="H28" s="28">
        <v>-26051</v>
      </c>
      <c r="I28" s="29">
        <v>-46283</v>
      </c>
      <c r="J28" s="28">
        <v>24895</v>
      </c>
      <c r="K28" s="29">
        <v>43967</v>
      </c>
    </row>
    <row r="29" spans="6:11" x14ac:dyDescent="0.25">
      <c r="F29" s="27">
        <v>22</v>
      </c>
      <c r="G29" s="81"/>
      <c r="H29" s="28">
        <v>-25572</v>
      </c>
      <c r="I29" s="29">
        <v>-46045</v>
      </c>
      <c r="J29" s="28">
        <v>24455</v>
      </c>
      <c r="K29" s="29">
        <v>44055</v>
      </c>
    </row>
    <row r="30" spans="6:11" x14ac:dyDescent="0.25">
      <c r="F30" s="27">
        <v>23</v>
      </c>
      <c r="G30" s="81"/>
      <c r="H30" s="28">
        <v>-26197</v>
      </c>
      <c r="I30" s="29">
        <v>-45391</v>
      </c>
      <c r="J30" s="28">
        <v>24642</v>
      </c>
      <c r="K30" s="29">
        <v>43467</v>
      </c>
    </row>
    <row r="31" spans="6:11" x14ac:dyDescent="0.25">
      <c r="F31" s="27">
        <v>24</v>
      </c>
      <c r="G31" s="81"/>
      <c r="H31" s="28">
        <v>-27766</v>
      </c>
      <c r="I31" s="29">
        <v>-43334</v>
      </c>
      <c r="J31" s="28">
        <v>26583</v>
      </c>
      <c r="K31" s="29">
        <v>41254</v>
      </c>
    </row>
    <row r="32" spans="6:11" x14ac:dyDescent="0.25">
      <c r="F32" s="27">
        <v>25</v>
      </c>
      <c r="G32" s="81" t="s">
        <v>15</v>
      </c>
      <c r="H32" s="28">
        <v>-28148</v>
      </c>
      <c r="I32" s="29">
        <v>-39005</v>
      </c>
      <c r="J32" s="28">
        <v>27146</v>
      </c>
      <c r="K32" s="29">
        <v>37693</v>
      </c>
    </row>
    <row r="33" spans="1:11" x14ac:dyDescent="0.25">
      <c r="F33" s="27">
        <v>26</v>
      </c>
      <c r="G33" s="81"/>
      <c r="H33" s="28">
        <v>-28911</v>
      </c>
      <c r="I33" s="29">
        <v>-38255</v>
      </c>
      <c r="J33" s="28">
        <v>27579</v>
      </c>
      <c r="K33" s="29">
        <v>37306</v>
      </c>
    </row>
    <row r="34" spans="1:11" x14ac:dyDescent="0.25">
      <c r="F34" s="27">
        <v>27</v>
      </c>
      <c r="G34" s="81"/>
      <c r="H34" s="28">
        <v>-29787</v>
      </c>
      <c r="I34" s="29">
        <v>-36682</v>
      </c>
      <c r="J34" s="28">
        <v>28326</v>
      </c>
      <c r="K34" s="29">
        <v>36116</v>
      </c>
    </row>
    <row r="35" spans="1:11" x14ac:dyDescent="0.25">
      <c r="F35" s="27">
        <v>28</v>
      </c>
      <c r="G35" s="81"/>
      <c r="H35" s="28">
        <v>-30390</v>
      </c>
      <c r="I35" s="29">
        <v>-31222</v>
      </c>
      <c r="J35" s="28">
        <v>28742</v>
      </c>
      <c r="K35" s="29">
        <v>31208</v>
      </c>
    </row>
    <row r="36" spans="1:11" x14ac:dyDescent="0.25">
      <c r="F36" s="27">
        <v>29</v>
      </c>
      <c r="G36" s="81"/>
      <c r="H36" s="28">
        <v>-30914</v>
      </c>
      <c r="I36" s="29">
        <v>-29146</v>
      </c>
      <c r="J36" s="28">
        <v>29658</v>
      </c>
      <c r="K36" s="29">
        <v>29802</v>
      </c>
    </row>
    <row r="37" spans="1:11" x14ac:dyDescent="0.25">
      <c r="F37" s="27">
        <v>30</v>
      </c>
      <c r="G37" s="81">
        <v>30</v>
      </c>
      <c r="H37" s="28">
        <v>-33259</v>
      </c>
      <c r="I37" s="29">
        <v>-30553</v>
      </c>
      <c r="J37" s="28">
        <v>32061</v>
      </c>
      <c r="K37" s="29">
        <v>31267</v>
      </c>
    </row>
    <row r="38" spans="1:11" x14ac:dyDescent="0.25">
      <c r="F38" s="27">
        <v>31</v>
      </c>
      <c r="G38" s="81"/>
      <c r="H38" s="28">
        <v>-36848</v>
      </c>
      <c r="I38" s="29">
        <v>-28684</v>
      </c>
      <c r="J38" s="28">
        <v>34967</v>
      </c>
      <c r="K38" s="29">
        <v>28978</v>
      </c>
    </row>
    <row r="39" spans="1:11" x14ac:dyDescent="0.25">
      <c r="F39" s="27">
        <v>32</v>
      </c>
      <c r="G39" s="81"/>
      <c r="H39" s="28">
        <v>-37274</v>
      </c>
      <c r="I39" s="29">
        <v>-28405</v>
      </c>
      <c r="J39" s="28">
        <v>35647</v>
      </c>
      <c r="K39" s="29">
        <v>29391</v>
      </c>
    </row>
    <row r="40" spans="1:11" x14ac:dyDescent="0.25">
      <c r="F40" s="27">
        <v>33</v>
      </c>
      <c r="G40" s="81"/>
      <c r="H40" s="28">
        <v>-39155</v>
      </c>
      <c r="I40" s="29">
        <v>-28331</v>
      </c>
      <c r="J40" s="28">
        <v>37336</v>
      </c>
      <c r="K40" s="29">
        <v>28971</v>
      </c>
    </row>
    <row r="41" spans="1:11" x14ac:dyDescent="0.25">
      <c r="F41" s="27">
        <v>34</v>
      </c>
      <c r="G41" s="81"/>
      <c r="H41" s="28">
        <v>-39857</v>
      </c>
      <c r="I41" s="29">
        <v>-28642</v>
      </c>
      <c r="J41" s="28">
        <v>37792</v>
      </c>
      <c r="K41" s="29">
        <v>29130</v>
      </c>
    </row>
    <row r="42" spans="1:11" x14ac:dyDescent="0.25">
      <c r="A42" s="23"/>
      <c r="B42" s="2"/>
      <c r="C42" s="2"/>
      <c r="D42" s="2"/>
      <c r="E42" s="2"/>
      <c r="F42" s="27">
        <v>35</v>
      </c>
      <c r="G42" s="81" t="s">
        <v>15</v>
      </c>
      <c r="H42" s="28">
        <v>-39615</v>
      </c>
      <c r="I42" s="29">
        <v>-26930</v>
      </c>
      <c r="J42" s="28">
        <v>37820</v>
      </c>
      <c r="K42" s="29">
        <v>28185</v>
      </c>
    </row>
    <row r="43" spans="1:11" x14ac:dyDescent="0.25">
      <c r="A43" s="23"/>
      <c r="B43" s="2"/>
      <c r="C43" s="2"/>
      <c r="D43" s="2"/>
      <c r="E43" s="2"/>
      <c r="F43" s="27">
        <v>36</v>
      </c>
      <c r="G43" s="81"/>
      <c r="H43" s="28">
        <v>-41096</v>
      </c>
      <c r="I43" s="29">
        <v>-26072</v>
      </c>
      <c r="J43" s="28">
        <v>39188</v>
      </c>
      <c r="K43" s="29">
        <v>27113</v>
      </c>
    </row>
    <row r="44" spans="1:11" x14ac:dyDescent="0.25">
      <c r="A44" s="23"/>
      <c r="B44" s="2"/>
      <c r="C44" s="2"/>
      <c r="D44" s="2"/>
      <c r="E44" s="2"/>
      <c r="F44" s="27">
        <v>37</v>
      </c>
      <c r="G44" s="81"/>
      <c r="H44" s="28">
        <v>-41050</v>
      </c>
      <c r="I44" s="29">
        <v>-25506</v>
      </c>
      <c r="J44" s="28">
        <v>39501</v>
      </c>
      <c r="K44" s="29">
        <v>26496</v>
      </c>
    </row>
    <row r="45" spans="1:11" x14ac:dyDescent="0.25">
      <c r="A45" s="23"/>
      <c r="B45" s="2"/>
      <c r="C45" s="2"/>
      <c r="D45" s="2"/>
      <c r="E45" s="2"/>
      <c r="F45" s="27">
        <v>38</v>
      </c>
      <c r="G45" s="81"/>
      <c r="H45" s="28">
        <v>-42613</v>
      </c>
      <c r="I45" s="29">
        <v>-25205</v>
      </c>
      <c r="J45" s="28">
        <v>40316</v>
      </c>
      <c r="K45" s="29">
        <v>26589</v>
      </c>
    </row>
    <row r="46" spans="1:11" x14ac:dyDescent="0.25">
      <c r="A46" s="2"/>
      <c r="B46" s="2"/>
      <c r="C46" s="2"/>
      <c r="D46" s="2"/>
      <c r="E46" s="2"/>
      <c r="F46" s="27">
        <v>39</v>
      </c>
      <c r="G46" s="81"/>
      <c r="H46" s="28">
        <v>-43912</v>
      </c>
      <c r="I46" s="29">
        <v>-26567</v>
      </c>
      <c r="J46" s="28">
        <v>41458</v>
      </c>
      <c r="K46" s="29">
        <v>27679</v>
      </c>
    </row>
    <row r="47" spans="1:11" x14ac:dyDescent="0.25">
      <c r="A47" s="23"/>
      <c r="B47" s="2"/>
      <c r="C47" s="2"/>
      <c r="D47" s="2"/>
      <c r="E47" s="2"/>
      <c r="F47" s="27">
        <v>40</v>
      </c>
      <c r="G47" s="81">
        <v>40</v>
      </c>
      <c r="H47" s="28">
        <v>-43952</v>
      </c>
      <c r="I47" s="29">
        <v>-26684</v>
      </c>
      <c r="J47" s="28">
        <v>41558</v>
      </c>
      <c r="K47" s="29">
        <v>27355</v>
      </c>
    </row>
    <row r="48" spans="1:11" x14ac:dyDescent="0.25">
      <c r="A48" s="23"/>
      <c r="B48" s="2"/>
      <c r="C48" s="2"/>
      <c r="D48" s="2"/>
      <c r="E48" s="2"/>
      <c r="F48" s="27">
        <v>41</v>
      </c>
      <c r="G48" s="81"/>
      <c r="H48" s="28">
        <v>-44314</v>
      </c>
      <c r="I48" s="29">
        <v>-26988</v>
      </c>
      <c r="J48" s="28">
        <v>41357</v>
      </c>
      <c r="K48" s="29">
        <v>27878</v>
      </c>
    </row>
    <row r="49" spans="1:11" x14ac:dyDescent="0.25">
      <c r="A49" s="23"/>
      <c r="B49" s="2"/>
      <c r="C49" s="2"/>
      <c r="D49" s="2"/>
      <c r="E49" s="2"/>
      <c r="F49" s="27">
        <v>42</v>
      </c>
      <c r="G49" s="81"/>
      <c r="H49" s="28">
        <v>-44453</v>
      </c>
      <c r="I49" s="29">
        <v>-28466</v>
      </c>
      <c r="J49" s="28">
        <v>41351</v>
      </c>
      <c r="K49" s="29">
        <v>29560</v>
      </c>
    </row>
    <row r="50" spans="1:11" x14ac:dyDescent="0.25">
      <c r="A50" s="23"/>
      <c r="B50" s="2"/>
      <c r="C50" s="2"/>
      <c r="D50" s="2"/>
      <c r="E50" s="2"/>
      <c r="F50" s="27">
        <v>43</v>
      </c>
      <c r="G50" s="81"/>
      <c r="H50" s="28">
        <v>-44051</v>
      </c>
      <c r="I50" s="29">
        <v>-28726</v>
      </c>
      <c r="J50" s="28">
        <v>41491</v>
      </c>
      <c r="K50" s="29">
        <v>29649</v>
      </c>
    </row>
    <row r="51" spans="1:11" x14ac:dyDescent="0.25">
      <c r="F51" s="27">
        <v>44</v>
      </c>
      <c r="G51" s="81"/>
      <c r="H51" s="28">
        <v>-45057</v>
      </c>
      <c r="I51" s="29">
        <v>-28664</v>
      </c>
      <c r="J51" s="28">
        <v>41742</v>
      </c>
      <c r="K51" s="29">
        <v>29780</v>
      </c>
    </row>
    <row r="52" spans="1:11" x14ac:dyDescent="0.25">
      <c r="F52" s="27">
        <v>45</v>
      </c>
      <c r="G52" s="81" t="s">
        <v>15</v>
      </c>
      <c r="H52" s="28">
        <v>-46791</v>
      </c>
      <c r="I52" s="29">
        <v>-28130</v>
      </c>
      <c r="J52" s="28">
        <v>44370</v>
      </c>
      <c r="K52" s="29">
        <v>29292</v>
      </c>
    </row>
    <row r="53" spans="1:11" x14ac:dyDescent="0.25">
      <c r="F53" s="27">
        <v>46</v>
      </c>
      <c r="G53" s="81"/>
      <c r="H53" s="28">
        <v>-46530</v>
      </c>
      <c r="I53" s="29">
        <v>-27634</v>
      </c>
      <c r="J53" s="28">
        <v>44076</v>
      </c>
      <c r="K53" s="29">
        <v>29298</v>
      </c>
    </row>
    <row r="54" spans="1:11" x14ac:dyDescent="0.25">
      <c r="F54" s="27">
        <v>47</v>
      </c>
      <c r="G54" s="81"/>
      <c r="H54" s="28">
        <v>-46826</v>
      </c>
      <c r="I54" s="29">
        <v>-27504</v>
      </c>
      <c r="J54" s="28">
        <v>43451</v>
      </c>
      <c r="K54" s="29">
        <v>28755</v>
      </c>
    </row>
    <row r="55" spans="1:11" x14ac:dyDescent="0.25">
      <c r="F55" s="27">
        <v>48</v>
      </c>
      <c r="G55" s="81"/>
      <c r="H55" s="28">
        <v>-46352</v>
      </c>
      <c r="I55" s="29">
        <v>-27523</v>
      </c>
      <c r="J55" s="28">
        <v>43364</v>
      </c>
      <c r="K55" s="29">
        <v>29243</v>
      </c>
    </row>
    <row r="56" spans="1:11" x14ac:dyDescent="0.25">
      <c r="F56" s="27">
        <v>49</v>
      </c>
      <c r="G56" s="81"/>
      <c r="H56" s="28">
        <v>-44673</v>
      </c>
      <c r="I56" s="29">
        <v>-26914</v>
      </c>
      <c r="J56" s="28">
        <v>42986</v>
      </c>
      <c r="K56" s="29">
        <v>28609</v>
      </c>
    </row>
    <row r="57" spans="1:11" x14ac:dyDescent="0.25">
      <c r="F57" s="27">
        <v>50</v>
      </c>
      <c r="G57" s="81">
        <v>50</v>
      </c>
      <c r="H57" s="28">
        <v>-44522</v>
      </c>
      <c r="I57" s="29">
        <v>-27916</v>
      </c>
      <c r="J57" s="28">
        <v>42718</v>
      </c>
      <c r="K57" s="29">
        <v>29581</v>
      </c>
    </row>
    <row r="58" spans="1:11" x14ac:dyDescent="0.25">
      <c r="F58" s="27">
        <v>51</v>
      </c>
      <c r="G58" s="81"/>
      <c r="H58" s="28">
        <v>-41821</v>
      </c>
      <c r="I58" s="29">
        <v>-29141</v>
      </c>
      <c r="J58" s="28">
        <v>41002</v>
      </c>
      <c r="K58" s="29">
        <v>31134</v>
      </c>
    </row>
    <row r="59" spans="1:11" x14ac:dyDescent="0.25">
      <c r="F59" s="27">
        <v>52</v>
      </c>
      <c r="G59" s="81"/>
      <c r="H59" s="28">
        <v>-39166</v>
      </c>
      <c r="I59" s="29">
        <v>-28067</v>
      </c>
      <c r="J59" s="28">
        <v>38605</v>
      </c>
      <c r="K59" s="29">
        <v>30859</v>
      </c>
    </row>
    <row r="60" spans="1:11" x14ac:dyDescent="0.25">
      <c r="F60" s="27">
        <v>53</v>
      </c>
      <c r="G60" s="81"/>
      <c r="H60" s="28">
        <v>-36902</v>
      </c>
      <c r="I60" s="29">
        <v>-27420</v>
      </c>
      <c r="J60" s="28">
        <v>36340</v>
      </c>
      <c r="K60" s="29">
        <v>29958</v>
      </c>
    </row>
    <row r="61" spans="1:11" x14ac:dyDescent="0.25">
      <c r="F61" s="27">
        <v>54</v>
      </c>
      <c r="G61" s="81"/>
      <c r="H61" s="28">
        <v>-35343</v>
      </c>
      <c r="I61" s="29">
        <v>-24110</v>
      </c>
      <c r="J61" s="28">
        <v>35000</v>
      </c>
      <c r="K61" s="29">
        <v>26129</v>
      </c>
    </row>
    <row r="62" spans="1:11" x14ac:dyDescent="0.25">
      <c r="F62" s="27">
        <v>55</v>
      </c>
      <c r="G62" s="81" t="s">
        <v>15</v>
      </c>
      <c r="H62" s="28">
        <v>-34432</v>
      </c>
      <c r="I62" s="29">
        <v>-21567</v>
      </c>
      <c r="J62" s="28">
        <v>34453</v>
      </c>
      <c r="K62" s="29">
        <v>23092</v>
      </c>
    </row>
    <row r="63" spans="1:11" x14ac:dyDescent="0.25">
      <c r="F63" s="27">
        <v>56</v>
      </c>
      <c r="G63" s="81"/>
      <c r="H63" s="28">
        <v>-32480</v>
      </c>
      <c r="I63" s="29">
        <v>-10443</v>
      </c>
      <c r="J63" s="28">
        <v>32927</v>
      </c>
      <c r="K63" s="29">
        <v>11263</v>
      </c>
    </row>
    <row r="64" spans="1:11" x14ac:dyDescent="0.25">
      <c r="F64" s="27">
        <v>57</v>
      </c>
      <c r="G64" s="81"/>
      <c r="H64" s="28">
        <v>-32449</v>
      </c>
      <c r="I64" s="29">
        <v>-10859</v>
      </c>
      <c r="J64" s="28">
        <v>33152</v>
      </c>
      <c r="K64" s="29">
        <v>11863</v>
      </c>
    </row>
    <row r="65" spans="6:11" x14ac:dyDescent="0.25">
      <c r="F65" s="27">
        <v>58</v>
      </c>
      <c r="G65" s="81"/>
      <c r="H65" s="28">
        <v>-33194</v>
      </c>
      <c r="I65" s="29">
        <v>-11366</v>
      </c>
      <c r="J65" s="28">
        <v>34704</v>
      </c>
      <c r="K65" s="29">
        <v>12412</v>
      </c>
    </row>
    <row r="66" spans="6:11" x14ac:dyDescent="0.25">
      <c r="F66" s="27">
        <v>59</v>
      </c>
      <c r="G66" s="81"/>
      <c r="H66" s="28">
        <v>-33518</v>
      </c>
      <c r="I66" s="29">
        <v>-16233</v>
      </c>
      <c r="J66" s="28">
        <v>35504</v>
      </c>
      <c r="K66" s="29">
        <v>17852</v>
      </c>
    </row>
    <row r="67" spans="6:11" x14ac:dyDescent="0.25">
      <c r="F67" s="27">
        <v>60</v>
      </c>
      <c r="G67" s="81">
        <v>60</v>
      </c>
      <c r="H67" s="28">
        <v>-34658</v>
      </c>
      <c r="I67" s="29">
        <v>-22190</v>
      </c>
      <c r="J67" s="28">
        <v>36525</v>
      </c>
      <c r="K67" s="29">
        <v>24275</v>
      </c>
    </row>
    <row r="68" spans="6:11" x14ac:dyDescent="0.25">
      <c r="F68" s="27">
        <v>61</v>
      </c>
      <c r="G68" s="81"/>
      <c r="H68" s="28">
        <v>-33816</v>
      </c>
      <c r="I68" s="29">
        <v>-21122</v>
      </c>
      <c r="J68" s="28">
        <v>36093</v>
      </c>
      <c r="K68" s="29">
        <v>23519</v>
      </c>
    </row>
    <row r="69" spans="6:11" x14ac:dyDescent="0.25">
      <c r="F69" s="27">
        <v>62</v>
      </c>
      <c r="G69" s="81"/>
      <c r="H69" s="28">
        <v>-31806</v>
      </c>
      <c r="I69" s="29">
        <v>-21020</v>
      </c>
      <c r="J69" s="28">
        <v>34394</v>
      </c>
      <c r="K69" s="29">
        <v>23389</v>
      </c>
    </row>
    <row r="70" spans="6:11" x14ac:dyDescent="0.25">
      <c r="F70" s="27">
        <v>63</v>
      </c>
      <c r="G70" s="81"/>
      <c r="H70" s="28">
        <v>-32102</v>
      </c>
      <c r="I70" s="29">
        <v>-19779</v>
      </c>
      <c r="J70" s="28">
        <v>35644</v>
      </c>
      <c r="K70" s="29">
        <v>21689</v>
      </c>
    </row>
    <row r="71" spans="6:11" x14ac:dyDescent="0.25">
      <c r="F71" s="27">
        <v>64</v>
      </c>
      <c r="G71" s="81"/>
      <c r="H71" s="28">
        <v>-31524</v>
      </c>
      <c r="I71" s="29">
        <v>-19478</v>
      </c>
      <c r="J71" s="28">
        <v>35172</v>
      </c>
      <c r="K71" s="29">
        <v>22242</v>
      </c>
    </row>
    <row r="72" spans="6:11" x14ac:dyDescent="0.25">
      <c r="F72" s="27">
        <v>65</v>
      </c>
      <c r="G72" s="81" t="s">
        <v>15</v>
      </c>
      <c r="H72" s="28">
        <v>-30548</v>
      </c>
      <c r="I72" s="29">
        <v>-20318</v>
      </c>
      <c r="J72" s="28">
        <v>34430</v>
      </c>
      <c r="K72" s="29">
        <v>23114</v>
      </c>
    </row>
    <row r="73" spans="6:11" x14ac:dyDescent="0.25">
      <c r="F73" s="27">
        <v>66</v>
      </c>
      <c r="G73" s="81"/>
      <c r="H73" s="28">
        <v>-30903</v>
      </c>
      <c r="I73" s="29">
        <v>-18625</v>
      </c>
      <c r="J73" s="28">
        <v>35959</v>
      </c>
      <c r="K73" s="29">
        <v>21552</v>
      </c>
    </row>
    <row r="74" spans="6:11" x14ac:dyDescent="0.25">
      <c r="F74" s="27">
        <v>67</v>
      </c>
      <c r="G74" s="81"/>
      <c r="H74" s="28">
        <v>-30981</v>
      </c>
      <c r="I74" s="29">
        <v>-17008</v>
      </c>
      <c r="J74" s="28">
        <v>36675</v>
      </c>
      <c r="K74" s="29">
        <v>19780</v>
      </c>
    </row>
    <row r="75" spans="6:11" x14ac:dyDescent="0.25">
      <c r="F75" s="27">
        <v>68</v>
      </c>
      <c r="G75" s="81"/>
      <c r="H75" s="28">
        <v>-30408</v>
      </c>
      <c r="I75" s="29">
        <v>-15352</v>
      </c>
      <c r="J75" s="28">
        <v>37493</v>
      </c>
      <c r="K75" s="29">
        <v>18675</v>
      </c>
    </row>
    <row r="76" spans="6:11" x14ac:dyDescent="0.25">
      <c r="F76" s="27">
        <v>69</v>
      </c>
      <c r="G76" s="81"/>
      <c r="H76" s="28">
        <v>-29476</v>
      </c>
      <c r="I76" s="29">
        <v>-14535</v>
      </c>
      <c r="J76" s="28">
        <v>36915</v>
      </c>
      <c r="K76" s="29">
        <v>18019</v>
      </c>
    </row>
    <row r="77" spans="6:11" x14ac:dyDescent="0.25">
      <c r="F77" s="27">
        <v>70</v>
      </c>
      <c r="G77" s="81">
        <v>70</v>
      </c>
      <c r="H77" s="28">
        <v>-27976</v>
      </c>
      <c r="I77" s="29">
        <v>-13802</v>
      </c>
      <c r="J77" s="28">
        <v>35424</v>
      </c>
      <c r="K77" s="29">
        <v>17673</v>
      </c>
    </row>
    <row r="78" spans="6:11" x14ac:dyDescent="0.25">
      <c r="F78" s="27">
        <v>71</v>
      </c>
      <c r="G78" s="81"/>
      <c r="H78" s="28">
        <v>-26615</v>
      </c>
      <c r="I78" s="29">
        <v>-12667</v>
      </c>
      <c r="J78" s="28">
        <v>34526</v>
      </c>
      <c r="K78" s="29">
        <v>16517</v>
      </c>
    </row>
    <row r="79" spans="6:11" x14ac:dyDescent="0.25">
      <c r="F79" s="27">
        <v>72</v>
      </c>
      <c r="G79" s="81"/>
      <c r="H79" s="28">
        <v>-25262</v>
      </c>
      <c r="I79" s="29">
        <v>-12038</v>
      </c>
      <c r="J79" s="28">
        <v>34053</v>
      </c>
      <c r="K79" s="29">
        <v>15868</v>
      </c>
    </row>
    <row r="80" spans="6:11" x14ac:dyDescent="0.25">
      <c r="F80" s="27">
        <v>73</v>
      </c>
      <c r="G80" s="81"/>
      <c r="H80" s="28">
        <v>-23658</v>
      </c>
      <c r="I80" s="29">
        <v>-10924</v>
      </c>
      <c r="J80" s="28">
        <v>32933</v>
      </c>
      <c r="K80" s="29">
        <v>14779</v>
      </c>
    </row>
    <row r="81" spans="6:11" x14ac:dyDescent="0.25">
      <c r="F81" s="27">
        <v>74</v>
      </c>
      <c r="G81" s="81"/>
      <c r="H81" s="28">
        <v>-21552</v>
      </c>
      <c r="I81" s="29">
        <v>-11200</v>
      </c>
      <c r="J81" s="28">
        <v>30749</v>
      </c>
      <c r="K81" s="29">
        <v>15064</v>
      </c>
    </row>
    <row r="82" spans="6:11" x14ac:dyDescent="0.25">
      <c r="F82" s="27">
        <v>75</v>
      </c>
      <c r="G82" s="81" t="s">
        <v>15</v>
      </c>
      <c r="H82" s="28">
        <v>-18618</v>
      </c>
      <c r="I82" s="29">
        <v>-8746</v>
      </c>
      <c r="J82" s="28">
        <v>27510</v>
      </c>
      <c r="K82" s="29">
        <v>12581</v>
      </c>
    </row>
    <row r="83" spans="6:11" x14ac:dyDescent="0.25">
      <c r="F83" s="27">
        <v>76</v>
      </c>
      <c r="G83" s="81"/>
      <c r="H83" s="28">
        <v>-17264</v>
      </c>
      <c r="I83" s="29">
        <v>-7614</v>
      </c>
      <c r="J83" s="28">
        <v>26341</v>
      </c>
      <c r="K83" s="29">
        <v>11184</v>
      </c>
    </row>
    <row r="84" spans="6:11" x14ac:dyDescent="0.25">
      <c r="F84" s="27">
        <v>77</v>
      </c>
      <c r="G84" s="81"/>
      <c r="H84" s="28">
        <v>-15442</v>
      </c>
      <c r="I84" s="29">
        <v>-6694</v>
      </c>
      <c r="J84" s="28">
        <v>24617</v>
      </c>
      <c r="K84" s="29">
        <v>10472</v>
      </c>
    </row>
    <row r="85" spans="6:11" x14ac:dyDescent="0.25">
      <c r="F85" s="27">
        <v>78</v>
      </c>
      <c r="G85" s="81"/>
      <c r="H85" s="28">
        <v>-12226</v>
      </c>
      <c r="I85" s="29">
        <v>-5891</v>
      </c>
      <c r="J85" s="28">
        <v>20564</v>
      </c>
      <c r="K85" s="29">
        <v>9150</v>
      </c>
    </row>
    <row r="86" spans="6:11" x14ac:dyDescent="0.25">
      <c r="F86" s="27">
        <v>79</v>
      </c>
      <c r="G86" s="81"/>
      <c r="H86" s="28">
        <v>-10389</v>
      </c>
      <c r="I86" s="29">
        <v>-5216</v>
      </c>
      <c r="J86" s="28">
        <v>18257</v>
      </c>
      <c r="K86" s="29">
        <v>8182</v>
      </c>
    </row>
    <row r="87" spans="6:11" x14ac:dyDescent="0.25">
      <c r="F87" s="27">
        <v>80</v>
      </c>
      <c r="G87" s="81">
        <v>80</v>
      </c>
      <c r="H87" s="28">
        <v>-9776</v>
      </c>
      <c r="I87" s="29">
        <v>-4096</v>
      </c>
      <c r="J87" s="28">
        <v>18306</v>
      </c>
      <c r="K87" s="29">
        <v>6980</v>
      </c>
    </row>
    <row r="88" spans="6:11" x14ac:dyDescent="0.25">
      <c r="F88" s="27">
        <v>81</v>
      </c>
      <c r="G88" s="81"/>
      <c r="H88" s="28">
        <v>-8550</v>
      </c>
      <c r="I88" s="29">
        <v>-3297</v>
      </c>
      <c r="J88" s="28">
        <v>16114</v>
      </c>
      <c r="K88" s="29">
        <v>5876</v>
      </c>
    </row>
    <row r="89" spans="6:11" x14ac:dyDescent="0.25">
      <c r="F89" s="27">
        <v>82</v>
      </c>
      <c r="G89" s="81"/>
      <c r="H89" s="28">
        <v>-7646</v>
      </c>
      <c r="I89" s="29">
        <v>-2601</v>
      </c>
      <c r="J89" s="28">
        <v>15369</v>
      </c>
      <c r="K89" s="29">
        <v>4577</v>
      </c>
    </row>
    <row r="90" spans="6:11" x14ac:dyDescent="0.25">
      <c r="F90" s="27">
        <v>83</v>
      </c>
      <c r="G90" s="81"/>
      <c r="H90" s="28">
        <v>-6777</v>
      </c>
      <c r="I90" s="29">
        <v>-2194</v>
      </c>
      <c r="J90" s="28">
        <v>14182</v>
      </c>
      <c r="K90" s="29">
        <v>3871</v>
      </c>
    </row>
    <row r="91" spans="6:11" x14ac:dyDescent="0.25">
      <c r="F91" s="27">
        <v>84</v>
      </c>
      <c r="G91" s="81"/>
      <c r="H91" s="28">
        <v>-5942</v>
      </c>
      <c r="I91" s="29">
        <v>-1713</v>
      </c>
      <c r="J91" s="28">
        <v>12717</v>
      </c>
      <c r="K91" s="29">
        <v>3244</v>
      </c>
    </row>
    <row r="92" spans="6:11" x14ac:dyDescent="0.25">
      <c r="F92" s="27">
        <v>85</v>
      </c>
      <c r="G92" s="81" t="s">
        <v>15</v>
      </c>
      <c r="H92" s="28">
        <v>-4735</v>
      </c>
      <c r="I92" s="29">
        <v>-1497</v>
      </c>
      <c r="J92" s="28">
        <v>10990</v>
      </c>
      <c r="K92" s="29">
        <v>2821</v>
      </c>
    </row>
    <row r="93" spans="6:11" x14ac:dyDescent="0.25">
      <c r="F93" s="27">
        <v>86</v>
      </c>
      <c r="G93" s="81"/>
      <c r="H93" s="28">
        <v>-3912</v>
      </c>
      <c r="I93" s="29">
        <v>-1142</v>
      </c>
      <c r="J93" s="28">
        <v>9510</v>
      </c>
      <c r="K93" s="29">
        <v>2341</v>
      </c>
    </row>
    <row r="94" spans="6:11" x14ac:dyDescent="0.25">
      <c r="F94" s="27">
        <v>87</v>
      </c>
      <c r="G94" s="81"/>
      <c r="H94" s="28">
        <v>-3184</v>
      </c>
      <c r="I94" s="29">
        <v>-902</v>
      </c>
      <c r="J94" s="28">
        <v>7941</v>
      </c>
      <c r="K94" s="29">
        <v>1736</v>
      </c>
    </row>
    <row r="95" spans="6:11" x14ac:dyDescent="0.25">
      <c r="F95" s="27">
        <v>88</v>
      </c>
      <c r="G95" s="81"/>
      <c r="H95" s="28">
        <v>-2602</v>
      </c>
      <c r="I95" s="29">
        <v>-757</v>
      </c>
      <c r="J95" s="28">
        <v>6812</v>
      </c>
      <c r="K95" s="29">
        <v>1361</v>
      </c>
    </row>
    <row r="96" spans="6:11" x14ac:dyDescent="0.25">
      <c r="F96" s="27">
        <v>89</v>
      </c>
      <c r="G96" s="81"/>
      <c r="H96" s="28">
        <v>-2152</v>
      </c>
      <c r="I96" s="29">
        <v>-549</v>
      </c>
      <c r="J96" s="28">
        <v>5733</v>
      </c>
      <c r="K96" s="29">
        <v>1046</v>
      </c>
    </row>
    <row r="97" spans="6:11" x14ac:dyDescent="0.25">
      <c r="F97" s="27">
        <v>90</v>
      </c>
      <c r="G97" s="81">
        <v>90</v>
      </c>
      <c r="H97" s="28">
        <v>-1850</v>
      </c>
      <c r="I97" s="29">
        <v>-385</v>
      </c>
      <c r="J97" s="28">
        <v>4608</v>
      </c>
      <c r="K97" s="29">
        <v>752</v>
      </c>
    </row>
    <row r="98" spans="6:11" x14ac:dyDescent="0.25">
      <c r="F98" s="27">
        <v>91</v>
      </c>
      <c r="G98" s="81"/>
      <c r="H98" s="28">
        <v>-1483</v>
      </c>
      <c r="I98" s="29">
        <v>-308</v>
      </c>
      <c r="J98" s="28">
        <v>3809</v>
      </c>
      <c r="K98" s="29">
        <v>520</v>
      </c>
    </row>
    <row r="99" spans="6:11" x14ac:dyDescent="0.25">
      <c r="F99" s="27">
        <v>92</v>
      </c>
      <c r="G99" s="81"/>
      <c r="H99" s="28">
        <v>-1186</v>
      </c>
      <c r="I99" s="29">
        <v>-212</v>
      </c>
      <c r="J99" s="28">
        <v>3272</v>
      </c>
      <c r="K99" s="29">
        <v>435</v>
      </c>
    </row>
    <row r="100" spans="6:11" x14ac:dyDescent="0.25">
      <c r="F100" s="27">
        <v>93</v>
      </c>
      <c r="G100" s="81"/>
      <c r="H100" s="28">
        <v>-889</v>
      </c>
      <c r="I100" s="29">
        <v>-136</v>
      </c>
      <c r="J100" s="28">
        <v>2371</v>
      </c>
      <c r="K100" s="29">
        <v>245</v>
      </c>
    </row>
    <row r="101" spans="6:11" x14ac:dyDescent="0.25">
      <c r="F101" s="27">
        <v>94</v>
      </c>
      <c r="G101" s="81" t="s">
        <v>15</v>
      </c>
      <c r="H101" s="28">
        <v>-627</v>
      </c>
      <c r="I101" s="29">
        <v>-118</v>
      </c>
      <c r="J101" s="28">
        <v>1729</v>
      </c>
      <c r="K101" s="29">
        <v>204</v>
      </c>
    </row>
    <row r="102" spans="6:11" x14ac:dyDescent="0.25">
      <c r="F102" s="27">
        <v>95</v>
      </c>
      <c r="G102" s="81"/>
      <c r="H102" s="28">
        <v>-487</v>
      </c>
      <c r="I102" s="29">
        <v>-57</v>
      </c>
      <c r="J102" s="28">
        <v>1250</v>
      </c>
      <c r="K102" s="29">
        <v>108</v>
      </c>
    </row>
    <row r="103" spans="6:11" x14ac:dyDescent="0.25">
      <c r="F103" s="27">
        <v>96</v>
      </c>
      <c r="G103" s="81"/>
      <c r="H103" s="28">
        <v>-347</v>
      </c>
      <c r="I103" s="29">
        <v>-37</v>
      </c>
      <c r="J103" s="28">
        <v>892</v>
      </c>
      <c r="K103" s="29">
        <v>86</v>
      </c>
    </row>
    <row r="104" spans="6:11" x14ac:dyDescent="0.25">
      <c r="F104" s="27">
        <v>97</v>
      </c>
      <c r="G104" s="81"/>
      <c r="H104" s="28">
        <v>-262</v>
      </c>
      <c r="I104" s="29">
        <v>-25</v>
      </c>
      <c r="J104" s="28">
        <v>576</v>
      </c>
      <c r="K104" s="29">
        <v>55</v>
      </c>
    </row>
    <row r="105" spans="6:11" x14ac:dyDescent="0.25">
      <c r="F105" s="27">
        <v>98</v>
      </c>
      <c r="G105" s="81"/>
      <c r="H105" s="28">
        <v>-217</v>
      </c>
      <c r="I105" s="29">
        <v>-18</v>
      </c>
      <c r="J105" s="28">
        <v>414</v>
      </c>
      <c r="K105" s="29">
        <v>45</v>
      </c>
    </row>
    <row r="106" spans="6:11" x14ac:dyDescent="0.25">
      <c r="F106" s="27" t="s">
        <v>2</v>
      </c>
      <c r="G106" s="81" t="s">
        <v>2</v>
      </c>
      <c r="H106" s="28">
        <v>-728</v>
      </c>
      <c r="I106" s="29">
        <v>-44</v>
      </c>
      <c r="J106" s="28">
        <v>1014</v>
      </c>
      <c r="K106" s="29">
        <v>47</v>
      </c>
    </row>
    <row r="107" spans="6:11" x14ac:dyDescent="0.25">
      <c r="F107" s="19"/>
      <c r="G107" s="19"/>
      <c r="H107" s="19"/>
      <c r="I107" s="19"/>
      <c r="J107" s="19"/>
      <c r="K107" s="19"/>
    </row>
    <row r="108" spans="6:11" x14ac:dyDescent="0.25">
      <c r="F108" s="19"/>
      <c r="G108" s="19"/>
      <c r="H108" s="30"/>
      <c r="I108" s="19"/>
      <c r="J108" s="19"/>
      <c r="K108" s="19"/>
    </row>
    <row r="109" spans="6:11" x14ac:dyDescent="0.25">
      <c r="F109" s="19"/>
      <c r="G109" s="19"/>
      <c r="H109" s="30"/>
      <c r="I109" s="19"/>
      <c r="J109" s="19"/>
      <c r="K109" s="19"/>
    </row>
    <row r="110" spans="6:11" x14ac:dyDescent="0.25">
      <c r="F110" s="19"/>
      <c r="G110" s="19"/>
      <c r="H110" s="30"/>
      <c r="I110" s="19"/>
      <c r="J110" s="19"/>
      <c r="K110" s="19"/>
    </row>
    <row r="111" spans="6:11" x14ac:dyDescent="0.25">
      <c r="F111" s="19"/>
      <c r="G111" s="19"/>
      <c r="H111" s="30"/>
      <c r="I111" s="19"/>
      <c r="J111" s="19"/>
      <c r="K111" s="19"/>
    </row>
    <row r="112" spans="6:11" x14ac:dyDescent="0.25">
      <c r="F112" s="19"/>
      <c r="G112" s="19"/>
      <c r="H112" s="30"/>
      <c r="I112" s="19"/>
      <c r="J112" s="19"/>
      <c r="K112" s="19"/>
    </row>
    <row r="113" spans="6:11" x14ac:dyDescent="0.25">
      <c r="F113" s="19"/>
      <c r="G113" s="19"/>
      <c r="H113" s="30"/>
      <c r="I113" s="19"/>
      <c r="J113" s="19"/>
      <c r="K113" s="19"/>
    </row>
    <row r="114" spans="6:11" x14ac:dyDescent="0.25">
      <c r="F114" s="19"/>
      <c r="G114" s="19"/>
      <c r="H114" s="30"/>
      <c r="I114" s="19"/>
      <c r="J114" s="19"/>
      <c r="K114" s="19"/>
    </row>
    <row r="115" spans="6:11" x14ac:dyDescent="0.25">
      <c r="F115" s="19"/>
      <c r="G115" s="19"/>
      <c r="H115" s="30"/>
      <c r="I115" s="19"/>
      <c r="J115" s="19"/>
      <c r="K115" s="19"/>
    </row>
    <row r="116" spans="6:11" x14ac:dyDescent="0.25">
      <c r="F116" s="19"/>
      <c r="G116" s="19"/>
      <c r="H116" s="30"/>
      <c r="I116" s="19"/>
      <c r="J116" s="19"/>
      <c r="K116" s="19"/>
    </row>
    <row r="117" spans="6:11" x14ac:dyDescent="0.25">
      <c r="F117" s="19"/>
      <c r="G117" s="19"/>
      <c r="H117" s="30"/>
      <c r="I117" s="19"/>
      <c r="J117" s="19"/>
      <c r="K117" s="19"/>
    </row>
    <row r="118" spans="6:11" x14ac:dyDescent="0.25">
      <c r="F118" s="19"/>
      <c r="G118" s="19"/>
      <c r="H118" s="30"/>
      <c r="I118" s="19"/>
      <c r="J118" s="19"/>
      <c r="K118" s="19"/>
    </row>
    <row r="119" spans="6:11" x14ac:dyDescent="0.25">
      <c r="F119" s="19"/>
      <c r="G119" s="19"/>
      <c r="H119" s="19"/>
      <c r="I119" s="19"/>
      <c r="J119" s="19"/>
      <c r="K119" s="19"/>
    </row>
    <row r="120" spans="6:11" x14ac:dyDescent="0.25">
      <c r="F120" s="19"/>
      <c r="G120" s="19"/>
      <c r="H120" s="19"/>
      <c r="I120" s="19"/>
      <c r="J120" s="19"/>
      <c r="K120" s="19"/>
    </row>
    <row r="121" spans="6:11" x14ac:dyDescent="0.25">
      <c r="F121" s="19"/>
      <c r="G121" s="19"/>
      <c r="H121" s="19"/>
      <c r="I121" s="19"/>
      <c r="J121" s="19"/>
      <c r="K121" s="19"/>
    </row>
    <row r="122" spans="6:11" x14ac:dyDescent="0.25">
      <c r="F122" s="19"/>
      <c r="G122" s="19"/>
      <c r="H122" s="19"/>
      <c r="I122" s="19"/>
      <c r="J122" s="19"/>
      <c r="K122" s="19"/>
    </row>
  </sheetData>
  <mergeCells count="3">
    <mergeCell ref="F3:K3"/>
    <mergeCell ref="H4:I4"/>
    <mergeCell ref="J4:K4"/>
  </mergeCells>
  <hyperlinks>
    <hyperlink ref="F3" r:id="rId1" display="Zdroj/ Source:  https://lnk.sk/lueg"/>
    <hyperlink ref="F1" location="'Obsah Content'!A1" display="Obsah /Content"/>
  </hyperlinks>
  <pageMargins left="0.75" right="0.75" top="1" bottom="1" header="0.5" footer="0.5"/>
  <pageSetup orientation="portrait" r:id="rId2"/>
  <headerFooter alignWithMargins="0"/>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19"/>
  <sheetViews>
    <sheetView zoomScaleNormal="100" workbookViewId="0"/>
  </sheetViews>
  <sheetFormatPr defaultColWidth="9.140625" defaultRowHeight="15" x14ac:dyDescent="0.25"/>
  <cols>
    <col min="1" max="12" width="9.140625" style="19" customWidth="1"/>
    <col min="13" max="13" width="9.140625" style="19"/>
    <col min="14" max="14" width="6.7109375" style="22" customWidth="1"/>
    <col min="15" max="15" width="12.42578125" style="19" customWidth="1"/>
    <col min="16" max="16" width="14.5703125" style="19" customWidth="1"/>
    <col min="17" max="17" width="13" style="19" customWidth="1"/>
    <col min="18" max="19" width="13.85546875" style="19" customWidth="1"/>
    <col min="20" max="20" width="12.7109375" style="19" customWidth="1"/>
    <col min="21" max="21" width="14.140625" style="19" customWidth="1"/>
    <col min="22" max="22" width="11.5703125" style="19" customWidth="1"/>
    <col min="23" max="23" width="11.85546875" style="19" customWidth="1"/>
    <col min="24" max="24" width="12.28515625" style="19" customWidth="1"/>
    <col min="25" max="16384" width="9.140625" style="19"/>
  </cols>
  <sheetData>
    <row r="1" spans="1:24" ht="15" customHeight="1" x14ac:dyDescent="0.25">
      <c r="A1" s="39" t="s">
        <v>111</v>
      </c>
      <c r="M1" s="31" t="s">
        <v>14</v>
      </c>
      <c r="N1" s="20"/>
    </row>
    <row r="2" spans="1:24" x14ac:dyDescent="0.25">
      <c r="A2" s="47" t="s">
        <v>112</v>
      </c>
    </row>
    <row r="3" spans="1:24" x14ac:dyDescent="0.25">
      <c r="M3" s="84" t="s">
        <v>43</v>
      </c>
      <c r="N3" s="84"/>
      <c r="O3" s="84"/>
      <c r="P3" s="58"/>
    </row>
    <row r="5" spans="1:24" x14ac:dyDescent="0.25">
      <c r="M5" s="2"/>
      <c r="N5" s="78"/>
      <c r="O5" s="118" t="s">
        <v>49</v>
      </c>
      <c r="P5" s="118"/>
      <c r="Q5" s="118"/>
      <c r="R5" s="118"/>
      <c r="S5" s="105"/>
      <c r="T5" s="118" t="s">
        <v>50</v>
      </c>
      <c r="U5" s="118"/>
      <c r="V5" s="118"/>
      <c r="W5" s="118"/>
    </row>
    <row r="6" spans="1:24" ht="30" x14ac:dyDescent="0.25">
      <c r="M6" s="2"/>
      <c r="N6" s="94" t="s">
        <v>67</v>
      </c>
      <c r="O6" s="94" t="s">
        <v>101</v>
      </c>
      <c r="P6" s="94" t="s">
        <v>102</v>
      </c>
      <c r="Q6" s="94" t="s">
        <v>103</v>
      </c>
      <c r="R6" s="94" t="s">
        <v>104</v>
      </c>
      <c r="S6" s="94" t="s">
        <v>105</v>
      </c>
      <c r="T6" s="94" t="s">
        <v>106</v>
      </c>
      <c r="U6" s="94" t="s">
        <v>107</v>
      </c>
      <c r="V6" s="94" t="s">
        <v>108</v>
      </c>
      <c r="W6" s="94" t="s">
        <v>109</v>
      </c>
      <c r="X6" s="94" t="s">
        <v>110</v>
      </c>
    </row>
    <row r="7" spans="1:24" ht="30" x14ac:dyDescent="0.25">
      <c r="M7" s="106" t="s">
        <v>100</v>
      </c>
      <c r="N7" s="109"/>
      <c r="O7" s="110">
        <v>-1324095</v>
      </c>
      <c r="P7" s="110">
        <v>-1058422</v>
      </c>
      <c r="Q7" s="110">
        <v>-61906</v>
      </c>
      <c r="R7" s="110">
        <v>-193254</v>
      </c>
      <c r="S7" s="110">
        <v>-13272</v>
      </c>
      <c r="T7" s="110">
        <v>1114379</v>
      </c>
      <c r="U7" s="110">
        <v>1083035</v>
      </c>
      <c r="V7" s="110">
        <v>310085</v>
      </c>
      <c r="W7" s="110">
        <v>254950</v>
      </c>
      <c r="X7" s="111">
        <v>6053</v>
      </c>
    </row>
    <row r="8" spans="1:24" x14ac:dyDescent="0.25">
      <c r="M8" s="55">
        <v>0</v>
      </c>
      <c r="N8" s="81">
        <v>0</v>
      </c>
      <c r="O8" s="79">
        <v>-23911</v>
      </c>
      <c r="P8" s="79">
        <v>0</v>
      </c>
      <c r="Q8" s="79">
        <v>0</v>
      </c>
      <c r="R8" s="79">
        <v>0</v>
      </c>
      <c r="S8" s="79">
        <v>0</v>
      </c>
      <c r="T8" s="79">
        <v>22764</v>
      </c>
      <c r="U8" s="79">
        <v>0</v>
      </c>
      <c r="V8" s="79">
        <v>0</v>
      </c>
      <c r="W8" s="79">
        <v>0</v>
      </c>
      <c r="X8" s="19">
        <v>0</v>
      </c>
    </row>
    <row r="9" spans="1:24" ht="15.75" customHeight="1" x14ac:dyDescent="0.25">
      <c r="M9" s="55">
        <v>1</v>
      </c>
      <c r="N9" s="81"/>
      <c r="O9" s="79">
        <v>-25481</v>
      </c>
      <c r="P9" s="79">
        <v>0</v>
      </c>
      <c r="Q9" s="79">
        <v>0</v>
      </c>
      <c r="R9" s="79">
        <v>0</v>
      </c>
      <c r="S9" s="79">
        <v>0</v>
      </c>
      <c r="T9" s="79">
        <v>24304</v>
      </c>
      <c r="U9" s="79">
        <v>0</v>
      </c>
      <c r="V9" s="79">
        <v>0</v>
      </c>
      <c r="W9" s="79">
        <v>0</v>
      </c>
      <c r="X9" s="19">
        <v>0</v>
      </c>
    </row>
    <row r="10" spans="1:24" x14ac:dyDescent="0.25">
      <c r="M10" s="55">
        <v>2</v>
      </c>
      <c r="N10" s="81"/>
      <c r="O10" s="79">
        <v>-27647</v>
      </c>
      <c r="P10" s="79">
        <v>0</v>
      </c>
      <c r="Q10" s="79">
        <v>0</v>
      </c>
      <c r="R10" s="79">
        <v>0</v>
      </c>
      <c r="S10" s="79">
        <v>0</v>
      </c>
      <c r="T10" s="79">
        <v>26289</v>
      </c>
      <c r="U10" s="79">
        <v>0</v>
      </c>
      <c r="V10" s="79">
        <v>0</v>
      </c>
      <c r="W10" s="79">
        <v>0</v>
      </c>
      <c r="X10" s="19">
        <v>0</v>
      </c>
    </row>
    <row r="11" spans="1:24" x14ac:dyDescent="0.25">
      <c r="M11" s="55">
        <v>3</v>
      </c>
      <c r="N11" s="81"/>
      <c r="O11" s="79">
        <v>-29526</v>
      </c>
      <c r="P11" s="79">
        <v>0</v>
      </c>
      <c r="Q11" s="79">
        <v>0</v>
      </c>
      <c r="R11" s="79">
        <v>0</v>
      </c>
      <c r="S11" s="79">
        <v>0</v>
      </c>
      <c r="T11" s="79">
        <v>28524</v>
      </c>
      <c r="U11" s="79">
        <v>0</v>
      </c>
      <c r="V11" s="79">
        <v>0</v>
      </c>
      <c r="W11" s="79">
        <v>0</v>
      </c>
      <c r="X11" s="19">
        <v>0</v>
      </c>
    </row>
    <row r="12" spans="1:24" x14ac:dyDescent="0.25">
      <c r="M12" s="55">
        <v>4</v>
      </c>
      <c r="N12" s="81"/>
      <c r="O12" s="79">
        <v>-29598</v>
      </c>
      <c r="P12" s="79">
        <v>0</v>
      </c>
      <c r="Q12" s="79">
        <v>0</v>
      </c>
      <c r="R12" s="79">
        <v>0</v>
      </c>
      <c r="S12" s="79">
        <v>0</v>
      </c>
      <c r="T12" s="79">
        <v>28394</v>
      </c>
      <c r="U12" s="79">
        <v>0</v>
      </c>
      <c r="V12" s="79">
        <v>0</v>
      </c>
      <c r="W12" s="79">
        <v>0</v>
      </c>
      <c r="X12" s="19">
        <v>0</v>
      </c>
    </row>
    <row r="13" spans="1:24" x14ac:dyDescent="0.25">
      <c r="M13" s="55">
        <v>5</v>
      </c>
      <c r="N13" s="81" t="s">
        <v>15</v>
      </c>
      <c r="O13" s="79">
        <v>-30359</v>
      </c>
      <c r="P13" s="79">
        <v>0</v>
      </c>
      <c r="Q13" s="79">
        <v>0</v>
      </c>
      <c r="R13" s="79">
        <v>0</v>
      </c>
      <c r="S13" s="79">
        <v>0</v>
      </c>
      <c r="T13" s="79">
        <v>29065</v>
      </c>
      <c r="U13" s="79">
        <v>0</v>
      </c>
      <c r="V13" s="79">
        <v>0</v>
      </c>
      <c r="W13" s="79">
        <v>0</v>
      </c>
      <c r="X13" s="19">
        <v>0</v>
      </c>
    </row>
    <row r="14" spans="1:24" x14ac:dyDescent="0.25">
      <c r="M14" s="55">
        <v>6</v>
      </c>
      <c r="N14" s="81"/>
      <c r="O14" s="79">
        <v>-31057</v>
      </c>
      <c r="P14" s="79">
        <v>0</v>
      </c>
      <c r="Q14" s="79">
        <v>0</v>
      </c>
      <c r="R14" s="79">
        <v>0</v>
      </c>
      <c r="S14" s="79">
        <v>0</v>
      </c>
      <c r="T14" s="79">
        <v>29332</v>
      </c>
      <c r="U14" s="79">
        <v>0</v>
      </c>
      <c r="V14" s="79">
        <v>0</v>
      </c>
      <c r="W14" s="79">
        <v>0</v>
      </c>
      <c r="X14" s="19">
        <v>0</v>
      </c>
    </row>
    <row r="15" spans="1:24" x14ac:dyDescent="0.25">
      <c r="M15" s="55">
        <v>7</v>
      </c>
      <c r="N15" s="81"/>
      <c r="O15" s="79">
        <v>-31271</v>
      </c>
      <c r="P15" s="79">
        <v>0</v>
      </c>
      <c r="Q15" s="79">
        <v>0</v>
      </c>
      <c r="R15" s="79">
        <v>0</v>
      </c>
      <c r="S15" s="79">
        <v>0</v>
      </c>
      <c r="T15" s="79">
        <v>29700</v>
      </c>
      <c r="U15" s="79">
        <v>0</v>
      </c>
      <c r="V15" s="79">
        <v>0</v>
      </c>
      <c r="W15" s="79">
        <v>0</v>
      </c>
      <c r="X15" s="19">
        <v>0</v>
      </c>
    </row>
    <row r="16" spans="1:24" x14ac:dyDescent="0.25">
      <c r="M16" s="55">
        <v>8</v>
      </c>
      <c r="N16" s="81"/>
      <c r="O16" s="79">
        <v>-30993</v>
      </c>
      <c r="P16" s="79">
        <v>0</v>
      </c>
      <c r="Q16" s="79">
        <v>0</v>
      </c>
      <c r="R16" s="79">
        <v>0</v>
      </c>
      <c r="S16" s="79">
        <v>0</v>
      </c>
      <c r="T16" s="79">
        <v>29606</v>
      </c>
      <c r="U16" s="79">
        <v>0</v>
      </c>
      <c r="V16" s="79">
        <v>0</v>
      </c>
      <c r="W16" s="79">
        <v>0</v>
      </c>
      <c r="X16" s="19">
        <v>0</v>
      </c>
    </row>
    <row r="17" spans="13:24" x14ac:dyDescent="0.25">
      <c r="M17" s="55">
        <v>9</v>
      </c>
      <c r="N17" s="81"/>
      <c r="O17" s="79">
        <v>-30301</v>
      </c>
      <c r="P17" s="79">
        <v>0</v>
      </c>
      <c r="Q17" s="79">
        <v>0</v>
      </c>
      <c r="R17" s="79">
        <v>0</v>
      </c>
      <c r="S17" s="79">
        <v>0</v>
      </c>
      <c r="T17" s="79">
        <v>28522</v>
      </c>
      <c r="U17" s="79">
        <v>0</v>
      </c>
      <c r="V17" s="79">
        <v>0</v>
      </c>
      <c r="W17" s="79">
        <v>0</v>
      </c>
      <c r="X17" s="19">
        <v>0</v>
      </c>
    </row>
    <row r="18" spans="13:24" x14ac:dyDescent="0.25">
      <c r="M18" s="55">
        <v>10</v>
      </c>
      <c r="N18" s="81">
        <v>10</v>
      </c>
      <c r="O18" s="79">
        <v>-29602</v>
      </c>
      <c r="P18" s="79">
        <v>0</v>
      </c>
      <c r="Q18" s="79">
        <v>0</v>
      </c>
      <c r="R18" s="79">
        <v>0</v>
      </c>
      <c r="S18" s="79">
        <v>0</v>
      </c>
      <c r="T18" s="79">
        <v>28429</v>
      </c>
      <c r="U18" s="79">
        <v>0</v>
      </c>
      <c r="V18" s="79">
        <v>0</v>
      </c>
      <c r="W18" s="79">
        <v>0</v>
      </c>
      <c r="X18" s="19">
        <v>0</v>
      </c>
    </row>
    <row r="19" spans="13:24" x14ac:dyDescent="0.25">
      <c r="M19" s="55">
        <v>11</v>
      </c>
      <c r="N19" s="81"/>
      <c r="O19" s="79">
        <v>-29547</v>
      </c>
      <c r="P19" s="79">
        <v>0</v>
      </c>
      <c r="Q19" s="79">
        <v>0</v>
      </c>
      <c r="R19" s="79">
        <v>0</v>
      </c>
      <c r="S19" s="79">
        <v>0</v>
      </c>
      <c r="T19" s="79">
        <v>28175</v>
      </c>
      <c r="U19" s="79">
        <v>0</v>
      </c>
      <c r="V19" s="79">
        <v>0</v>
      </c>
      <c r="W19" s="79">
        <v>0</v>
      </c>
      <c r="X19" s="19">
        <v>0</v>
      </c>
    </row>
    <row r="20" spans="13:24" x14ac:dyDescent="0.25">
      <c r="M20" s="55">
        <v>12</v>
      </c>
      <c r="N20" s="81"/>
      <c r="O20" s="79">
        <v>-30083</v>
      </c>
      <c r="P20" s="79">
        <v>0</v>
      </c>
      <c r="Q20" s="79">
        <v>0</v>
      </c>
      <c r="R20" s="79">
        <v>0</v>
      </c>
      <c r="S20" s="79">
        <v>0</v>
      </c>
      <c r="T20" s="79">
        <v>28170</v>
      </c>
      <c r="U20" s="79">
        <v>0</v>
      </c>
      <c r="V20" s="79">
        <v>0</v>
      </c>
      <c r="W20" s="79">
        <v>0</v>
      </c>
      <c r="X20" s="19">
        <v>0</v>
      </c>
    </row>
    <row r="21" spans="13:24" x14ac:dyDescent="0.25">
      <c r="M21" s="55">
        <v>13</v>
      </c>
      <c r="N21" s="81"/>
      <c r="O21" s="79">
        <v>-29403</v>
      </c>
      <c r="P21" s="79">
        <v>0</v>
      </c>
      <c r="Q21" s="79">
        <v>0</v>
      </c>
      <c r="R21" s="79">
        <v>0</v>
      </c>
      <c r="S21" s="79">
        <v>0</v>
      </c>
      <c r="T21" s="79">
        <v>28176</v>
      </c>
      <c r="U21" s="79">
        <v>0</v>
      </c>
      <c r="V21" s="79">
        <v>0</v>
      </c>
      <c r="W21" s="79">
        <v>0</v>
      </c>
      <c r="X21" s="19">
        <v>0</v>
      </c>
    </row>
    <row r="22" spans="13:24" x14ac:dyDescent="0.25">
      <c r="M22" s="55">
        <v>14</v>
      </c>
      <c r="N22" s="81"/>
      <c r="O22" s="79">
        <v>-29515</v>
      </c>
      <c r="P22" s="79">
        <v>0</v>
      </c>
      <c r="Q22" s="79">
        <v>0</v>
      </c>
      <c r="R22" s="79">
        <v>0</v>
      </c>
      <c r="S22" s="79">
        <v>0</v>
      </c>
      <c r="T22" s="79">
        <v>28787</v>
      </c>
      <c r="U22" s="79">
        <v>0</v>
      </c>
      <c r="V22" s="79">
        <v>0</v>
      </c>
      <c r="W22" s="79">
        <v>0</v>
      </c>
      <c r="X22" s="19">
        <v>0</v>
      </c>
    </row>
    <row r="23" spans="13:24" x14ac:dyDescent="0.25">
      <c r="M23" s="55">
        <v>15</v>
      </c>
      <c r="N23" s="81" t="s">
        <v>15</v>
      </c>
      <c r="O23" s="79">
        <v>-30363</v>
      </c>
      <c r="P23" s="79">
        <v>0</v>
      </c>
      <c r="Q23" s="79">
        <v>0</v>
      </c>
      <c r="R23" s="79">
        <v>0</v>
      </c>
      <c r="S23" s="79">
        <v>0</v>
      </c>
      <c r="T23" s="79">
        <v>28659</v>
      </c>
      <c r="U23" s="79">
        <v>0</v>
      </c>
      <c r="V23" s="79">
        <v>0</v>
      </c>
      <c r="W23" s="79">
        <v>0</v>
      </c>
      <c r="X23" s="19">
        <v>0</v>
      </c>
    </row>
    <row r="24" spans="13:24" x14ac:dyDescent="0.25">
      <c r="M24" s="55">
        <v>16</v>
      </c>
      <c r="N24" s="81"/>
      <c r="O24" s="79">
        <v>-28994</v>
      </c>
      <c r="P24" s="79">
        <v>-2</v>
      </c>
      <c r="Q24" s="79">
        <v>0</v>
      </c>
      <c r="R24" s="79">
        <v>0</v>
      </c>
      <c r="S24" s="79">
        <v>0</v>
      </c>
      <c r="T24" s="79">
        <v>27499</v>
      </c>
      <c r="U24" s="79">
        <v>33</v>
      </c>
      <c r="V24" s="79">
        <v>0</v>
      </c>
      <c r="W24" s="79">
        <v>0</v>
      </c>
      <c r="X24" s="19">
        <v>0</v>
      </c>
    </row>
    <row r="25" spans="13:24" x14ac:dyDescent="0.25">
      <c r="M25" s="55">
        <v>17</v>
      </c>
      <c r="N25" s="81"/>
      <c r="O25" s="79">
        <v>-27499</v>
      </c>
      <c r="P25" s="79">
        <v>-28</v>
      </c>
      <c r="Q25" s="79">
        <v>0</v>
      </c>
      <c r="R25" s="79">
        <v>0</v>
      </c>
      <c r="S25" s="79">
        <v>0</v>
      </c>
      <c r="T25" s="79">
        <v>26118</v>
      </c>
      <c r="U25" s="79">
        <v>149</v>
      </c>
      <c r="V25" s="79">
        <v>0</v>
      </c>
      <c r="W25" s="79">
        <v>0</v>
      </c>
      <c r="X25" s="19">
        <v>0</v>
      </c>
    </row>
    <row r="26" spans="13:24" x14ac:dyDescent="0.25">
      <c r="M26" s="55">
        <v>18</v>
      </c>
      <c r="N26" s="81"/>
      <c r="O26" s="79">
        <v>-27087</v>
      </c>
      <c r="P26" s="79">
        <v>-137</v>
      </c>
      <c r="Q26" s="79">
        <v>0</v>
      </c>
      <c r="R26" s="79">
        <v>0</v>
      </c>
      <c r="S26" s="79">
        <v>0</v>
      </c>
      <c r="T26" s="79">
        <v>25519</v>
      </c>
      <c r="U26" s="79">
        <v>369</v>
      </c>
      <c r="V26" s="79">
        <v>1</v>
      </c>
      <c r="W26" s="79">
        <v>2</v>
      </c>
      <c r="X26" s="19">
        <v>0</v>
      </c>
    </row>
    <row r="27" spans="13:24" x14ac:dyDescent="0.25">
      <c r="M27" s="55">
        <v>19</v>
      </c>
      <c r="N27" s="81"/>
      <c r="O27" s="79">
        <v>-27275</v>
      </c>
      <c r="P27" s="79">
        <v>-299</v>
      </c>
      <c r="Q27" s="79">
        <v>0</v>
      </c>
      <c r="R27" s="79">
        <v>-5</v>
      </c>
      <c r="S27" s="79">
        <v>0</v>
      </c>
      <c r="T27" s="79">
        <v>25398</v>
      </c>
      <c r="U27" s="79">
        <v>633</v>
      </c>
      <c r="V27" s="79">
        <v>0</v>
      </c>
      <c r="W27" s="79">
        <v>18</v>
      </c>
      <c r="X27" s="19">
        <v>0</v>
      </c>
    </row>
    <row r="28" spans="13:24" x14ac:dyDescent="0.25">
      <c r="M28" s="55">
        <v>20</v>
      </c>
      <c r="N28" s="81">
        <v>20</v>
      </c>
      <c r="O28" s="79">
        <v>-26618</v>
      </c>
      <c r="P28" s="79">
        <v>-452</v>
      </c>
      <c r="Q28" s="79">
        <v>-3</v>
      </c>
      <c r="R28" s="79">
        <v>-15</v>
      </c>
      <c r="S28" s="79">
        <v>-61</v>
      </c>
      <c r="T28" s="79">
        <v>24719</v>
      </c>
      <c r="U28" s="79">
        <v>904</v>
      </c>
      <c r="V28" s="79">
        <v>2</v>
      </c>
      <c r="W28" s="79">
        <v>15</v>
      </c>
      <c r="X28" s="19">
        <v>81</v>
      </c>
    </row>
    <row r="29" spans="13:24" x14ac:dyDescent="0.25">
      <c r="M29" s="55">
        <v>21</v>
      </c>
      <c r="N29" s="81"/>
      <c r="O29" s="79">
        <v>-25303</v>
      </c>
      <c r="P29" s="79">
        <v>-678</v>
      </c>
      <c r="Q29" s="79">
        <v>-2</v>
      </c>
      <c r="R29" s="79">
        <v>-9</v>
      </c>
      <c r="S29" s="79">
        <v>-59</v>
      </c>
      <c r="T29" s="79">
        <v>23535</v>
      </c>
      <c r="U29" s="79">
        <v>1259</v>
      </c>
      <c r="V29" s="79">
        <v>4</v>
      </c>
      <c r="W29" s="79">
        <v>36</v>
      </c>
      <c r="X29" s="19">
        <v>61</v>
      </c>
    </row>
    <row r="30" spans="13:24" x14ac:dyDescent="0.25">
      <c r="M30" s="55">
        <v>22</v>
      </c>
      <c r="N30" s="81"/>
      <c r="O30" s="79">
        <v>-24560</v>
      </c>
      <c r="P30" s="79">
        <v>-934</v>
      </c>
      <c r="Q30" s="79">
        <v>-5</v>
      </c>
      <c r="R30" s="79">
        <v>-28</v>
      </c>
      <c r="S30" s="79">
        <v>-45</v>
      </c>
      <c r="T30" s="79">
        <v>22587</v>
      </c>
      <c r="U30" s="79">
        <v>1776</v>
      </c>
      <c r="V30" s="79">
        <v>7</v>
      </c>
      <c r="W30" s="79">
        <v>48</v>
      </c>
      <c r="X30" s="19">
        <v>37</v>
      </c>
    </row>
    <row r="31" spans="13:24" x14ac:dyDescent="0.25">
      <c r="M31" s="55">
        <v>23</v>
      </c>
      <c r="N31" s="81"/>
      <c r="O31" s="79">
        <v>-24818</v>
      </c>
      <c r="P31" s="79">
        <v>-1296</v>
      </c>
      <c r="Q31" s="79">
        <v>-5</v>
      </c>
      <c r="R31" s="79">
        <v>-30</v>
      </c>
      <c r="S31" s="79">
        <v>-48</v>
      </c>
      <c r="T31" s="79">
        <v>22006</v>
      </c>
      <c r="U31" s="79">
        <v>2503</v>
      </c>
      <c r="V31" s="79">
        <v>4</v>
      </c>
      <c r="W31" s="79">
        <v>88</v>
      </c>
      <c r="X31" s="19">
        <v>41</v>
      </c>
    </row>
    <row r="32" spans="13:24" x14ac:dyDescent="0.25">
      <c r="M32" s="55">
        <v>24</v>
      </c>
      <c r="N32" s="81"/>
      <c r="O32" s="79">
        <v>-25739</v>
      </c>
      <c r="P32" s="79">
        <v>-1910</v>
      </c>
      <c r="Q32" s="79">
        <v>-5</v>
      </c>
      <c r="R32" s="79">
        <v>-42</v>
      </c>
      <c r="S32" s="79">
        <v>-70</v>
      </c>
      <c r="T32" s="79">
        <v>22749</v>
      </c>
      <c r="U32" s="79">
        <v>3634</v>
      </c>
      <c r="V32" s="79">
        <v>12</v>
      </c>
      <c r="W32" s="79">
        <v>128</v>
      </c>
      <c r="X32" s="19">
        <v>60</v>
      </c>
    </row>
    <row r="33" spans="1:24" x14ac:dyDescent="0.25">
      <c r="M33" s="55">
        <v>25</v>
      </c>
      <c r="N33" s="81" t="s">
        <v>15</v>
      </c>
      <c r="O33" s="79">
        <v>-25397</v>
      </c>
      <c r="P33" s="79">
        <v>-2586</v>
      </c>
      <c r="Q33" s="79">
        <v>-9</v>
      </c>
      <c r="R33" s="79">
        <v>-81</v>
      </c>
      <c r="S33" s="79">
        <v>-75</v>
      </c>
      <c r="T33" s="79">
        <v>21768</v>
      </c>
      <c r="U33" s="79">
        <v>5119</v>
      </c>
      <c r="V33" s="79">
        <v>14</v>
      </c>
      <c r="W33" s="79">
        <v>190</v>
      </c>
      <c r="X33" s="19">
        <v>55</v>
      </c>
    </row>
    <row r="34" spans="1:24" x14ac:dyDescent="0.25">
      <c r="M34" s="55">
        <v>26</v>
      </c>
      <c r="N34" s="81"/>
      <c r="O34" s="79">
        <v>-25255</v>
      </c>
      <c r="P34" s="79">
        <v>-3463</v>
      </c>
      <c r="Q34" s="79">
        <v>-9</v>
      </c>
      <c r="R34" s="79">
        <v>-110</v>
      </c>
      <c r="S34" s="79">
        <v>-74</v>
      </c>
      <c r="T34" s="79">
        <v>20590</v>
      </c>
      <c r="U34" s="79">
        <v>6633</v>
      </c>
      <c r="V34" s="79">
        <v>8</v>
      </c>
      <c r="W34" s="79">
        <v>269</v>
      </c>
      <c r="X34" s="19">
        <v>79</v>
      </c>
    </row>
    <row r="35" spans="1:24" x14ac:dyDescent="0.25">
      <c r="M35" s="55">
        <v>27</v>
      </c>
      <c r="N35" s="81"/>
      <c r="O35" s="79">
        <v>-24622</v>
      </c>
      <c r="P35" s="79">
        <v>-4884</v>
      </c>
      <c r="Q35" s="79">
        <v>-5</v>
      </c>
      <c r="R35" s="79">
        <v>-155</v>
      </c>
      <c r="S35" s="79">
        <v>-121</v>
      </c>
      <c r="T35" s="79">
        <v>19237</v>
      </c>
      <c r="U35" s="79">
        <v>8604</v>
      </c>
      <c r="V35" s="79">
        <v>19</v>
      </c>
      <c r="W35" s="79">
        <v>373</v>
      </c>
      <c r="X35" s="19">
        <v>93</v>
      </c>
    </row>
    <row r="36" spans="1:24" x14ac:dyDescent="0.25">
      <c r="M36" s="55">
        <v>28</v>
      </c>
      <c r="N36" s="81"/>
      <c r="O36" s="79">
        <v>-23836</v>
      </c>
      <c r="P36" s="79">
        <v>-6207</v>
      </c>
      <c r="Q36" s="79">
        <v>-15</v>
      </c>
      <c r="R36" s="79">
        <v>-230</v>
      </c>
      <c r="S36" s="79">
        <v>-102</v>
      </c>
      <c r="T36" s="79">
        <v>18138</v>
      </c>
      <c r="U36" s="79">
        <v>9970</v>
      </c>
      <c r="V36" s="79">
        <v>29</v>
      </c>
      <c r="W36" s="79">
        <v>516</v>
      </c>
      <c r="X36" s="19">
        <v>89</v>
      </c>
    </row>
    <row r="37" spans="1:24" x14ac:dyDescent="0.25">
      <c r="M37" s="55">
        <v>29</v>
      </c>
      <c r="N37" s="81"/>
      <c r="O37" s="79">
        <v>-23065</v>
      </c>
      <c r="P37" s="79">
        <v>-7348</v>
      </c>
      <c r="Q37" s="79">
        <v>-22</v>
      </c>
      <c r="R37" s="79">
        <v>-313</v>
      </c>
      <c r="S37" s="79">
        <v>-166</v>
      </c>
      <c r="T37" s="79">
        <v>17233</v>
      </c>
      <c r="U37" s="79">
        <v>11656</v>
      </c>
      <c r="V37" s="79">
        <v>34</v>
      </c>
      <c r="W37" s="79">
        <v>614</v>
      </c>
      <c r="X37" s="19">
        <v>121</v>
      </c>
    </row>
    <row r="38" spans="1:24" x14ac:dyDescent="0.25">
      <c r="M38" s="55">
        <v>30</v>
      </c>
      <c r="N38" s="81">
        <v>30</v>
      </c>
      <c r="O38" s="79">
        <v>-23415</v>
      </c>
      <c r="P38" s="79">
        <v>-9213</v>
      </c>
      <c r="Q38" s="79">
        <v>-20</v>
      </c>
      <c r="R38" s="79">
        <v>-412</v>
      </c>
      <c r="S38" s="79">
        <v>-199</v>
      </c>
      <c r="T38" s="79">
        <v>17052</v>
      </c>
      <c r="U38" s="79">
        <v>14071</v>
      </c>
      <c r="V38" s="79">
        <v>39</v>
      </c>
      <c r="W38" s="79">
        <v>790</v>
      </c>
      <c r="X38" s="19">
        <v>109</v>
      </c>
    </row>
    <row r="39" spans="1:24" x14ac:dyDescent="0.25">
      <c r="M39" s="55">
        <v>31</v>
      </c>
      <c r="N39" s="81"/>
      <c r="O39" s="79">
        <v>-24400</v>
      </c>
      <c r="P39" s="79">
        <v>-11629</v>
      </c>
      <c r="Q39" s="79">
        <v>-14</v>
      </c>
      <c r="R39" s="79">
        <v>-594</v>
      </c>
      <c r="S39" s="79">
        <v>-211</v>
      </c>
      <c r="T39" s="79">
        <v>17380</v>
      </c>
      <c r="U39" s="79">
        <v>16369</v>
      </c>
      <c r="V39" s="79">
        <v>54</v>
      </c>
      <c r="W39" s="79">
        <v>1005</v>
      </c>
      <c r="X39" s="19">
        <v>159</v>
      </c>
    </row>
    <row r="40" spans="1:24" x14ac:dyDescent="0.25">
      <c r="M40" s="55">
        <v>32</v>
      </c>
      <c r="N40" s="81"/>
      <c r="O40" s="79">
        <v>-23654</v>
      </c>
      <c r="P40" s="79">
        <v>-12631</v>
      </c>
      <c r="Q40" s="79">
        <v>-17</v>
      </c>
      <c r="R40" s="79">
        <v>-720</v>
      </c>
      <c r="S40" s="79">
        <v>-252</v>
      </c>
      <c r="T40" s="79">
        <v>16851</v>
      </c>
      <c r="U40" s="79">
        <v>17376</v>
      </c>
      <c r="V40" s="79">
        <v>55</v>
      </c>
      <c r="W40" s="79">
        <v>1218</v>
      </c>
      <c r="X40" s="19">
        <v>147</v>
      </c>
    </row>
    <row r="41" spans="1:24" x14ac:dyDescent="0.25">
      <c r="M41" s="55">
        <v>33</v>
      </c>
      <c r="N41" s="81"/>
      <c r="O41" s="79">
        <v>-23552</v>
      </c>
      <c r="P41" s="79">
        <v>-14453</v>
      </c>
      <c r="Q41" s="79">
        <v>-22</v>
      </c>
      <c r="R41" s="79">
        <v>-873</v>
      </c>
      <c r="S41" s="79">
        <v>-255</v>
      </c>
      <c r="T41" s="79">
        <v>16335</v>
      </c>
      <c r="U41" s="79">
        <v>19288</v>
      </c>
      <c r="V41" s="79">
        <v>69</v>
      </c>
      <c r="W41" s="79">
        <v>1453</v>
      </c>
      <c r="X41" s="19">
        <v>191</v>
      </c>
    </row>
    <row r="42" spans="1:24" x14ac:dyDescent="0.25">
      <c r="M42" s="55">
        <v>34</v>
      </c>
      <c r="N42" s="81"/>
      <c r="O42" s="79">
        <v>-22867</v>
      </c>
      <c r="P42" s="79">
        <v>-15637</v>
      </c>
      <c r="Q42" s="79">
        <v>-35</v>
      </c>
      <c r="R42" s="79">
        <v>-1038</v>
      </c>
      <c r="S42" s="79">
        <v>-280</v>
      </c>
      <c r="T42" s="79">
        <v>15878</v>
      </c>
      <c r="U42" s="79">
        <v>19958</v>
      </c>
      <c r="V42" s="79">
        <v>100</v>
      </c>
      <c r="W42" s="79">
        <v>1661</v>
      </c>
      <c r="X42" s="19">
        <v>195</v>
      </c>
    </row>
    <row r="43" spans="1:24" x14ac:dyDescent="0.25">
      <c r="A43" s="2"/>
      <c r="B43" s="2"/>
      <c r="C43" s="2"/>
      <c r="D43" s="2"/>
      <c r="E43" s="2"/>
      <c r="F43" s="2"/>
      <c r="G43" s="2"/>
      <c r="H43" s="2"/>
      <c r="I43" s="2"/>
      <c r="J43" s="2"/>
      <c r="M43" s="55">
        <v>35</v>
      </c>
      <c r="N43" s="81" t="s">
        <v>15</v>
      </c>
      <c r="O43" s="79">
        <v>-21666</v>
      </c>
      <c r="P43" s="79">
        <v>-16415</v>
      </c>
      <c r="Q43" s="79">
        <v>-42</v>
      </c>
      <c r="R43" s="79">
        <v>-1191</v>
      </c>
      <c r="S43" s="79">
        <v>-301</v>
      </c>
      <c r="T43" s="79">
        <v>14918</v>
      </c>
      <c r="U43" s="79">
        <v>20655</v>
      </c>
      <c r="V43" s="79">
        <v>118</v>
      </c>
      <c r="W43" s="79">
        <v>1943</v>
      </c>
      <c r="X43" s="19">
        <v>186</v>
      </c>
    </row>
    <row r="44" spans="1:24" x14ac:dyDescent="0.25">
      <c r="A44" s="2"/>
      <c r="B44" s="2"/>
      <c r="C44" s="2"/>
      <c r="D44" s="2"/>
      <c r="E44" s="2"/>
      <c r="F44" s="2"/>
      <c r="G44" s="2"/>
      <c r="H44" s="2"/>
      <c r="I44" s="2"/>
      <c r="J44" s="2"/>
      <c r="M44" s="55">
        <v>36</v>
      </c>
      <c r="N44" s="81"/>
      <c r="O44" s="79">
        <v>-21208</v>
      </c>
      <c r="P44" s="79">
        <v>-18002</v>
      </c>
      <c r="Q44" s="79">
        <v>-50</v>
      </c>
      <c r="R44" s="79">
        <v>-1470</v>
      </c>
      <c r="S44" s="79">
        <v>-366</v>
      </c>
      <c r="T44" s="79">
        <v>14848</v>
      </c>
      <c r="U44" s="79">
        <v>21779</v>
      </c>
      <c r="V44" s="79">
        <v>138</v>
      </c>
      <c r="W44" s="79">
        <v>2234</v>
      </c>
      <c r="X44" s="19">
        <v>189</v>
      </c>
    </row>
    <row r="45" spans="1:24" x14ac:dyDescent="0.25">
      <c r="A45" s="2"/>
      <c r="B45" s="2"/>
      <c r="C45" s="2"/>
      <c r="D45" s="2"/>
      <c r="E45" s="2"/>
      <c r="F45" s="2"/>
      <c r="G45" s="2"/>
      <c r="H45" s="2"/>
      <c r="I45" s="2"/>
      <c r="J45" s="2"/>
      <c r="M45" s="55">
        <v>37</v>
      </c>
      <c r="N45" s="81"/>
      <c r="O45" s="79">
        <v>-20554</v>
      </c>
      <c r="P45" s="79">
        <v>-18398</v>
      </c>
      <c r="Q45" s="79">
        <v>-40</v>
      </c>
      <c r="R45" s="79">
        <v>-1711</v>
      </c>
      <c r="S45" s="79">
        <v>-347</v>
      </c>
      <c r="T45" s="79">
        <v>14471</v>
      </c>
      <c r="U45" s="79">
        <v>22041</v>
      </c>
      <c r="V45" s="79">
        <v>171</v>
      </c>
      <c r="W45" s="79">
        <v>2616</v>
      </c>
      <c r="X45" s="19">
        <v>202</v>
      </c>
    </row>
    <row r="46" spans="1:24" x14ac:dyDescent="0.25">
      <c r="A46" s="2"/>
      <c r="B46" s="2"/>
      <c r="C46" s="2"/>
      <c r="D46" s="2"/>
      <c r="E46" s="2"/>
      <c r="F46" s="2"/>
      <c r="G46" s="2"/>
      <c r="H46" s="2"/>
      <c r="I46" s="2"/>
      <c r="J46" s="2"/>
      <c r="M46" s="55">
        <v>38</v>
      </c>
      <c r="N46" s="81"/>
      <c r="O46" s="79">
        <v>-20726</v>
      </c>
      <c r="P46" s="79">
        <v>-19480</v>
      </c>
      <c r="Q46" s="79">
        <v>-59</v>
      </c>
      <c r="R46" s="79">
        <v>-1988</v>
      </c>
      <c r="S46" s="79">
        <v>-360</v>
      </c>
      <c r="T46" s="79">
        <v>14205</v>
      </c>
      <c r="U46" s="79">
        <v>22783</v>
      </c>
      <c r="V46" s="79">
        <v>216</v>
      </c>
      <c r="W46" s="79">
        <v>2934</v>
      </c>
      <c r="X46" s="19">
        <v>178</v>
      </c>
    </row>
    <row r="47" spans="1:24" x14ac:dyDescent="0.25">
      <c r="A47" s="2"/>
      <c r="B47" s="2"/>
      <c r="C47" s="2"/>
      <c r="D47" s="2"/>
      <c r="E47" s="2"/>
      <c r="F47" s="2"/>
      <c r="G47" s="2"/>
      <c r="H47" s="2"/>
      <c r="I47" s="2"/>
      <c r="J47" s="2"/>
      <c r="M47" s="55">
        <v>39</v>
      </c>
      <c r="N47" s="81"/>
      <c r="O47" s="79">
        <v>-20466</v>
      </c>
      <c r="P47" s="79">
        <v>-20727</v>
      </c>
      <c r="Q47" s="79">
        <v>-67</v>
      </c>
      <c r="R47" s="79">
        <v>-2286</v>
      </c>
      <c r="S47" s="79">
        <v>-366</v>
      </c>
      <c r="T47" s="79">
        <v>13818</v>
      </c>
      <c r="U47" s="79">
        <v>23811</v>
      </c>
      <c r="V47" s="79">
        <v>244</v>
      </c>
      <c r="W47" s="79">
        <v>3411</v>
      </c>
      <c r="X47" s="19">
        <v>174</v>
      </c>
    </row>
    <row r="48" spans="1:24" x14ac:dyDescent="0.25">
      <c r="A48" s="2"/>
      <c r="B48" s="2"/>
      <c r="C48" s="2"/>
      <c r="D48" s="2"/>
      <c r="E48" s="2"/>
      <c r="F48" s="2"/>
      <c r="G48" s="2"/>
      <c r="H48" s="2"/>
      <c r="I48" s="2"/>
      <c r="J48" s="2"/>
      <c r="M48" s="55">
        <v>40</v>
      </c>
      <c r="N48" s="81">
        <v>40</v>
      </c>
      <c r="O48" s="79">
        <v>-19598</v>
      </c>
      <c r="P48" s="79">
        <v>-21278</v>
      </c>
      <c r="Q48" s="79">
        <v>-86</v>
      </c>
      <c r="R48" s="79">
        <v>-2613</v>
      </c>
      <c r="S48" s="79">
        <v>-377</v>
      </c>
      <c r="T48" s="79">
        <v>13234</v>
      </c>
      <c r="U48" s="79">
        <v>24125</v>
      </c>
      <c r="V48" s="79">
        <v>249</v>
      </c>
      <c r="W48" s="79">
        <v>3768</v>
      </c>
      <c r="X48" s="19">
        <v>182</v>
      </c>
    </row>
    <row r="49" spans="1:24" x14ac:dyDescent="0.25">
      <c r="A49" s="2"/>
      <c r="B49" s="2"/>
      <c r="C49" s="2"/>
      <c r="D49" s="2"/>
      <c r="E49" s="2"/>
      <c r="F49" s="2"/>
      <c r="G49" s="2"/>
      <c r="H49" s="2"/>
      <c r="I49" s="2"/>
      <c r="J49" s="2"/>
      <c r="M49" s="55">
        <v>41</v>
      </c>
      <c r="N49" s="81"/>
      <c r="O49" s="79">
        <v>-19052</v>
      </c>
      <c r="P49" s="79">
        <v>-21906</v>
      </c>
      <c r="Q49" s="79">
        <v>-73</v>
      </c>
      <c r="R49" s="79">
        <v>-2913</v>
      </c>
      <c r="S49" s="79">
        <v>-370</v>
      </c>
      <c r="T49" s="79">
        <v>12368</v>
      </c>
      <c r="U49" s="79">
        <v>24078</v>
      </c>
      <c r="V49" s="79">
        <v>323</v>
      </c>
      <c r="W49" s="79">
        <v>4402</v>
      </c>
      <c r="X49" s="19">
        <v>186</v>
      </c>
    </row>
    <row r="50" spans="1:24" x14ac:dyDescent="0.25">
      <c r="A50" s="2"/>
      <c r="B50" s="2"/>
      <c r="C50" s="2"/>
      <c r="D50" s="2"/>
      <c r="E50" s="2"/>
      <c r="F50" s="2"/>
      <c r="G50" s="2"/>
      <c r="H50" s="2"/>
      <c r="I50" s="2"/>
      <c r="J50" s="2"/>
      <c r="M50" s="55">
        <v>42</v>
      </c>
      <c r="N50" s="81"/>
      <c r="O50" s="79">
        <v>-18116</v>
      </c>
      <c r="P50" s="79">
        <v>-22452</v>
      </c>
      <c r="Q50" s="79">
        <v>-116</v>
      </c>
      <c r="R50" s="79">
        <v>-3424</v>
      </c>
      <c r="S50" s="79">
        <v>-345</v>
      </c>
      <c r="T50" s="79">
        <v>12037</v>
      </c>
      <c r="U50" s="79">
        <v>24105</v>
      </c>
      <c r="V50" s="79">
        <v>375</v>
      </c>
      <c r="W50" s="79">
        <v>4657</v>
      </c>
      <c r="X50" s="19">
        <v>177</v>
      </c>
    </row>
    <row r="51" spans="1:24" x14ac:dyDescent="0.25">
      <c r="A51" s="2"/>
      <c r="B51" s="2"/>
      <c r="C51" s="2"/>
      <c r="D51" s="2"/>
      <c r="E51" s="2"/>
      <c r="F51" s="2"/>
      <c r="G51" s="2"/>
      <c r="H51" s="2"/>
      <c r="I51" s="2"/>
      <c r="J51" s="2"/>
      <c r="M51" s="55">
        <v>43</v>
      </c>
      <c r="N51" s="81"/>
      <c r="O51" s="79">
        <v>-17088</v>
      </c>
      <c r="P51" s="79">
        <v>-22651</v>
      </c>
      <c r="Q51" s="79">
        <v>-122</v>
      </c>
      <c r="R51" s="79">
        <v>-3852</v>
      </c>
      <c r="S51" s="79">
        <v>-338</v>
      </c>
      <c r="T51" s="79">
        <v>11285</v>
      </c>
      <c r="U51" s="79">
        <v>24594</v>
      </c>
      <c r="V51" s="79">
        <v>384</v>
      </c>
      <c r="W51" s="79">
        <v>5056</v>
      </c>
      <c r="X51" s="19">
        <v>172</v>
      </c>
    </row>
    <row r="52" spans="1:24" x14ac:dyDescent="0.25">
      <c r="M52" s="55">
        <v>44</v>
      </c>
      <c r="N52" s="81"/>
      <c r="O52" s="79">
        <v>-16703</v>
      </c>
      <c r="P52" s="79">
        <v>-23376</v>
      </c>
      <c r="Q52" s="79">
        <v>-152</v>
      </c>
      <c r="R52" s="79">
        <v>-4457</v>
      </c>
      <c r="S52" s="79">
        <v>-369</v>
      </c>
      <c r="T52" s="79">
        <v>10763</v>
      </c>
      <c r="U52" s="79">
        <v>24590</v>
      </c>
      <c r="V52" s="79">
        <v>522</v>
      </c>
      <c r="W52" s="79">
        <v>5731</v>
      </c>
      <c r="X52" s="19">
        <v>136</v>
      </c>
    </row>
    <row r="53" spans="1:24" x14ac:dyDescent="0.25">
      <c r="M53" s="55">
        <v>45</v>
      </c>
      <c r="N53" s="81" t="s">
        <v>15</v>
      </c>
      <c r="O53" s="79">
        <v>-16452</v>
      </c>
      <c r="P53" s="79">
        <v>-24728</v>
      </c>
      <c r="Q53" s="79">
        <v>-165</v>
      </c>
      <c r="R53" s="79">
        <v>-5052</v>
      </c>
      <c r="S53" s="79">
        <v>-394</v>
      </c>
      <c r="T53" s="79">
        <v>10630</v>
      </c>
      <c r="U53" s="79">
        <v>26261</v>
      </c>
      <c r="V53" s="79">
        <v>609</v>
      </c>
      <c r="W53" s="79">
        <v>6721</v>
      </c>
      <c r="X53" s="19">
        <v>149</v>
      </c>
    </row>
    <row r="54" spans="1:24" x14ac:dyDescent="0.25">
      <c r="M54" s="55">
        <v>46</v>
      </c>
      <c r="N54" s="81"/>
      <c r="O54" s="79">
        <v>-15334</v>
      </c>
      <c r="P54" s="79">
        <v>-25060</v>
      </c>
      <c r="Q54" s="79">
        <v>-174</v>
      </c>
      <c r="R54" s="79">
        <v>-5615</v>
      </c>
      <c r="S54" s="79">
        <v>-347</v>
      </c>
      <c r="T54" s="79">
        <v>9576</v>
      </c>
      <c r="U54" s="79">
        <v>26403</v>
      </c>
      <c r="V54" s="79">
        <v>726</v>
      </c>
      <c r="W54" s="79">
        <v>7201</v>
      </c>
      <c r="X54" s="19">
        <v>170</v>
      </c>
    </row>
    <row r="55" spans="1:24" x14ac:dyDescent="0.25">
      <c r="M55" s="55">
        <v>47</v>
      </c>
      <c r="N55" s="81"/>
      <c r="O55" s="79">
        <v>-14437</v>
      </c>
      <c r="P55" s="79">
        <v>-25535</v>
      </c>
      <c r="Q55" s="79">
        <v>-247</v>
      </c>
      <c r="R55" s="79">
        <v>-6219</v>
      </c>
      <c r="S55" s="79">
        <v>-388</v>
      </c>
      <c r="T55" s="79">
        <v>8941</v>
      </c>
      <c r="U55" s="79">
        <v>26020</v>
      </c>
      <c r="V55" s="79">
        <v>775</v>
      </c>
      <c r="W55" s="79">
        <v>7567</v>
      </c>
      <c r="X55" s="19">
        <v>148</v>
      </c>
    </row>
    <row r="56" spans="1:24" x14ac:dyDescent="0.25">
      <c r="M56" s="55">
        <v>48</v>
      </c>
      <c r="N56" s="81"/>
      <c r="O56" s="79">
        <v>-12938</v>
      </c>
      <c r="P56" s="79">
        <v>-25880</v>
      </c>
      <c r="Q56" s="79">
        <v>-247</v>
      </c>
      <c r="R56" s="79">
        <v>-6897</v>
      </c>
      <c r="S56" s="79">
        <v>-390</v>
      </c>
      <c r="T56" s="79">
        <v>8207</v>
      </c>
      <c r="U56" s="79">
        <v>26042</v>
      </c>
      <c r="V56" s="79">
        <v>899</v>
      </c>
      <c r="W56" s="79">
        <v>8089</v>
      </c>
      <c r="X56" s="19">
        <v>127</v>
      </c>
    </row>
    <row r="57" spans="1:24" x14ac:dyDescent="0.25">
      <c r="M57" s="55">
        <v>49</v>
      </c>
      <c r="N57" s="81"/>
      <c r="O57" s="79">
        <v>-11781</v>
      </c>
      <c r="P57" s="79">
        <v>-25225</v>
      </c>
      <c r="Q57" s="79">
        <v>-304</v>
      </c>
      <c r="R57" s="79">
        <v>-6969</v>
      </c>
      <c r="S57" s="79">
        <v>-394</v>
      </c>
      <c r="T57" s="79">
        <v>7267</v>
      </c>
      <c r="U57" s="79">
        <v>26029</v>
      </c>
      <c r="V57" s="79">
        <v>1095</v>
      </c>
      <c r="W57" s="79">
        <v>8459</v>
      </c>
      <c r="X57" s="19">
        <v>136</v>
      </c>
    </row>
    <row r="58" spans="1:24" x14ac:dyDescent="0.25">
      <c r="M58" s="55">
        <v>50</v>
      </c>
      <c r="N58" s="81">
        <v>50</v>
      </c>
      <c r="O58" s="79">
        <v>-10678</v>
      </c>
      <c r="P58" s="79">
        <v>-25640</v>
      </c>
      <c r="Q58" s="79">
        <v>-328</v>
      </c>
      <c r="R58" s="79">
        <v>-7498</v>
      </c>
      <c r="S58" s="79">
        <v>-378</v>
      </c>
      <c r="T58" s="79">
        <v>6470</v>
      </c>
      <c r="U58" s="79">
        <v>26279</v>
      </c>
      <c r="V58" s="79">
        <v>1215</v>
      </c>
      <c r="W58" s="79">
        <v>8648</v>
      </c>
      <c r="X58" s="19">
        <v>106</v>
      </c>
    </row>
    <row r="59" spans="1:24" x14ac:dyDescent="0.25">
      <c r="M59" s="55">
        <v>51</v>
      </c>
      <c r="N59" s="81"/>
      <c r="O59" s="79">
        <v>-9503</v>
      </c>
      <c r="P59" s="79">
        <v>-24308</v>
      </c>
      <c r="Q59" s="79">
        <v>-300</v>
      </c>
      <c r="R59" s="79">
        <v>-7363</v>
      </c>
      <c r="S59" s="79">
        <v>-347</v>
      </c>
      <c r="T59" s="79">
        <v>6021</v>
      </c>
      <c r="U59" s="79">
        <v>24899</v>
      </c>
      <c r="V59" s="79">
        <v>1411</v>
      </c>
      <c r="W59" s="79">
        <v>8547</v>
      </c>
      <c r="X59" s="19">
        <v>124</v>
      </c>
    </row>
    <row r="60" spans="1:24" x14ac:dyDescent="0.25">
      <c r="M60" s="55">
        <v>52</v>
      </c>
      <c r="N60" s="81"/>
      <c r="O60" s="79">
        <v>-8312</v>
      </c>
      <c r="P60" s="79">
        <v>-23053</v>
      </c>
      <c r="Q60" s="79">
        <v>-344</v>
      </c>
      <c r="R60" s="79">
        <v>-7123</v>
      </c>
      <c r="S60" s="79">
        <v>-334</v>
      </c>
      <c r="T60" s="79">
        <v>5064</v>
      </c>
      <c r="U60" s="79">
        <v>23563</v>
      </c>
      <c r="V60" s="79">
        <v>1580</v>
      </c>
      <c r="W60" s="79">
        <v>8291</v>
      </c>
      <c r="X60" s="19">
        <v>107</v>
      </c>
    </row>
    <row r="61" spans="1:24" x14ac:dyDescent="0.25">
      <c r="M61" s="55">
        <v>53</v>
      </c>
      <c r="N61" s="81"/>
      <c r="O61" s="79">
        <v>-7225</v>
      </c>
      <c r="P61" s="79">
        <v>-22017</v>
      </c>
      <c r="Q61" s="79">
        <v>-393</v>
      </c>
      <c r="R61" s="79">
        <v>-6933</v>
      </c>
      <c r="S61" s="79">
        <v>-334</v>
      </c>
      <c r="T61" s="79">
        <v>4486</v>
      </c>
      <c r="U61" s="79">
        <v>22465</v>
      </c>
      <c r="V61" s="79">
        <v>1602</v>
      </c>
      <c r="W61" s="79">
        <v>7671</v>
      </c>
      <c r="X61" s="19">
        <v>116</v>
      </c>
    </row>
    <row r="62" spans="1:24" x14ac:dyDescent="0.25">
      <c r="M62" s="55">
        <v>54</v>
      </c>
      <c r="N62" s="81"/>
      <c r="O62" s="79">
        <v>-6505</v>
      </c>
      <c r="P62" s="79">
        <v>-21382</v>
      </c>
      <c r="Q62" s="79">
        <v>-419</v>
      </c>
      <c r="R62" s="79">
        <v>-6702</v>
      </c>
      <c r="S62" s="79">
        <v>-335</v>
      </c>
      <c r="T62" s="79">
        <v>3839</v>
      </c>
      <c r="U62" s="79">
        <v>21655</v>
      </c>
      <c r="V62" s="79">
        <v>1928</v>
      </c>
      <c r="W62" s="79">
        <v>7488</v>
      </c>
      <c r="X62" s="19">
        <v>90</v>
      </c>
    </row>
    <row r="63" spans="1:24" x14ac:dyDescent="0.25">
      <c r="M63" s="55">
        <v>55</v>
      </c>
      <c r="N63" s="81" t="s">
        <v>15</v>
      </c>
      <c r="O63" s="79">
        <v>-5955</v>
      </c>
      <c r="P63" s="79">
        <v>-21106</v>
      </c>
      <c r="Q63" s="79">
        <v>-464</v>
      </c>
      <c r="R63" s="79">
        <v>-6591</v>
      </c>
      <c r="S63" s="79">
        <v>-316</v>
      </c>
      <c r="T63" s="79">
        <v>3688</v>
      </c>
      <c r="U63" s="79">
        <v>21424</v>
      </c>
      <c r="V63" s="79">
        <v>2138</v>
      </c>
      <c r="W63" s="79">
        <v>7123</v>
      </c>
      <c r="X63" s="19">
        <v>80</v>
      </c>
    </row>
    <row r="64" spans="1:24" x14ac:dyDescent="0.25">
      <c r="M64" s="55">
        <v>56</v>
      </c>
      <c r="N64" s="81"/>
      <c r="O64" s="79">
        <v>-5325</v>
      </c>
      <c r="P64" s="79">
        <v>-20003</v>
      </c>
      <c r="Q64" s="79">
        <v>-558</v>
      </c>
      <c r="R64" s="79">
        <v>-6295</v>
      </c>
      <c r="S64" s="79">
        <v>-299</v>
      </c>
      <c r="T64" s="79">
        <v>3349</v>
      </c>
      <c r="U64" s="79">
        <v>20424</v>
      </c>
      <c r="V64" s="79">
        <v>2287</v>
      </c>
      <c r="W64" s="79">
        <v>6783</v>
      </c>
      <c r="X64" s="19">
        <v>84</v>
      </c>
    </row>
    <row r="65" spans="13:24" x14ac:dyDescent="0.25">
      <c r="M65" s="55">
        <v>57</v>
      </c>
      <c r="N65" s="81"/>
      <c r="O65" s="79">
        <v>-5034</v>
      </c>
      <c r="P65" s="79">
        <v>-20359</v>
      </c>
      <c r="Q65" s="79">
        <v>-582</v>
      </c>
      <c r="R65" s="79">
        <v>-6161</v>
      </c>
      <c r="S65" s="79">
        <v>-313</v>
      </c>
      <c r="T65" s="79">
        <v>3177</v>
      </c>
      <c r="U65" s="79">
        <v>20812</v>
      </c>
      <c r="V65" s="79">
        <v>2476</v>
      </c>
      <c r="W65" s="79">
        <v>6597</v>
      </c>
      <c r="X65" s="19">
        <v>90</v>
      </c>
    </row>
    <row r="66" spans="13:24" x14ac:dyDescent="0.25">
      <c r="M66" s="55">
        <v>58</v>
      </c>
      <c r="N66" s="81"/>
      <c r="O66" s="79">
        <v>-4897</v>
      </c>
      <c r="P66" s="79">
        <v>-21124</v>
      </c>
      <c r="Q66" s="79">
        <v>-696</v>
      </c>
      <c r="R66" s="79">
        <v>-6210</v>
      </c>
      <c r="S66" s="79">
        <v>-267</v>
      </c>
      <c r="T66" s="79">
        <v>3207</v>
      </c>
      <c r="U66" s="79">
        <v>21713</v>
      </c>
      <c r="V66" s="79">
        <v>3010</v>
      </c>
      <c r="W66" s="79">
        <v>6714</v>
      </c>
      <c r="X66" s="19">
        <v>60</v>
      </c>
    </row>
    <row r="67" spans="13:24" x14ac:dyDescent="0.25">
      <c r="M67" s="55">
        <v>59</v>
      </c>
      <c r="N67" s="81"/>
      <c r="O67" s="79">
        <v>-4749</v>
      </c>
      <c r="P67" s="79">
        <v>-21696</v>
      </c>
      <c r="Q67" s="79">
        <v>-789</v>
      </c>
      <c r="R67" s="79">
        <v>-6044</v>
      </c>
      <c r="S67" s="79">
        <v>-240</v>
      </c>
      <c r="T67" s="79">
        <v>3106</v>
      </c>
      <c r="U67" s="79">
        <v>21940</v>
      </c>
      <c r="V67" s="79">
        <v>3493</v>
      </c>
      <c r="W67" s="79">
        <v>6883</v>
      </c>
      <c r="X67" s="19">
        <v>82</v>
      </c>
    </row>
    <row r="68" spans="13:24" x14ac:dyDescent="0.25">
      <c r="M68" s="55">
        <v>60</v>
      </c>
      <c r="N68" s="81">
        <v>60</v>
      </c>
      <c r="O68" s="79">
        <v>-4450</v>
      </c>
      <c r="P68" s="79">
        <v>-23209</v>
      </c>
      <c r="Q68" s="79">
        <v>-882</v>
      </c>
      <c r="R68" s="79">
        <v>-5882</v>
      </c>
      <c r="S68" s="79">
        <v>-235</v>
      </c>
      <c r="T68" s="79">
        <v>3048</v>
      </c>
      <c r="U68" s="79">
        <v>22707</v>
      </c>
      <c r="V68" s="79">
        <v>3966</v>
      </c>
      <c r="W68" s="79">
        <v>6739</v>
      </c>
      <c r="X68" s="19">
        <v>65</v>
      </c>
    </row>
    <row r="69" spans="13:24" x14ac:dyDescent="0.25">
      <c r="M69" s="55">
        <v>61</v>
      </c>
      <c r="N69" s="81"/>
      <c r="O69" s="79">
        <v>-4169</v>
      </c>
      <c r="P69" s="79">
        <v>-22677</v>
      </c>
      <c r="Q69" s="79">
        <v>-938</v>
      </c>
      <c r="R69" s="79">
        <v>-5822</v>
      </c>
      <c r="S69" s="79">
        <v>-210</v>
      </c>
      <c r="T69" s="79">
        <v>2842</v>
      </c>
      <c r="U69" s="79">
        <v>22367</v>
      </c>
      <c r="V69" s="79">
        <v>4327</v>
      </c>
      <c r="W69" s="79">
        <v>6502</v>
      </c>
      <c r="X69" s="19">
        <v>55</v>
      </c>
    </row>
    <row r="70" spans="13:24" x14ac:dyDescent="0.25">
      <c r="M70" s="55">
        <v>62</v>
      </c>
      <c r="N70" s="81"/>
      <c r="O70" s="79">
        <v>-3689</v>
      </c>
      <c r="P70" s="79">
        <v>-21735</v>
      </c>
      <c r="Q70" s="79">
        <v>-1008</v>
      </c>
      <c r="R70" s="79">
        <v>-5182</v>
      </c>
      <c r="S70" s="79">
        <v>-192</v>
      </c>
      <c r="T70" s="79">
        <v>2516</v>
      </c>
      <c r="U70" s="79">
        <v>21280</v>
      </c>
      <c r="V70" s="79">
        <v>4686</v>
      </c>
      <c r="W70" s="79">
        <v>5844</v>
      </c>
      <c r="X70" s="19">
        <v>68</v>
      </c>
    </row>
    <row r="71" spans="13:24" x14ac:dyDescent="0.25">
      <c r="M71" s="55">
        <v>63</v>
      </c>
      <c r="N71" s="81"/>
      <c r="O71" s="79">
        <v>-3469</v>
      </c>
      <c r="P71" s="79">
        <v>-22393</v>
      </c>
      <c r="Q71" s="79">
        <v>-1157</v>
      </c>
      <c r="R71" s="79">
        <v>-4909</v>
      </c>
      <c r="S71" s="79">
        <v>-174</v>
      </c>
      <c r="T71" s="79">
        <v>2582</v>
      </c>
      <c r="U71" s="79">
        <v>21657</v>
      </c>
      <c r="V71" s="79">
        <v>5473</v>
      </c>
      <c r="W71" s="79">
        <v>5882</v>
      </c>
      <c r="X71" s="19">
        <v>50</v>
      </c>
    </row>
    <row r="72" spans="13:24" x14ac:dyDescent="0.25">
      <c r="M72" s="55">
        <v>64</v>
      </c>
      <c r="N72" s="81"/>
      <c r="O72" s="79">
        <v>-3337</v>
      </c>
      <c r="P72" s="79">
        <v>-22165</v>
      </c>
      <c r="Q72" s="79">
        <v>-1309</v>
      </c>
      <c r="R72" s="79">
        <v>-4553</v>
      </c>
      <c r="S72" s="79">
        <v>-160</v>
      </c>
      <c r="T72" s="79">
        <v>2570</v>
      </c>
      <c r="U72" s="79">
        <v>21078</v>
      </c>
      <c r="V72" s="79">
        <v>5899</v>
      </c>
      <c r="W72" s="79">
        <v>5588</v>
      </c>
      <c r="X72" s="19">
        <v>37</v>
      </c>
    </row>
    <row r="73" spans="13:24" x14ac:dyDescent="0.25">
      <c r="M73" s="55">
        <v>65</v>
      </c>
      <c r="N73" s="81" t="s">
        <v>15</v>
      </c>
      <c r="O73" s="79">
        <v>-2926</v>
      </c>
      <c r="P73" s="79">
        <v>-21957</v>
      </c>
      <c r="Q73" s="79">
        <v>-1386</v>
      </c>
      <c r="R73" s="79">
        <v>-4113</v>
      </c>
      <c r="S73" s="79">
        <v>-166</v>
      </c>
      <c r="T73" s="79">
        <v>2385</v>
      </c>
      <c r="U73" s="79">
        <v>20352</v>
      </c>
      <c r="V73" s="79">
        <v>6314</v>
      </c>
      <c r="W73" s="79">
        <v>5336</v>
      </c>
      <c r="X73" s="19">
        <v>43</v>
      </c>
    </row>
    <row r="74" spans="13:24" x14ac:dyDescent="0.25">
      <c r="M74" s="55">
        <v>66</v>
      </c>
      <c r="N74" s="81"/>
      <c r="O74" s="79">
        <v>-2808</v>
      </c>
      <c r="P74" s="79">
        <v>-22359</v>
      </c>
      <c r="Q74" s="79">
        <v>-1598</v>
      </c>
      <c r="R74" s="79">
        <v>-4014</v>
      </c>
      <c r="S74" s="79">
        <v>-124</v>
      </c>
      <c r="T74" s="79">
        <v>2462</v>
      </c>
      <c r="U74" s="79">
        <v>20871</v>
      </c>
      <c r="V74" s="79">
        <v>7254</v>
      </c>
      <c r="W74" s="79">
        <v>5326</v>
      </c>
      <c r="X74" s="19">
        <v>46</v>
      </c>
    </row>
    <row r="75" spans="13:24" x14ac:dyDescent="0.25">
      <c r="M75" s="55">
        <v>67</v>
      </c>
      <c r="N75" s="81"/>
      <c r="O75" s="79">
        <v>-2570</v>
      </c>
      <c r="P75" s="79">
        <v>-22574</v>
      </c>
      <c r="Q75" s="79">
        <v>-1837</v>
      </c>
      <c r="R75" s="79">
        <v>-3864</v>
      </c>
      <c r="S75" s="79">
        <v>-136</v>
      </c>
      <c r="T75" s="79">
        <v>2442</v>
      </c>
      <c r="U75" s="79">
        <v>20788</v>
      </c>
      <c r="V75" s="79">
        <v>8151</v>
      </c>
      <c r="W75" s="79">
        <v>5252</v>
      </c>
      <c r="X75" s="19">
        <v>42</v>
      </c>
    </row>
    <row r="76" spans="13:24" x14ac:dyDescent="0.25">
      <c r="M76" s="55">
        <v>68</v>
      </c>
      <c r="N76" s="81"/>
      <c r="O76" s="79">
        <v>-2297</v>
      </c>
      <c r="P76" s="79">
        <v>-22441</v>
      </c>
      <c r="Q76" s="79">
        <v>-1932</v>
      </c>
      <c r="R76" s="79">
        <v>-3630</v>
      </c>
      <c r="S76" s="79">
        <v>-108</v>
      </c>
      <c r="T76" s="79">
        <v>2528</v>
      </c>
      <c r="U76" s="79">
        <v>20736</v>
      </c>
      <c r="V76" s="79">
        <v>8931</v>
      </c>
      <c r="W76" s="79">
        <v>5269</v>
      </c>
      <c r="X76" s="19">
        <v>29</v>
      </c>
    </row>
    <row r="77" spans="13:24" x14ac:dyDescent="0.25">
      <c r="M77" s="55">
        <v>69</v>
      </c>
      <c r="N77" s="81"/>
      <c r="O77" s="79">
        <v>-2042</v>
      </c>
      <c r="P77" s="79">
        <v>-21799</v>
      </c>
      <c r="Q77" s="79">
        <v>-2151</v>
      </c>
      <c r="R77" s="79">
        <v>-3363</v>
      </c>
      <c r="S77" s="79">
        <v>-121</v>
      </c>
      <c r="T77" s="79">
        <v>2441</v>
      </c>
      <c r="U77" s="79">
        <v>19673</v>
      </c>
      <c r="V77" s="79">
        <v>9817</v>
      </c>
      <c r="W77" s="79">
        <v>4945</v>
      </c>
      <c r="X77" s="19">
        <v>39</v>
      </c>
    </row>
    <row r="78" spans="13:24" x14ac:dyDescent="0.25">
      <c r="M78" s="55">
        <v>70</v>
      </c>
      <c r="N78" s="81">
        <v>70</v>
      </c>
      <c r="O78" s="79">
        <v>-1752</v>
      </c>
      <c r="P78" s="79">
        <v>-20930</v>
      </c>
      <c r="Q78" s="79">
        <v>-2197</v>
      </c>
      <c r="R78" s="79">
        <v>-2993</v>
      </c>
      <c r="S78" s="79">
        <v>-104</v>
      </c>
      <c r="T78" s="79">
        <v>2331</v>
      </c>
      <c r="U78" s="79">
        <v>18126</v>
      </c>
      <c r="V78" s="79">
        <v>10261</v>
      </c>
      <c r="W78" s="79">
        <v>4660</v>
      </c>
      <c r="X78" s="19">
        <v>46</v>
      </c>
    </row>
    <row r="79" spans="13:24" x14ac:dyDescent="0.25">
      <c r="M79" s="55">
        <v>71</v>
      </c>
      <c r="N79" s="81"/>
      <c r="O79" s="79">
        <v>-1499</v>
      </c>
      <c r="P79" s="79">
        <v>-19936</v>
      </c>
      <c r="Q79" s="79">
        <v>-2322</v>
      </c>
      <c r="R79" s="79">
        <v>-2772</v>
      </c>
      <c r="S79" s="79">
        <v>-86</v>
      </c>
      <c r="T79" s="79">
        <v>2252</v>
      </c>
      <c r="U79" s="79">
        <v>17109</v>
      </c>
      <c r="V79" s="79">
        <v>10767</v>
      </c>
      <c r="W79" s="79">
        <v>4359</v>
      </c>
      <c r="X79" s="19">
        <v>39</v>
      </c>
    </row>
    <row r="80" spans="13:24" x14ac:dyDescent="0.25">
      <c r="M80" s="55">
        <v>72</v>
      </c>
      <c r="N80" s="81"/>
      <c r="O80" s="79">
        <v>-1373</v>
      </c>
      <c r="P80" s="79">
        <v>-19134</v>
      </c>
      <c r="Q80" s="79">
        <v>-2355</v>
      </c>
      <c r="R80" s="79">
        <v>-2330</v>
      </c>
      <c r="S80" s="79">
        <v>-70</v>
      </c>
      <c r="T80" s="79">
        <v>2051</v>
      </c>
      <c r="U80" s="79">
        <v>16232</v>
      </c>
      <c r="V80" s="79">
        <v>11555</v>
      </c>
      <c r="W80" s="79">
        <v>4176</v>
      </c>
      <c r="X80" s="19">
        <v>39</v>
      </c>
    </row>
    <row r="81" spans="13:24" x14ac:dyDescent="0.25">
      <c r="M81" s="55">
        <v>73</v>
      </c>
      <c r="N81" s="81"/>
      <c r="O81" s="79">
        <v>-1194</v>
      </c>
      <c r="P81" s="79">
        <v>-17798</v>
      </c>
      <c r="Q81" s="79">
        <v>-2480</v>
      </c>
      <c r="R81" s="79">
        <v>-2109</v>
      </c>
      <c r="S81" s="79">
        <v>-77</v>
      </c>
      <c r="T81" s="79">
        <v>2019</v>
      </c>
      <c r="U81" s="79">
        <v>14886</v>
      </c>
      <c r="V81" s="79">
        <v>12131</v>
      </c>
      <c r="W81" s="79">
        <v>3863</v>
      </c>
      <c r="X81" s="19">
        <v>34</v>
      </c>
    </row>
    <row r="82" spans="13:24" x14ac:dyDescent="0.25">
      <c r="M82" s="55">
        <v>74</v>
      </c>
      <c r="N82" s="81"/>
      <c r="O82" s="79">
        <v>-1007</v>
      </c>
      <c r="P82" s="79">
        <v>-16259</v>
      </c>
      <c r="Q82" s="79">
        <v>-2469</v>
      </c>
      <c r="R82" s="79">
        <v>-1731</v>
      </c>
      <c r="S82" s="79">
        <v>-86</v>
      </c>
      <c r="T82" s="79">
        <v>1811</v>
      </c>
      <c r="U82" s="79">
        <v>13141</v>
      </c>
      <c r="V82" s="79">
        <v>12414</v>
      </c>
      <c r="W82" s="79">
        <v>3347</v>
      </c>
      <c r="X82" s="19">
        <v>36</v>
      </c>
    </row>
    <row r="83" spans="13:24" x14ac:dyDescent="0.25">
      <c r="M83" s="55">
        <v>75</v>
      </c>
      <c r="N83" s="81" t="s">
        <v>15</v>
      </c>
      <c r="O83" s="79">
        <v>-722</v>
      </c>
      <c r="P83" s="79">
        <v>-14090</v>
      </c>
      <c r="Q83" s="79">
        <v>-2373</v>
      </c>
      <c r="R83" s="79">
        <v>-1371</v>
      </c>
      <c r="S83" s="79">
        <v>-62</v>
      </c>
      <c r="T83" s="79">
        <v>1545</v>
      </c>
      <c r="U83" s="79">
        <v>11214</v>
      </c>
      <c r="V83" s="79">
        <v>11882</v>
      </c>
      <c r="W83" s="79">
        <v>2833</v>
      </c>
      <c r="X83" s="19">
        <v>36</v>
      </c>
    </row>
    <row r="84" spans="13:24" x14ac:dyDescent="0.25">
      <c r="M84" s="55">
        <v>76</v>
      </c>
      <c r="N84" s="81"/>
      <c r="O84" s="79">
        <v>-664</v>
      </c>
      <c r="P84" s="79">
        <v>-12879</v>
      </c>
      <c r="Q84" s="79">
        <v>-2364</v>
      </c>
      <c r="R84" s="79">
        <v>-1303</v>
      </c>
      <c r="S84" s="79">
        <v>-54</v>
      </c>
      <c r="T84" s="79">
        <v>1515</v>
      </c>
      <c r="U84" s="79">
        <v>10057</v>
      </c>
      <c r="V84" s="79">
        <v>12185</v>
      </c>
      <c r="W84" s="79">
        <v>2565</v>
      </c>
      <c r="X84" s="19">
        <v>19</v>
      </c>
    </row>
    <row r="85" spans="13:24" x14ac:dyDescent="0.25">
      <c r="M85" s="55">
        <v>77</v>
      </c>
      <c r="N85" s="81"/>
      <c r="O85" s="79">
        <v>-536</v>
      </c>
      <c r="P85" s="79">
        <v>-11541</v>
      </c>
      <c r="Q85" s="79">
        <v>-2350</v>
      </c>
      <c r="R85" s="79">
        <v>-962</v>
      </c>
      <c r="S85" s="79">
        <v>-53</v>
      </c>
      <c r="T85" s="79">
        <v>1312</v>
      </c>
      <c r="U85" s="79">
        <v>8724</v>
      </c>
      <c r="V85" s="79">
        <v>12298</v>
      </c>
      <c r="W85" s="79">
        <v>2254</v>
      </c>
      <c r="X85" s="19">
        <v>29</v>
      </c>
    </row>
    <row r="86" spans="13:24" x14ac:dyDescent="0.25">
      <c r="M86" s="55">
        <v>78</v>
      </c>
      <c r="N86" s="81"/>
      <c r="O86" s="79">
        <v>-408</v>
      </c>
      <c r="P86" s="79">
        <v>-9148</v>
      </c>
      <c r="Q86" s="79">
        <v>-1866</v>
      </c>
      <c r="R86" s="79">
        <v>-755</v>
      </c>
      <c r="S86" s="79">
        <v>-49</v>
      </c>
      <c r="T86" s="79">
        <v>1030</v>
      </c>
      <c r="U86" s="79">
        <v>6754</v>
      </c>
      <c r="V86" s="79">
        <v>10871</v>
      </c>
      <c r="W86" s="79">
        <v>1890</v>
      </c>
      <c r="X86" s="19">
        <v>19</v>
      </c>
    </row>
    <row r="87" spans="13:24" x14ac:dyDescent="0.25">
      <c r="M87" s="55">
        <v>79</v>
      </c>
      <c r="N87" s="81"/>
      <c r="O87" s="79">
        <v>-344</v>
      </c>
      <c r="P87" s="79">
        <v>-7654</v>
      </c>
      <c r="Q87" s="79">
        <v>-1776</v>
      </c>
      <c r="R87" s="79">
        <v>-582</v>
      </c>
      <c r="S87" s="79">
        <v>-33</v>
      </c>
      <c r="T87" s="79">
        <v>886</v>
      </c>
      <c r="U87" s="79">
        <v>5270</v>
      </c>
      <c r="V87" s="79">
        <v>10472</v>
      </c>
      <c r="W87" s="79">
        <v>1609</v>
      </c>
      <c r="X87" s="19">
        <v>20</v>
      </c>
    </row>
    <row r="88" spans="13:24" x14ac:dyDescent="0.25">
      <c r="M88" s="55">
        <v>80</v>
      </c>
      <c r="N88" s="81">
        <v>80</v>
      </c>
      <c r="O88" s="79">
        <v>-293</v>
      </c>
      <c r="P88" s="79">
        <v>-7057</v>
      </c>
      <c r="Q88" s="79">
        <v>-1903</v>
      </c>
      <c r="R88" s="79">
        <v>-489</v>
      </c>
      <c r="S88" s="79">
        <v>-34</v>
      </c>
      <c r="T88" s="79">
        <v>788</v>
      </c>
      <c r="U88" s="79">
        <v>4878</v>
      </c>
      <c r="V88" s="79">
        <v>11179</v>
      </c>
      <c r="W88" s="79">
        <v>1440</v>
      </c>
      <c r="X88" s="19">
        <v>21</v>
      </c>
    </row>
    <row r="89" spans="13:24" x14ac:dyDescent="0.25">
      <c r="M89" s="55">
        <v>81</v>
      </c>
      <c r="N89" s="81"/>
      <c r="O89" s="79">
        <v>-271</v>
      </c>
      <c r="P89" s="79">
        <v>-6021</v>
      </c>
      <c r="Q89" s="79">
        <v>-1769</v>
      </c>
      <c r="R89" s="79">
        <v>-461</v>
      </c>
      <c r="S89" s="79">
        <v>-28</v>
      </c>
      <c r="T89" s="79">
        <v>706</v>
      </c>
      <c r="U89" s="79">
        <v>3749</v>
      </c>
      <c r="V89" s="79">
        <v>10372</v>
      </c>
      <c r="W89" s="79">
        <v>1270</v>
      </c>
      <c r="X89" s="19">
        <v>17</v>
      </c>
    </row>
    <row r="90" spans="13:24" x14ac:dyDescent="0.25">
      <c r="M90" s="55">
        <v>82</v>
      </c>
      <c r="N90" s="81"/>
      <c r="O90" s="79">
        <v>-201</v>
      </c>
      <c r="P90" s="79">
        <v>-5343</v>
      </c>
      <c r="Q90" s="79">
        <v>-1735</v>
      </c>
      <c r="R90" s="79">
        <v>-347</v>
      </c>
      <c r="S90" s="79">
        <v>-20</v>
      </c>
      <c r="T90" s="79">
        <v>628</v>
      </c>
      <c r="U90" s="79">
        <v>3201</v>
      </c>
      <c r="V90" s="79">
        <v>10418</v>
      </c>
      <c r="W90" s="79">
        <v>1099</v>
      </c>
      <c r="X90" s="19">
        <v>23</v>
      </c>
    </row>
    <row r="91" spans="13:24" x14ac:dyDescent="0.25">
      <c r="M91" s="55">
        <v>83</v>
      </c>
      <c r="N91" s="81"/>
      <c r="O91" s="79">
        <v>-162</v>
      </c>
      <c r="P91" s="79">
        <v>-4653</v>
      </c>
      <c r="Q91" s="79">
        <v>-1640</v>
      </c>
      <c r="R91" s="79">
        <v>-303</v>
      </c>
      <c r="S91" s="79">
        <v>-19</v>
      </c>
      <c r="T91" s="79">
        <v>552</v>
      </c>
      <c r="U91" s="79">
        <v>2582</v>
      </c>
      <c r="V91" s="79">
        <v>10073</v>
      </c>
      <c r="W91" s="79">
        <v>958</v>
      </c>
      <c r="X91" s="19">
        <v>17</v>
      </c>
    </row>
    <row r="92" spans="13:24" x14ac:dyDescent="0.25">
      <c r="M92" s="55">
        <v>84</v>
      </c>
      <c r="N92" s="81"/>
      <c r="O92" s="79">
        <v>-132</v>
      </c>
      <c r="P92" s="79">
        <v>-3840</v>
      </c>
      <c r="Q92" s="79">
        <v>-1692</v>
      </c>
      <c r="R92" s="79">
        <v>-251</v>
      </c>
      <c r="S92" s="79">
        <v>-27</v>
      </c>
      <c r="T92" s="79">
        <v>465</v>
      </c>
      <c r="U92" s="79">
        <v>1820</v>
      </c>
      <c r="V92" s="79">
        <v>9594</v>
      </c>
      <c r="W92" s="79">
        <v>821</v>
      </c>
      <c r="X92" s="19">
        <v>17</v>
      </c>
    </row>
    <row r="93" spans="13:24" x14ac:dyDescent="0.25">
      <c r="M93" s="55">
        <v>85</v>
      </c>
      <c r="N93" s="81" t="s">
        <v>15</v>
      </c>
      <c r="O93" s="79">
        <v>-132</v>
      </c>
      <c r="P93" s="79">
        <v>-2969</v>
      </c>
      <c r="Q93" s="79">
        <v>-1451</v>
      </c>
      <c r="R93" s="79">
        <v>-169</v>
      </c>
      <c r="S93" s="79">
        <v>-14</v>
      </c>
      <c r="T93" s="79">
        <v>374</v>
      </c>
      <c r="U93" s="79">
        <v>1404</v>
      </c>
      <c r="V93" s="79">
        <v>8513</v>
      </c>
      <c r="W93" s="79">
        <v>683</v>
      </c>
      <c r="X93" s="19">
        <v>16</v>
      </c>
    </row>
    <row r="94" spans="13:24" x14ac:dyDescent="0.25">
      <c r="M94" s="55">
        <v>86</v>
      </c>
      <c r="N94" s="81"/>
      <c r="O94" s="79">
        <v>-94</v>
      </c>
      <c r="P94" s="79">
        <v>-2416</v>
      </c>
      <c r="Q94" s="79">
        <v>-1239</v>
      </c>
      <c r="R94" s="79">
        <v>-136</v>
      </c>
      <c r="S94" s="79">
        <v>-27</v>
      </c>
      <c r="T94" s="79">
        <v>304</v>
      </c>
      <c r="U94" s="79">
        <v>973</v>
      </c>
      <c r="V94" s="79">
        <v>7713</v>
      </c>
      <c r="W94" s="79">
        <v>508</v>
      </c>
      <c r="X94" s="19">
        <v>12</v>
      </c>
    </row>
    <row r="95" spans="13:24" x14ac:dyDescent="0.25">
      <c r="M95" s="55">
        <v>87</v>
      </c>
      <c r="N95" s="81"/>
      <c r="O95" s="79">
        <v>-84</v>
      </c>
      <c r="P95" s="79">
        <v>-1883</v>
      </c>
      <c r="Q95" s="79">
        <v>-1095</v>
      </c>
      <c r="R95" s="79">
        <v>-108</v>
      </c>
      <c r="S95" s="79">
        <v>-14</v>
      </c>
      <c r="T95" s="79">
        <v>264</v>
      </c>
      <c r="U95" s="79">
        <v>757</v>
      </c>
      <c r="V95" s="79">
        <v>6497</v>
      </c>
      <c r="W95" s="79">
        <v>401</v>
      </c>
      <c r="X95" s="19">
        <v>22</v>
      </c>
    </row>
    <row r="96" spans="13:24" x14ac:dyDescent="0.25">
      <c r="M96" s="55">
        <v>88</v>
      </c>
      <c r="N96" s="81"/>
      <c r="O96" s="79">
        <v>-71</v>
      </c>
      <c r="P96" s="79">
        <v>-1438</v>
      </c>
      <c r="Q96" s="79">
        <v>-994</v>
      </c>
      <c r="R96" s="79">
        <v>-90</v>
      </c>
      <c r="S96" s="79">
        <v>-9</v>
      </c>
      <c r="T96" s="79">
        <v>236</v>
      </c>
      <c r="U96" s="79">
        <v>534</v>
      </c>
      <c r="V96" s="79">
        <v>5702</v>
      </c>
      <c r="W96" s="79">
        <v>330</v>
      </c>
      <c r="X96" s="19">
        <v>10</v>
      </c>
    </row>
    <row r="97" spans="13:28" x14ac:dyDescent="0.25">
      <c r="M97" s="55">
        <v>89</v>
      </c>
      <c r="N97" s="81"/>
      <c r="O97" s="79">
        <v>-61</v>
      </c>
      <c r="P97" s="79">
        <v>-1140</v>
      </c>
      <c r="Q97" s="79">
        <v>-860</v>
      </c>
      <c r="R97" s="79">
        <v>-74</v>
      </c>
      <c r="S97" s="79">
        <v>-17</v>
      </c>
      <c r="T97" s="79">
        <v>169</v>
      </c>
      <c r="U97" s="79">
        <v>350</v>
      </c>
      <c r="V97" s="79">
        <v>4923</v>
      </c>
      <c r="W97" s="79">
        <v>273</v>
      </c>
      <c r="X97" s="19">
        <v>18</v>
      </c>
    </row>
    <row r="98" spans="13:28" x14ac:dyDescent="0.25">
      <c r="M98" s="55">
        <v>90</v>
      </c>
      <c r="N98" s="81">
        <v>90</v>
      </c>
      <c r="O98" s="79">
        <v>-75</v>
      </c>
      <c r="P98" s="79">
        <v>-920</v>
      </c>
      <c r="Q98" s="79">
        <v>-795</v>
      </c>
      <c r="R98" s="79">
        <v>-41</v>
      </c>
      <c r="S98" s="79">
        <v>-19</v>
      </c>
      <c r="T98" s="79">
        <v>151</v>
      </c>
      <c r="U98" s="79">
        <v>233</v>
      </c>
      <c r="V98" s="79">
        <v>3997</v>
      </c>
      <c r="W98" s="79">
        <v>215</v>
      </c>
      <c r="X98" s="19">
        <v>12</v>
      </c>
    </row>
    <row r="99" spans="13:28" x14ac:dyDescent="0.25">
      <c r="M99" s="55">
        <v>91</v>
      </c>
      <c r="N99" s="81"/>
      <c r="O99" s="79">
        <v>-56</v>
      </c>
      <c r="P99" s="79">
        <v>-692</v>
      </c>
      <c r="Q99" s="79">
        <v>-680</v>
      </c>
      <c r="R99" s="79">
        <v>-41</v>
      </c>
      <c r="S99" s="79">
        <v>-14</v>
      </c>
      <c r="T99" s="79">
        <v>136</v>
      </c>
      <c r="U99" s="79">
        <v>185</v>
      </c>
      <c r="V99" s="79">
        <v>3293</v>
      </c>
      <c r="W99" s="79">
        <v>184</v>
      </c>
      <c r="X99" s="19">
        <v>11</v>
      </c>
    </row>
    <row r="100" spans="13:28" x14ac:dyDescent="0.25">
      <c r="M100" s="55">
        <v>92</v>
      </c>
      <c r="N100" s="81"/>
      <c r="O100" s="79">
        <v>-38</v>
      </c>
      <c r="P100" s="79">
        <v>-523</v>
      </c>
      <c r="Q100" s="79">
        <v>-568</v>
      </c>
      <c r="R100" s="79">
        <v>-36</v>
      </c>
      <c r="S100" s="79">
        <v>-21</v>
      </c>
      <c r="T100" s="79">
        <v>122</v>
      </c>
      <c r="U100" s="79">
        <v>129</v>
      </c>
      <c r="V100" s="79">
        <v>2849</v>
      </c>
      <c r="W100" s="79">
        <v>154</v>
      </c>
      <c r="X100" s="19">
        <v>18</v>
      </c>
    </row>
    <row r="101" spans="13:28" x14ac:dyDescent="0.25">
      <c r="M101" s="55">
        <v>93</v>
      </c>
      <c r="N101" s="81"/>
      <c r="O101" s="79">
        <v>-56</v>
      </c>
      <c r="P101" s="79">
        <v>-384</v>
      </c>
      <c r="Q101" s="79">
        <v>-406</v>
      </c>
      <c r="R101" s="79">
        <v>-30</v>
      </c>
      <c r="S101" s="79">
        <v>-13</v>
      </c>
      <c r="T101" s="79">
        <v>89</v>
      </c>
      <c r="U101" s="79">
        <v>92</v>
      </c>
      <c r="V101" s="79">
        <v>2069</v>
      </c>
      <c r="W101" s="79">
        <v>113</v>
      </c>
      <c r="X101" s="19">
        <v>8</v>
      </c>
    </row>
    <row r="102" spans="13:28" x14ac:dyDescent="0.25">
      <c r="M102" s="55">
        <v>94</v>
      </c>
      <c r="N102" s="81"/>
      <c r="O102" s="79">
        <v>-37</v>
      </c>
      <c r="P102" s="79">
        <v>-233</v>
      </c>
      <c r="Q102" s="79">
        <v>-318</v>
      </c>
      <c r="R102" s="79">
        <v>-29</v>
      </c>
      <c r="S102" s="79">
        <v>-10</v>
      </c>
      <c r="T102" s="79">
        <v>90</v>
      </c>
      <c r="U102" s="79">
        <v>60</v>
      </c>
      <c r="V102" s="79">
        <v>1477</v>
      </c>
      <c r="W102" s="79">
        <v>92</v>
      </c>
      <c r="X102" s="19">
        <v>10</v>
      </c>
    </row>
    <row r="103" spans="13:28" x14ac:dyDescent="0.25">
      <c r="M103" s="55">
        <v>95</v>
      </c>
      <c r="N103" s="81" t="s">
        <v>15</v>
      </c>
      <c r="O103" s="79">
        <v>-29</v>
      </c>
      <c r="P103" s="79">
        <v>-166</v>
      </c>
      <c r="Q103" s="79">
        <v>-264</v>
      </c>
      <c r="R103" s="79">
        <v>-22</v>
      </c>
      <c r="S103" s="79">
        <v>-6</v>
      </c>
      <c r="T103" s="79">
        <v>48</v>
      </c>
      <c r="U103" s="79">
        <v>59</v>
      </c>
      <c r="V103" s="79">
        <v>1082</v>
      </c>
      <c r="W103" s="79">
        <v>52</v>
      </c>
      <c r="X103" s="19">
        <v>9</v>
      </c>
    </row>
    <row r="104" spans="13:28" x14ac:dyDescent="0.25">
      <c r="M104" s="55">
        <v>96</v>
      </c>
      <c r="N104" s="81"/>
      <c r="O104" s="79">
        <v>-21</v>
      </c>
      <c r="P104" s="79">
        <v>-111</v>
      </c>
      <c r="Q104" s="79">
        <v>-174</v>
      </c>
      <c r="R104" s="79">
        <v>-38</v>
      </c>
      <c r="S104" s="79">
        <v>-3</v>
      </c>
      <c r="T104" s="79">
        <v>56</v>
      </c>
      <c r="U104" s="79">
        <v>41</v>
      </c>
      <c r="V104" s="79">
        <v>749</v>
      </c>
      <c r="W104" s="79">
        <v>39</v>
      </c>
      <c r="X104" s="19">
        <v>7</v>
      </c>
    </row>
    <row r="105" spans="13:28" x14ac:dyDescent="0.25">
      <c r="M105" s="55">
        <v>97</v>
      </c>
      <c r="N105" s="81"/>
      <c r="O105" s="79">
        <v>-26</v>
      </c>
      <c r="P105" s="79">
        <v>-81</v>
      </c>
      <c r="Q105" s="79">
        <v>-127</v>
      </c>
      <c r="R105" s="79">
        <v>-20</v>
      </c>
      <c r="S105" s="79">
        <v>-8</v>
      </c>
      <c r="T105" s="79">
        <v>41</v>
      </c>
      <c r="U105" s="79">
        <v>26</v>
      </c>
      <c r="V105" s="79">
        <v>475</v>
      </c>
      <c r="W105" s="79">
        <v>29</v>
      </c>
      <c r="X105" s="19">
        <v>5</v>
      </c>
    </row>
    <row r="106" spans="13:28" x14ac:dyDescent="0.25">
      <c r="M106" s="55">
        <v>98</v>
      </c>
      <c r="N106" s="81"/>
      <c r="O106" s="79">
        <v>-20</v>
      </c>
      <c r="P106" s="79">
        <v>-64</v>
      </c>
      <c r="Q106" s="79">
        <v>-94</v>
      </c>
      <c r="R106" s="79">
        <v>-29</v>
      </c>
      <c r="S106" s="79">
        <v>-10</v>
      </c>
      <c r="T106" s="79">
        <v>34</v>
      </c>
      <c r="U106" s="79">
        <v>34</v>
      </c>
      <c r="V106" s="79">
        <v>323</v>
      </c>
      <c r="W106" s="79">
        <v>15</v>
      </c>
      <c r="X106" s="19">
        <v>8</v>
      </c>
    </row>
    <row r="107" spans="13:28" x14ac:dyDescent="0.25">
      <c r="M107" s="55">
        <v>99</v>
      </c>
      <c r="N107" s="81"/>
      <c r="O107" s="79">
        <v>-12</v>
      </c>
      <c r="P107" s="79">
        <v>-49</v>
      </c>
      <c r="Q107" s="79">
        <v>-72</v>
      </c>
      <c r="R107" s="79">
        <v>-18</v>
      </c>
      <c r="S107" s="79">
        <v>-5</v>
      </c>
      <c r="T107" s="79">
        <v>22</v>
      </c>
      <c r="U107" s="79">
        <v>33</v>
      </c>
      <c r="V107" s="79">
        <v>224</v>
      </c>
      <c r="W107" s="79">
        <v>19</v>
      </c>
      <c r="X107" s="19">
        <v>9</v>
      </c>
    </row>
    <row r="108" spans="13:28" x14ac:dyDescent="0.25">
      <c r="M108" s="55">
        <v>100</v>
      </c>
      <c r="N108" s="81" t="s">
        <v>16</v>
      </c>
      <c r="O108" s="79">
        <v>-53</v>
      </c>
      <c r="P108" s="79">
        <v>-173</v>
      </c>
      <c r="Q108" s="79">
        <v>-275</v>
      </c>
      <c r="R108" s="79">
        <v>-50</v>
      </c>
      <c r="S108" s="79">
        <v>-21</v>
      </c>
      <c r="T108" s="79">
        <v>73</v>
      </c>
      <c r="U108" s="79">
        <v>79</v>
      </c>
      <c r="V108" s="79">
        <v>474</v>
      </c>
      <c r="W108" s="79">
        <v>58</v>
      </c>
      <c r="X108" s="19">
        <v>23</v>
      </c>
    </row>
    <row r="109" spans="13:28" x14ac:dyDescent="0.25">
      <c r="M109" s="82"/>
      <c r="N109" s="83"/>
      <c r="O109" s="80"/>
      <c r="P109" s="80"/>
      <c r="Q109" s="80"/>
      <c r="R109" s="80"/>
      <c r="S109" s="80"/>
      <c r="T109" s="80"/>
      <c r="U109" s="80"/>
      <c r="V109" s="80"/>
      <c r="W109" s="80"/>
      <c r="Y109" s="30"/>
      <c r="Z109" s="30"/>
      <c r="AA109" s="30"/>
      <c r="AB109" s="30"/>
    </row>
    <row r="110" spans="13:28" x14ac:dyDescent="0.25">
      <c r="N110" s="83"/>
      <c r="O110" s="80"/>
      <c r="P110" s="80"/>
      <c r="Q110" s="80"/>
      <c r="R110" s="80"/>
      <c r="S110" s="80"/>
      <c r="T110" s="80"/>
      <c r="U110" s="80"/>
      <c r="V110" s="80"/>
      <c r="W110" s="80"/>
      <c r="Y110" s="30"/>
      <c r="Z110" s="30"/>
      <c r="AA110" s="30"/>
      <c r="AB110" s="30"/>
    </row>
    <row r="111" spans="13:28" x14ac:dyDescent="0.25">
      <c r="N111" s="83"/>
      <c r="O111" s="80"/>
      <c r="P111" s="80"/>
      <c r="Q111" s="80"/>
      <c r="R111" s="80"/>
      <c r="S111" s="80"/>
      <c r="T111" s="80"/>
      <c r="U111" s="80"/>
      <c r="V111" s="80"/>
      <c r="W111" s="80"/>
      <c r="Y111" s="30"/>
      <c r="Z111" s="30"/>
      <c r="AA111" s="30"/>
      <c r="AB111" s="30"/>
    </row>
    <row r="112" spans="13:28" x14ac:dyDescent="0.25">
      <c r="N112" s="83"/>
      <c r="O112" s="80"/>
      <c r="P112" s="80"/>
      <c r="Q112" s="80"/>
      <c r="R112" s="80"/>
      <c r="S112" s="80"/>
      <c r="T112" s="80"/>
      <c r="U112" s="80"/>
      <c r="V112" s="80"/>
      <c r="W112" s="80"/>
      <c r="Y112" s="30"/>
      <c r="Z112" s="30"/>
      <c r="AA112" s="30"/>
      <c r="AB112" s="30"/>
    </row>
    <row r="113" spans="14:28" x14ac:dyDescent="0.25">
      <c r="N113" s="83"/>
      <c r="O113" s="80"/>
      <c r="P113" s="80"/>
      <c r="Q113" s="80"/>
      <c r="R113" s="80"/>
      <c r="S113" s="80"/>
      <c r="T113" s="80"/>
      <c r="U113" s="80"/>
      <c r="V113" s="80"/>
      <c r="W113" s="80"/>
      <c r="Y113" s="30"/>
      <c r="Z113" s="30"/>
      <c r="AA113" s="30"/>
      <c r="AB113" s="30"/>
    </row>
    <row r="114" spans="14:28" x14ac:dyDescent="0.25">
      <c r="N114" s="83"/>
      <c r="O114" s="80"/>
      <c r="P114" s="80"/>
      <c r="Q114" s="80"/>
      <c r="R114" s="80"/>
      <c r="S114" s="80"/>
      <c r="T114" s="80"/>
      <c r="U114" s="80"/>
      <c r="V114" s="80"/>
      <c r="W114" s="80"/>
      <c r="Y114" s="30"/>
      <c r="Z114" s="30"/>
      <c r="AA114" s="30"/>
      <c r="AB114" s="30"/>
    </row>
    <row r="115" spans="14:28" x14ac:dyDescent="0.25">
      <c r="N115" s="83"/>
      <c r="O115" s="80"/>
      <c r="P115" s="80"/>
      <c r="Q115" s="80"/>
      <c r="R115" s="80"/>
      <c r="S115" s="80"/>
      <c r="T115" s="80"/>
      <c r="U115" s="80"/>
      <c r="V115" s="80"/>
      <c r="W115" s="80"/>
      <c r="Y115" s="30"/>
      <c r="Z115" s="30"/>
      <c r="AA115" s="30"/>
      <c r="AB115" s="30"/>
    </row>
    <row r="116" spans="14:28" x14ac:dyDescent="0.25">
      <c r="N116" s="83"/>
      <c r="O116" s="80"/>
      <c r="P116" s="80"/>
      <c r="Q116" s="80"/>
      <c r="R116" s="80"/>
      <c r="S116" s="80"/>
      <c r="T116" s="80"/>
      <c r="U116" s="80"/>
      <c r="V116" s="80"/>
      <c r="W116" s="80"/>
      <c r="Y116" s="30"/>
      <c r="Z116" s="30"/>
      <c r="AA116" s="30"/>
      <c r="AB116" s="30"/>
    </row>
    <row r="117" spans="14:28" x14ac:dyDescent="0.25">
      <c r="N117" s="83"/>
      <c r="O117" s="80"/>
      <c r="P117" s="80"/>
      <c r="Q117" s="80"/>
      <c r="R117" s="80"/>
      <c r="S117" s="80"/>
      <c r="T117" s="80"/>
      <c r="U117" s="80"/>
      <c r="V117" s="80"/>
      <c r="W117" s="80"/>
      <c r="Y117" s="30"/>
      <c r="Z117" s="30"/>
      <c r="AA117" s="30"/>
      <c r="AB117" s="30"/>
    </row>
    <row r="118" spans="14:28" x14ac:dyDescent="0.25">
      <c r="N118" s="21"/>
      <c r="O118" s="80"/>
      <c r="P118" s="80"/>
      <c r="Q118" s="80"/>
      <c r="R118" s="80"/>
      <c r="S118" s="80"/>
      <c r="T118" s="80"/>
      <c r="U118" s="80"/>
      <c r="V118" s="80"/>
      <c r="W118" s="80"/>
      <c r="Y118" s="30"/>
      <c r="Z118" s="30"/>
      <c r="AA118" s="30"/>
      <c r="AB118" s="30"/>
    </row>
    <row r="119" spans="14:28" x14ac:dyDescent="0.25">
      <c r="Y119" s="30"/>
      <c r="Z119" s="30"/>
      <c r="AA119" s="30"/>
      <c r="AB119" s="30"/>
    </row>
  </sheetData>
  <mergeCells count="2">
    <mergeCell ref="O5:R5"/>
    <mergeCell ref="T5:W5"/>
  </mergeCells>
  <hyperlinks>
    <hyperlink ref="M3" r:id="rId1" location="!/view/sk/vbd_dem/om7004rr/v_om7004rr_00_00_00_sk"/>
    <hyperlink ref="M1" location="'Obsah Content'!A1" display="Obsah/Content"/>
  </hyperlinks>
  <pageMargins left="0.75" right="0.75" top="1" bottom="1" header="0.5" footer="0.5"/>
  <pageSetup orientation="portrait" r:id="rId2"/>
  <headerFooter alignWithMargins="0"/>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6"/>
  <sheetViews>
    <sheetView zoomScaleNormal="100" workbookViewId="0"/>
  </sheetViews>
  <sheetFormatPr defaultColWidth="9.140625" defaultRowHeight="15" x14ac:dyDescent="0.25"/>
  <cols>
    <col min="1" max="1" width="19" style="19" customWidth="1"/>
    <col min="2" max="2" width="19.28515625" style="19" customWidth="1"/>
    <col min="3" max="3" width="14.7109375" style="19" customWidth="1"/>
    <col min="4" max="4" width="21.85546875" style="19" customWidth="1"/>
    <col min="5" max="5" width="14.7109375" style="19" customWidth="1"/>
    <col min="6" max="6" width="9.140625" style="19" customWidth="1"/>
    <col min="7" max="7" width="9.140625" style="2"/>
    <col min="8" max="8" width="12" style="19" customWidth="1"/>
    <col min="9" max="9" width="13.140625" style="19" customWidth="1"/>
    <col min="10" max="10" width="11.85546875" style="19" customWidth="1"/>
    <col min="11" max="11" width="16.140625" style="19" customWidth="1"/>
    <col min="12" max="12" width="11.7109375" style="19" customWidth="1"/>
    <col min="13" max="13" width="13.140625" style="19" customWidth="1"/>
    <col min="14" max="14" width="12.42578125" style="19" customWidth="1"/>
    <col min="15" max="15" width="11.5703125" style="19" customWidth="1"/>
    <col min="16" max="16" width="15.140625" style="19" customWidth="1"/>
    <col min="17" max="17" width="11.42578125" style="19" customWidth="1"/>
    <col min="18" max="16384" width="9.140625" style="19"/>
  </cols>
  <sheetData>
    <row r="1" spans="1:22" x14ac:dyDescent="0.25">
      <c r="A1" s="39" t="s">
        <v>27</v>
      </c>
      <c r="G1" s="31" t="s">
        <v>14</v>
      </c>
    </row>
    <row r="2" spans="1:22" ht="16.5" customHeight="1" x14ac:dyDescent="0.25">
      <c r="A2" s="40" t="s">
        <v>28</v>
      </c>
      <c r="G2" s="31"/>
      <c r="T2" s="2"/>
      <c r="U2" s="2"/>
      <c r="V2" s="2"/>
    </row>
    <row r="3" spans="1:22" x14ac:dyDescent="0.25">
      <c r="A3" s="38"/>
      <c r="G3" s="121" t="s">
        <v>48</v>
      </c>
      <c r="H3" s="121"/>
      <c r="I3" s="121"/>
      <c r="J3" s="121"/>
      <c r="K3" s="121"/>
      <c r="S3" s="2"/>
      <c r="T3" s="2"/>
      <c r="V3" s="2"/>
    </row>
    <row r="4" spans="1:22" x14ac:dyDescent="0.25">
      <c r="G4" s="11"/>
      <c r="H4" s="119" t="s">
        <v>53</v>
      </c>
      <c r="I4" s="119"/>
      <c r="J4" s="119"/>
      <c r="K4" s="119"/>
      <c r="L4" s="119"/>
      <c r="M4" s="120" t="s">
        <v>54</v>
      </c>
      <c r="N4" s="120"/>
      <c r="O4" s="120"/>
      <c r="P4" s="120"/>
      <c r="Q4" s="120"/>
    </row>
    <row r="5" spans="1:22" ht="60" x14ac:dyDescent="0.25">
      <c r="G5" s="41"/>
      <c r="H5" s="95" t="s">
        <v>68</v>
      </c>
      <c r="I5" s="96" t="s">
        <v>69</v>
      </c>
      <c r="J5" s="95" t="s">
        <v>70</v>
      </c>
      <c r="K5" s="96" t="s">
        <v>71</v>
      </c>
      <c r="L5" s="95" t="s">
        <v>72</v>
      </c>
      <c r="M5" s="95" t="s">
        <v>73</v>
      </c>
      <c r="N5" s="96" t="s">
        <v>74</v>
      </c>
      <c r="O5" s="95" t="s">
        <v>70</v>
      </c>
      <c r="P5" s="96" t="s">
        <v>71</v>
      </c>
      <c r="Q5" s="95" t="s">
        <v>72</v>
      </c>
      <c r="R5" s="2"/>
      <c r="S5" s="2"/>
      <c r="T5" s="2"/>
      <c r="U5" s="2"/>
    </row>
    <row r="6" spans="1:22" x14ac:dyDescent="0.25">
      <c r="G6" s="42">
        <v>0</v>
      </c>
      <c r="H6" s="12">
        <v>-26956</v>
      </c>
      <c r="I6" s="43">
        <v>0</v>
      </c>
      <c r="J6" s="12">
        <v>0</v>
      </c>
      <c r="K6" s="43">
        <v>0</v>
      </c>
      <c r="L6" s="12">
        <v>0</v>
      </c>
      <c r="M6" s="12">
        <v>26144</v>
      </c>
      <c r="N6" s="12">
        <v>0</v>
      </c>
      <c r="O6" s="12">
        <v>0</v>
      </c>
      <c r="P6" s="12">
        <v>0</v>
      </c>
      <c r="Q6" s="12">
        <v>0</v>
      </c>
      <c r="R6" s="2"/>
      <c r="S6" s="2"/>
      <c r="T6" s="2"/>
      <c r="U6" s="2"/>
    </row>
    <row r="7" spans="1:22" x14ac:dyDescent="0.25">
      <c r="G7" s="42">
        <v>1</v>
      </c>
      <c r="H7" s="12">
        <v>-30414</v>
      </c>
      <c r="I7" s="43">
        <v>0</v>
      </c>
      <c r="J7" s="12">
        <v>0</v>
      </c>
      <c r="K7" s="43">
        <v>0</v>
      </c>
      <c r="L7" s="12">
        <v>0</v>
      </c>
      <c r="M7" s="12">
        <v>29216</v>
      </c>
      <c r="N7" s="12">
        <v>0</v>
      </c>
      <c r="O7" s="12">
        <v>0</v>
      </c>
      <c r="P7" s="12">
        <v>0</v>
      </c>
      <c r="Q7" s="12">
        <v>0</v>
      </c>
    </row>
    <row r="8" spans="1:22" x14ac:dyDescent="0.25">
      <c r="G8" s="42">
        <v>2</v>
      </c>
      <c r="H8" s="12">
        <v>-29923</v>
      </c>
      <c r="I8" s="43">
        <v>0</v>
      </c>
      <c r="J8" s="12">
        <v>0</v>
      </c>
      <c r="K8" s="43">
        <v>0</v>
      </c>
      <c r="L8" s="12">
        <v>-4</v>
      </c>
      <c r="M8" s="12">
        <v>27908</v>
      </c>
      <c r="N8" s="12">
        <v>0</v>
      </c>
      <c r="O8" s="12">
        <v>0</v>
      </c>
      <c r="P8" s="12">
        <v>0</v>
      </c>
      <c r="Q8" s="12">
        <v>3</v>
      </c>
    </row>
    <row r="9" spans="1:22" ht="15.75" customHeight="1" x14ac:dyDescent="0.25">
      <c r="G9" s="42">
        <v>3</v>
      </c>
      <c r="H9" s="12">
        <v>-28466</v>
      </c>
      <c r="I9" s="43">
        <v>0</v>
      </c>
      <c r="J9" s="12">
        <v>0</v>
      </c>
      <c r="K9" s="43">
        <v>0</v>
      </c>
      <c r="L9" s="12">
        <v>-1</v>
      </c>
      <c r="M9" s="12">
        <v>27077</v>
      </c>
      <c r="N9" s="12">
        <v>0</v>
      </c>
      <c r="O9" s="12">
        <v>0</v>
      </c>
      <c r="P9" s="12">
        <v>0</v>
      </c>
      <c r="Q9" s="12">
        <v>3</v>
      </c>
    </row>
    <row r="10" spans="1:22" x14ac:dyDescent="0.25">
      <c r="G10" s="42">
        <v>4</v>
      </c>
      <c r="H10" s="12">
        <v>-27942</v>
      </c>
      <c r="I10" s="43">
        <v>0</v>
      </c>
      <c r="J10" s="12">
        <v>0</v>
      </c>
      <c r="K10" s="43">
        <v>0</v>
      </c>
      <c r="L10" s="12">
        <v>0</v>
      </c>
      <c r="M10" s="12">
        <v>26274</v>
      </c>
      <c r="N10" s="12">
        <v>0</v>
      </c>
      <c r="O10" s="12">
        <v>0</v>
      </c>
      <c r="P10" s="12">
        <v>0</v>
      </c>
      <c r="Q10" s="12">
        <v>0</v>
      </c>
    </row>
    <row r="11" spans="1:22" x14ac:dyDescent="0.25">
      <c r="G11" s="42">
        <v>5</v>
      </c>
      <c r="H11" s="12">
        <v>-27613</v>
      </c>
      <c r="I11" s="43">
        <v>0</v>
      </c>
      <c r="J11" s="12">
        <v>0</v>
      </c>
      <c r="K11" s="43">
        <v>0</v>
      </c>
      <c r="L11" s="12">
        <v>0</v>
      </c>
      <c r="M11" s="12">
        <v>26387</v>
      </c>
      <c r="N11" s="12">
        <v>0</v>
      </c>
      <c r="O11" s="12">
        <v>0</v>
      </c>
      <c r="P11" s="12">
        <v>0</v>
      </c>
      <c r="Q11" s="12">
        <v>0</v>
      </c>
    </row>
    <row r="12" spans="1:22" x14ac:dyDescent="0.25">
      <c r="G12" s="42">
        <v>6</v>
      </c>
      <c r="H12" s="12">
        <v>-27929</v>
      </c>
      <c r="I12" s="43">
        <v>0</v>
      </c>
      <c r="J12" s="12">
        <v>0</v>
      </c>
      <c r="K12" s="43">
        <v>0</v>
      </c>
      <c r="L12" s="12">
        <v>-5</v>
      </c>
      <c r="M12" s="12">
        <v>26119</v>
      </c>
      <c r="N12" s="12">
        <v>0</v>
      </c>
      <c r="O12" s="12">
        <v>0</v>
      </c>
      <c r="P12" s="12">
        <v>0</v>
      </c>
      <c r="Q12" s="12">
        <v>11</v>
      </c>
    </row>
    <row r="13" spans="1:22" x14ac:dyDescent="0.25">
      <c r="G13" s="42">
        <v>7</v>
      </c>
      <c r="H13" s="12">
        <v>-27387</v>
      </c>
      <c r="I13" s="43">
        <v>0</v>
      </c>
      <c r="J13" s="12">
        <v>0</v>
      </c>
      <c r="K13" s="43">
        <v>0</v>
      </c>
      <c r="L13" s="44">
        <v>-10</v>
      </c>
      <c r="M13" s="44">
        <v>25838</v>
      </c>
      <c r="N13" s="44">
        <v>0</v>
      </c>
      <c r="O13" s="44">
        <v>0</v>
      </c>
      <c r="P13" s="44">
        <v>0</v>
      </c>
      <c r="Q13" s="44">
        <v>4</v>
      </c>
    </row>
    <row r="14" spans="1:22" x14ac:dyDescent="0.25">
      <c r="G14" s="42">
        <v>8</v>
      </c>
      <c r="H14" s="12">
        <v>-26092</v>
      </c>
      <c r="I14" s="43">
        <v>0</v>
      </c>
      <c r="J14" s="12">
        <v>0</v>
      </c>
      <c r="K14" s="43">
        <v>0</v>
      </c>
      <c r="L14" s="12">
        <v>-7</v>
      </c>
      <c r="M14" s="12">
        <v>24890</v>
      </c>
      <c r="N14" s="12">
        <v>0</v>
      </c>
      <c r="O14" s="12">
        <v>0</v>
      </c>
      <c r="P14" s="12">
        <v>0</v>
      </c>
      <c r="Q14" s="12">
        <v>5</v>
      </c>
    </row>
    <row r="15" spans="1:22" x14ac:dyDescent="0.25">
      <c r="G15" s="42">
        <v>9</v>
      </c>
      <c r="H15" s="12">
        <v>-26132</v>
      </c>
      <c r="I15" s="43">
        <v>-4</v>
      </c>
      <c r="J15" s="12">
        <v>0</v>
      </c>
      <c r="K15" s="43">
        <v>0</v>
      </c>
      <c r="L15" s="12">
        <v>-9</v>
      </c>
      <c r="M15" s="12">
        <v>24817</v>
      </c>
      <c r="N15" s="12">
        <v>0</v>
      </c>
      <c r="O15" s="12">
        <v>0</v>
      </c>
      <c r="P15" s="12">
        <v>0</v>
      </c>
      <c r="Q15" s="12">
        <v>5</v>
      </c>
    </row>
    <row r="16" spans="1:22" x14ac:dyDescent="0.25">
      <c r="G16" s="42">
        <v>10</v>
      </c>
      <c r="H16" s="12">
        <v>-27723</v>
      </c>
      <c r="I16" s="43">
        <v>-1</v>
      </c>
      <c r="J16" s="12">
        <v>0</v>
      </c>
      <c r="K16" s="43">
        <v>0</v>
      </c>
      <c r="L16" s="12">
        <v>-7</v>
      </c>
      <c r="M16" s="12">
        <v>26050</v>
      </c>
      <c r="N16" s="12">
        <v>5</v>
      </c>
      <c r="O16" s="12">
        <v>0</v>
      </c>
      <c r="P16" s="12">
        <v>0</v>
      </c>
      <c r="Q16" s="12">
        <v>5</v>
      </c>
    </row>
    <row r="17" spans="7:17" x14ac:dyDescent="0.25">
      <c r="G17" s="42">
        <v>11</v>
      </c>
      <c r="H17" s="12">
        <v>-28692</v>
      </c>
      <c r="I17" s="43">
        <v>-4</v>
      </c>
      <c r="J17" s="12">
        <v>0</v>
      </c>
      <c r="K17" s="43">
        <v>0</v>
      </c>
      <c r="L17" s="12">
        <v>-6</v>
      </c>
      <c r="M17" s="12">
        <v>27433</v>
      </c>
      <c r="N17" s="12">
        <v>1</v>
      </c>
      <c r="O17" s="12">
        <v>0</v>
      </c>
      <c r="P17" s="12">
        <v>0</v>
      </c>
      <c r="Q17" s="12">
        <v>6</v>
      </c>
    </row>
    <row r="18" spans="7:17" x14ac:dyDescent="0.25">
      <c r="G18" s="42">
        <v>12</v>
      </c>
      <c r="H18" s="12">
        <v>-28945</v>
      </c>
      <c r="I18" s="43">
        <v>-3</v>
      </c>
      <c r="J18" s="12">
        <v>0</v>
      </c>
      <c r="K18" s="43">
        <v>0</v>
      </c>
      <c r="L18" s="12">
        <v>-6</v>
      </c>
      <c r="M18" s="12">
        <v>27567</v>
      </c>
      <c r="N18" s="12">
        <v>2</v>
      </c>
      <c r="O18" s="12">
        <v>0</v>
      </c>
      <c r="P18" s="12">
        <v>0</v>
      </c>
      <c r="Q18" s="12">
        <v>5</v>
      </c>
    </row>
    <row r="19" spans="7:17" x14ac:dyDescent="0.25">
      <c r="G19" s="42">
        <v>13</v>
      </c>
      <c r="H19" s="12">
        <v>-29478</v>
      </c>
      <c r="I19" s="43">
        <v>-1</v>
      </c>
      <c r="J19" s="12">
        <v>0</v>
      </c>
      <c r="K19" s="43">
        <v>0</v>
      </c>
      <c r="L19" s="12">
        <v>-8</v>
      </c>
      <c r="M19" s="12">
        <v>28022</v>
      </c>
      <c r="N19" s="12">
        <v>6</v>
      </c>
      <c r="O19" s="12">
        <v>0</v>
      </c>
      <c r="P19" s="12">
        <v>0</v>
      </c>
      <c r="Q19" s="12">
        <v>4</v>
      </c>
    </row>
    <row r="20" spans="7:17" x14ac:dyDescent="0.25">
      <c r="G20" s="42">
        <v>14</v>
      </c>
      <c r="H20" s="12">
        <v>-30275</v>
      </c>
      <c r="I20" s="43">
        <v>-129</v>
      </c>
      <c r="J20" s="12">
        <v>-3</v>
      </c>
      <c r="K20" s="43">
        <v>0</v>
      </c>
      <c r="L20" s="12">
        <v>-6</v>
      </c>
      <c r="M20" s="12">
        <v>28538</v>
      </c>
      <c r="N20" s="12">
        <v>109</v>
      </c>
      <c r="O20" s="12">
        <v>2</v>
      </c>
      <c r="P20" s="12">
        <v>0</v>
      </c>
      <c r="Q20" s="12">
        <v>8</v>
      </c>
    </row>
    <row r="21" spans="7:17" x14ac:dyDescent="0.25">
      <c r="G21" s="42">
        <v>15</v>
      </c>
      <c r="H21" s="12">
        <v>-7360</v>
      </c>
      <c r="I21" s="43">
        <v>-23904</v>
      </c>
      <c r="J21" s="12">
        <v>-55</v>
      </c>
      <c r="K21" s="43">
        <v>0</v>
      </c>
      <c r="L21" s="12">
        <v>-15</v>
      </c>
      <c r="M21" s="12">
        <v>6632</v>
      </c>
      <c r="N21" s="12">
        <v>22781</v>
      </c>
      <c r="O21" s="12">
        <v>46</v>
      </c>
      <c r="P21" s="12">
        <v>0</v>
      </c>
      <c r="Q21" s="12">
        <v>6</v>
      </c>
    </row>
    <row r="22" spans="7:17" x14ac:dyDescent="0.25">
      <c r="G22" s="42">
        <v>16</v>
      </c>
      <c r="H22" s="12">
        <v>-186</v>
      </c>
      <c r="I22" s="43">
        <v>-24817</v>
      </c>
      <c r="J22" s="12">
        <v>-2209</v>
      </c>
      <c r="K22" s="43">
        <v>0</v>
      </c>
      <c r="L22" s="12">
        <v>-5074</v>
      </c>
      <c r="M22" s="12">
        <v>148</v>
      </c>
      <c r="N22" s="12">
        <v>24272</v>
      </c>
      <c r="O22" s="12">
        <v>1895</v>
      </c>
      <c r="P22" s="12">
        <v>0</v>
      </c>
      <c r="Q22" s="12">
        <v>4621</v>
      </c>
    </row>
    <row r="23" spans="7:17" x14ac:dyDescent="0.25">
      <c r="G23" s="42">
        <v>17</v>
      </c>
      <c r="H23" s="12">
        <v>-78</v>
      </c>
      <c r="I23" s="43">
        <v>-27866</v>
      </c>
      <c r="J23" s="12">
        <v>-3393</v>
      </c>
      <c r="K23" s="43">
        <v>0</v>
      </c>
      <c r="L23" s="12">
        <v>-4741</v>
      </c>
      <c r="M23" s="12">
        <v>72</v>
      </c>
      <c r="N23" s="12">
        <v>27114</v>
      </c>
      <c r="O23" s="12">
        <v>2997</v>
      </c>
      <c r="P23" s="12">
        <v>0</v>
      </c>
      <c r="Q23" s="12">
        <v>4326</v>
      </c>
    </row>
    <row r="24" spans="7:17" x14ac:dyDescent="0.25">
      <c r="G24" s="42">
        <v>18</v>
      </c>
      <c r="H24" s="12">
        <v>-43</v>
      </c>
      <c r="I24" s="43">
        <v>-21007</v>
      </c>
      <c r="J24" s="12">
        <v>-12217</v>
      </c>
      <c r="K24" s="43">
        <v>0</v>
      </c>
      <c r="L24" s="12">
        <v>-4384</v>
      </c>
      <c r="M24" s="12">
        <v>55</v>
      </c>
      <c r="N24" s="12">
        <v>20198</v>
      </c>
      <c r="O24" s="12">
        <v>12103</v>
      </c>
      <c r="P24" s="12">
        <v>1</v>
      </c>
      <c r="Q24" s="12">
        <v>3743</v>
      </c>
    </row>
    <row r="25" spans="7:17" x14ac:dyDescent="0.25">
      <c r="G25" s="42">
        <v>19</v>
      </c>
      <c r="H25" s="12">
        <v>-55</v>
      </c>
      <c r="I25" s="43">
        <v>-11012</v>
      </c>
      <c r="J25" s="12">
        <v>-23857</v>
      </c>
      <c r="K25" s="43">
        <v>0</v>
      </c>
      <c r="L25" s="12">
        <v>-3208</v>
      </c>
      <c r="M25" s="12">
        <v>47</v>
      </c>
      <c r="N25" s="12">
        <v>9611</v>
      </c>
      <c r="O25" s="12">
        <v>24080</v>
      </c>
      <c r="P25" s="12">
        <v>0</v>
      </c>
      <c r="Q25" s="12">
        <v>2833</v>
      </c>
    </row>
    <row r="26" spans="7:17" x14ac:dyDescent="0.25">
      <c r="G26" s="42">
        <v>20</v>
      </c>
      <c r="H26" s="12">
        <v>-55</v>
      </c>
      <c r="I26" s="43">
        <v>-5231</v>
      </c>
      <c r="J26" s="12">
        <v>-32853</v>
      </c>
      <c r="K26" s="43">
        <v>-452</v>
      </c>
      <c r="L26" s="12">
        <v>-1662</v>
      </c>
      <c r="M26" s="12">
        <v>51</v>
      </c>
      <c r="N26" s="12">
        <v>4102</v>
      </c>
      <c r="O26" s="12">
        <v>32238</v>
      </c>
      <c r="P26" s="12">
        <v>535</v>
      </c>
      <c r="Q26" s="12">
        <v>1572</v>
      </c>
    </row>
    <row r="27" spans="7:17" x14ac:dyDescent="0.25">
      <c r="G27" s="42">
        <v>21</v>
      </c>
      <c r="H27" s="12">
        <v>-63</v>
      </c>
      <c r="I27" s="43">
        <v>-4095</v>
      </c>
      <c r="J27" s="12">
        <v>-32879</v>
      </c>
      <c r="K27" s="43">
        <v>-1108</v>
      </c>
      <c r="L27" s="12">
        <v>-1517</v>
      </c>
      <c r="M27" s="12">
        <v>28</v>
      </c>
      <c r="N27" s="12">
        <v>3173</v>
      </c>
      <c r="O27" s="12">
        <v>31889</v>
      </c>
      <c r="P27" s="12">
        <v>1655</v>
      </c>
      <c r="Q27" s="12">
        <v>1501</v>
      </c>
    </row>
    <row r="28" spans="7:17" x14ac:dyDescent="0.25">
      <c r="G28" s="42">
        <v>22</v>
      </c>
      <c r="H28" s="12">
        <v>-72</v>
      </c>
      <c r="I28" s="43">
        <v>-3969</v>
      </c>
      <c r="J28" s="12">
        <v>-31531</v>
      </c>
      <c r="K28" s="43">
        <v>-3776</v>
      </c>
      <c r="L28" s="12">
        <v>-1554</v>
      </c>
      <c r="M28" s="12">
        <v>54</v>
      </c>
      <c r="N28" s="12">
        <v>2987</v>
      </c>
      <c r="O28" s="12">
        <v>28533</v>
      </c>
      <c r="P28" s="12">
        <v>6296</v>
      </c>
      <c r="Q28" s="12">
        <v>1493</v>
      </c>
    </row>
    <row r="29" spans="7:17" x14ac:dyDescent="0.25">
      <c r="G29" s="42">
        <v>23</v>
      </c>
      <c r="H29" s="12">
        <v>-56</v>
      </c>
      <c r="I29" s="43">
        <v>-3545</v>
      </c>
      <c r="J29" s="12">
        <v>-28585</v>
      </c>
      <c r="K29" s="43">
        <v>-7237</v>
      </c>
      <c r="L29" s="12">
        <v>-1527</v>
      </c>
      <c r="M29" s="12">
        <v>46</v>
      </c>
      <c r="N29" s="12">
        <v>3013</v>
      </c>
      <c r="O29" s="12">
        <v>23009</v>
      </c>
      <c r="P29" s="12">
        <v>12255</v>
      </c>
      <c r="Q29" s="12">
        <v>1475</v>
      </c>
    </row>
    <row r="30" spans="7:17" x14ac:dyDescent="0.25">
      <c r="G30" s="42">
        <v>24</v>
      </c>
      <c r="H30" s="12">
        <v>-73</v>
      </c>
      <c r="I30" s="43">
        <v>-3687</v>
      </c>
      <c r="J30" s="12">
        <v>-28365</v>
      </c>
      <c r="K30" s="43">
        <v>-9114</v>
      </c>
      <c r="L30" s="12">
        <v>-1597</v>
      </c>
      <c r="M30" s="12">
        <v>59</v>
      </c>
      <c r="N30" s="12">
        <v>3007</v>
      </c>
      <c r="O30" s="12">
        <v>21860</v>
      </c>
      <c r="P30" s="12">
        <v>14776</v>
      </c>
      <c r="Q30" s="12">
        <v>1499</v>
      </c>
    </row>
    <row r="31" spans="7:17" x14ac:dyDescent="0.25">
      <c r="G31" s="42">
        <v>25</v>
      </c>
      <c r="H31" s="12">
        <v>-75</v>
      </c>
      <c r="I31" s="43">
        <v>-3617</v>
      </c>
      <c r="J31" s="12">
        <v>-27020</v>
      </c>
      <c r="K31" s="43">
        <v>-11093</v>
      </c>
      <c r="L31" s="12">
        <v>-2066</v>
      </c>
      <c r="M31" s="12">
        <v>48</v>
      </c>
      <c r="N31" s="12">
        <v>2893</v>
      </c>
      <c r="O31" s="12">
        <v>20633</v>
      </c>
      <c r="P31" s="12">
        <v>16699</v>
      </c>
      <c r="Q31" s="12">
        <v>1899</v>
      </c>
    </row>
    <row r="32" spans="7:17" x14ac:dyDescent="0.25">
      <c r="G32" s="42">
        <v>26</v>
      </c>
      <c r="H32" s="12">
        <v>-70</v>
      </c>
      <c r="I32" s="43">
        <v>-3300</v>
      </c>
      <c r="J32" s="12">
        <v>-27596</v>
      </c>
      <c r="K32" s="43">
        <v>-11404</v>
      </c>
      <c r="L32" s="12">
        <v>-2142</v>
      </c>
      <c r="M32" s="12">
        <v>62</v>
      </c>
      <c r="N32" s="12">
        <v>2844</v>
      </c>
      <c r="O32" s="12">
        <v>21125</v>
      </c>
      <c r="P32" s="12">
        <v>16445</v>
      </c>
      <c r="Q32" s="12">
        <v>2060</v>
      </c>
    </row>
    <row r="33" spans="1:17" x14ac:dyDescent="0.25">
      <c r="G33" s="42">
        <v>27</v>
      </c>
      <c r="H33" s="12">
        <v>-85</v>
      </c>
      <c r="I33" s="43">
        <v>-3307</v>
      </c>
      <c r="J33" s="12">
        <v>-28287</v>
      </c>
      <c r="K33" s="43">
        <v>-10982</v>
      </c>
      <c r="L33" s="12">
        <v>-2271</v>
      </c>
      <c r="M33" s="12">
        <v>41</v>
      </c>
      <c r="N33" s="12">
        <v>2807</v>
      </c>
      <c r="O33" s="12">
        <v>22287</v>
      </c>
      <c r="P33" s="12">
        <v>15688</v>
      </c>
      <c r="Q33" s="12">
        <v>2185</v>
      </c>
    </row>
    <row r="34" spans="1:17" x14ac:dyDescent="0.25">
      <c r="G34" s="42">
        <v>28</v>
      </c>
      <c r="H34" s="12">
        <v>-80</v>
      </c>
      <c r="I34" s="43">
        <v>-3326</v>
      </c>
      <c r="J34" s="12">
        <v>-29145</v>
      </c>
      <c r="K34" s="43">
        <v>-10620</v>
      </c>
      <c r="L34" s="12">
        <v>-2315</v>
      </c>
      <c r="M34" s="12">
        <v>64</v>
      </c>
      <c r="N34" s="12">
        <v>2742</v>
      </c>
      <c r="O34" s="12">
        <v>23367</v>
      </c>
      <c r="P34" s="12">
        <v>14677</v>
      </c>
      <c r="Q34" s="12">
        <v>2158</v>
      </c>
    </row>
    <row r="35" spans="1:17" x14ac:dyDescent="0.25">
      <c r="G35" s="42">
        <v>29</v>
      </c>
      <c r="H35" s="12">
        <v>-88</v>
      </c>
      <c r="I35" s="43">
        <v>-3060</v>
      </c>
      <c r="J35" s="12">
        <v>-29309</v>
      </c>
      <c r="K35" s="43">
        <v>-10361</v>
      </c>
      <c r="L35" s="12">
        <v>-2379</v>
      </c>
      <c r="M35" s="12">
        <v>56</v>
      </c>
      <c r="N35" s="12">
        <v>2629</v>
      </c>
      <c r="O35" s="12">
        <v>23992</v>
      </c>
      <c r="P35" s="12">
        <v>13977</v>
      </c>
      <c r="Q35" s="12">
        <v>2268</v>
      </c>
    </row>
    <row r="36" spans="1:17" x14ac:dyDescent="0.25">
      <c r="G36" s="42">
        <v>30</v>
      </c>
      <c r="H36" s="12">
        <v>-90</v>
      </c>
      <c r="I36" s="43">
        <v>-2982</v>
      </c>
      <c r="J36" s="12">
        <v>-29891</v>
      </c>
      <c r="K36" s="43">
        <v>-10434</v>
      </c>
      <c r="L36" s="12">
        <v>-2372</v>
      </c>
      <c r="M36" s="12">
        <v>59</v>
      </c>
      <c r="N36" s="12">
        <v>2515</v>
      </c>
      <c r="O36" s="12">
        <v>24518</v>
      </c>
      <c r="P36" s="12">
        <v>13649</v>
      </c>
      <c r="Q36" s="12">
        <v>2065</v>
      </c>
    </row>
    <row r="37" spans="1:17" x14ac:dyDescent="0.25">
      <c r="G37" s="42">
        <v>31</v>
      </c>
      <c r="H37" s="12">
        <v>-83</v>
      </c>
      <c r="I37" s="43">
        <v>-3037</v>
      </c>
      <c r="J37" s="12">
        <v>-31328</v>
      </c>
      <c r="K37" s="43">
        <v>-10596</v>
      </c>
      <c r="L37" s="12">
        <v>-2439</v>
      </c>
      <c r="M37" s="12">
        <v>73</v>
      </c>
      <c r="N37" s="12">
        <v>2606</v>
      </c>
      <c r="O37" s="12">
        <v>26695</v>
      </c>
      <c r="P37" s="12">
        <v>13842</v>
      </c>
      <c r="Q37" s="12">
        <v>2176</v>
      </c>
    </row>
    <row r="38" spans="1:17" x14ac:dyDescent="0.25">
      <c r="G38" s="42">
        <v>32</v>
      </c>
      <c r="H38" s="12">
        <v>-80</v>
      </c>
      <c r="I38" s="43">
        <v>-2972</v>
      </c>
      <c r="J38" s="12">
        <v>-31689</v>
      </c>
      <c r="K38" s="43">
        <v>-10547</v>
      </c>
      <c r="L38" s="12">
        <v>-2521</v>
      </c>
      <c r="M38" s="12">
        <v>67</v>
      </c>
      <c r="N38" s="12">
        <v>2581</v>
      </c>
      <c r="O38" s="12">
        <v>27391</v>
      </c>
      <c r="P38" s="12">
        <v>13459</v>
      </c>
      <c r="Q38" s="12">
        <v>2140</v>
      </c>
    </row>
    <row r="39" spans="1:17" x14ac:dyDescent="0.25">
      <c r="G39" s="42">
        <v>33</v>
      </c>
      <c r="H39" s="12">
        <v>-72</v>
      </c>
      <c r="I39" s="43">
        <v>-2987</v>
      </c>
      <c r="J39" s="12">
        <v>-32395</v>
      </c>
      <c r="K39" s="43">
        <v>-10151</v>
      </c>
      <c r="L39" s="12">
        <v>-2584</v>
      </c>
      <c r="M39" s="12">
        <v>44</v>
      </c>
      <c r="N39" s="12">
        <v>2546</v>
      </c>
      <c r="O39" s="12">
        <v>27884</v>
      </c>
      <c r="P39" s="12">
        <v>12751</v>
      </c>
      <c r="Q39" s="12">
        <v>2235</v>
      </c>
    </row>
    <row r="40" spans="1:17" x14ac:dyDescent="0.25">
      <c r="G40" s="42">
        <v>34</v>
      </c>
      <c r="H40" s="12">
        <v>-56</v>
      </c>
      <c r="I40" s="43">
        <v>-3126</v>
      </c>
      <c r="J40" s="12">
        <v>-32327</v>
      </c>
      <c r="K40" s="43">
        <v>-9648</v>
      </c>
      <c r="L40" s="12">
        <v>-2467</v>
      </c>
      <c r="M40" s="12">
        <v>48</v>
      </c>
      <c r="N40" s="12">
        <v>2583</v>
      </c>
      <c r="O40" s="12">
        <v>27987</v>
      </c>
      <c r="P40" s="12">
        <v>12108</v>
      </c>
      <c r="Q40" s="12">
        <v>2159</v>
      </c>
    </row>
    <row r="41" spans="1:17" x14ac:dyDescent="0.25">
      <c r="A41" s="9" t="s">
        <v>19</v>
      </c>
      <c r="B41" s="2"/>
      <c r="C41" s="2"/>
      <c r="D41" s="2"/>
      <c r="E41" s="2"/>
      <c r="G41" s="42">
        <v>35</v>
      </c>
      <c r="H41" s="12">
        <v>-58</v>
      </c>
      <c r="I41" s="43">
        <v>-2995</v>
      </c>
      <c r="J41" s="12">
        <v>-32531</v>
      </c>
      <c r="K41" s="43">
        <v>-9135</v>
      </c>
      <c r="L41" s="12">
        <v>-2034</v>
      </c>
      <c r="M41" s="12">
        <v>59</v>
      </c>
      <c r="N41" s="12">
        <v>2661</v>
      </c>
      <c r="O41" s="12">
        <v>28706</v>
      </c>
      <c r="P41" s="12">
        <v>11107</v>
      </c>
      <c r="Q41" s="12">
        <v>1787</v>
      </c>
    </row>
    <row r="42" spans="1:17" x14ac:dyDescent="0.25">
      <c r="A42" s="9" t="s">
        <v>20</v>
      </c>
      <c r="B42" s="2"/>
      <c r="C42" s="2"/>
      <c r="D42" s="2"/>
      <c r="E42" s="2"/>
      <c r="G42" s="42">
        <v>36</v>
      </c>
      <c r="H42" s="12">
        <v>-69</v>
      </c>
      <c r="I42" s="43">
        <v>-2833</v>
      </c>
      <c r="J42" s="12">
        <v>-32888</v>
      </c>
      <c r="K42" s="43">
        <v>-8513</v>
      </c>
      <c r="L42" s="12">
        <v>-2134</v>
      </c>
      <c r="M42" s="12">
        <v>44</v>
      </c>
      <c r="N42" s="12">
        <v>2667</v>
      </c>
      <c r="O42" s="12">
        <v>29337</v>
      </c>
      <c r="P42" s="12">
        <v>10257</v>
      </c>
      <c r="Q42" s="12">
        <v>1824</v>
      </c>
    </row>
    <row r="43" spans="1:17" x14ac:dyDescent="0.25">
      <c r="A43" s="9" t="s">
        <v>21</v>
      </c>
      <c r="B43" s="2"/>
      <c r="C43" s="2"/>
      <c r="D43" s="2"/>
      <c r="E43" s="2"/>
      <c r="G43" s="42">
        <v>37</v>
      </c>
      <c r="H43" s="12">
        <v>-72</v>
      </c>
      <c r="I43" s="43">
        <v>-2507</v>
      </c>
      <c r="J43" s="12">
        <v>-32484</v>
      </c>
      <c r="K43" s="43">
        <v>-7799</v>
      </c>
      <c r="L43" s="12">
        <v>-2057</v>
      </c>
      <c r="M43" s="12">
        <v>61</v>
      </c>
      <c r="N43" s="12">
        <v>2354</v>
      </c>
      <c r="O43" s="12">
        <v>29499</v>
      </c>
      <c r="P43" s="12">
        <v>9540</v>
      </c>
      <c r="Q43" s="12">
        <v>1734</v>
      </c>
    </row>
    <row r="44" spans="1:17" x14ac:dyDescent="0.25">
      <c r="A44" s="9" t="s">
        <v>22</v>
      </c>
      <c r="B44" s="2"/>
      <c r="C44" s="2"/>
      <c r="D44" s="2"/>
      <c r="E44" s="2"/>
      <c r="G44" s="42">
        <v>38</v>
      </c>
      <c r="H44" s="12">
        <v>-59</v>
      </c>
      <c r="I44" s="43">
        <v>-2342</v>
      </c>
      <c r="J44" s="12">
        <v>-30590</v>
      </c>
      <c r="K44" s="43">
        <v>-7146</v>
      </c>
      <c r="L44" s="12">
        <v>-1947</v>
      </c>
      <c r="M44" s="12">
        <v>35</v>
      </c>
      <c r="N44" s="12">
        <v>2276</v>
      </c>
      <c r="O44" s="12">
        <v>28201</v>
      </c>
      <c r="P44" s="12">
        <v>8573</v>
      </c>
      <c r="Q44" s="12">
        <v>1626</v>
      </c>
    </row>
    <row r="45" spans="1:17" x14ac:dyDescent="0.25">
      <c r="A45" s="2"/>
      <c r="B45" s="2"/>
      <c r="C45" s="2"/>
      <c r="D45" s="2"/>
      <c r="E45" s="2"/>
      <c r="G45" s="42">
        <v>39</v>
      </c>
      <c r="H45" s="12">
        <v>-62</v>
      </c>
      <c r="I45" s="43">
        <v>-2092</v>
      </c>
      <c r="J45" s="12">
        <v>-28578</v>
      </c>
      <c r="K45" s="43">
        <v>-6500</v>
      </c>
      <c r="L45" s="12">
        <v>-1823</v>
      </c>
      <c r="M45" s="12">
        <v>39</v>
      </c>
      <c r="N45" s="12">
        <v>1975</v>
      </c>
      <c r="O45" s="12">
        <v>26106</v>
      </c>
      <c r="P45" s="12">
        <v>8113</v>
      </c>
      <c r="Q45" s="12">
        <v>1506</v>
      </c>
    </row>
    <row r="46" spans="1:17" x14ac:dyDescent="0.25">
      <c r="A46" s="9" t="s">
        <v>23</v>
      </c>
      <c r="B46" s="2"/>
      <c r="C46" s="2"/>
      <c r="D46" s="2"/>
      <c r="E46" s="2"/>
      <c r="G46" s="42">
        <v>40</v>
      </c>
      <c r="H46" s="12">
        <v>-60</v>
      </c>
      <c r="I46" s="43">
        <v>-2149</v>
      </c>
      <c r="J46" s="12">
        <v>-27959</v>
      </c>
      <c r="K46" s="43">
        <v>-6197</v>
      </c>
      <c r="L46" s="12">
        <v>-1502</v>
      </c>
      <c r="M46" s="12">
        <v>35</v>
      </c>
      <c r="N46" s="12">
        <v>2074</v>
      </c>
      <c r="O46" s="12">
        <v>25900</v>
      </c>
      <c r="P46" s="12">
        <v>7643</v>
      </c>
      <c r="Q46" s="12">
        <v>1262</v>
      </c>
    </row>
    <row r="47" spans="1:17" x14ac:dyDescent="0.25">
      <c r="A47" s="9" t="s">
        <v>24</v>
      </c>
      <c r="B47" s="2"/>
      <c r="C47" s="2"/>
      <c r="D47" s="2"/>
      <c r="E47" s="2"/>
      <c r="G47" s="42">
        <v>41</v>
      </c>
      <c r="H47" s="12">
        <v>-55</v>
      </c>
      <c r="I47" s="43">
        <v>-2208</v>
      </c>
      <c r="J47" s="12">
        <v>-27064</v>
      </c>
      <c r="K47" s="43">
        <v>-6132</v>
      </c>
      <c r="L47" s="12">
        <v>-1405</v>
      </c>
      <c r="M47" s="12">
        <v>45</v>
      </c>
      <c r="N47" s="12">
        <v>2251</v>
      </c>
      <c r="O47" s="12">
        <v>24860</v>
      </c>
      <c r="P47" s="12">
        <v>7235</v>
      </c>
      <c r="Q47" s="12">
        <v>1144</v>
      </c>
    </row>
    <row r="48" spans="1:17" x14ac:dyDescent="0.25">
      <c r="A48" s="9" t="s">
        <v>25</v>
      </c>
      <c r="B48" s="2"/>
      <c r="C48" s="2"/>
      <c r="D48" s="2"/>
      <c r="E48" s="2"/>
      <c r="G48" s="42">
        <v>42</v>
      </c>
      <c r="H48" s="12">
        <v>-49</v>
      </c>
      <c r="I48" s="43">
        <v>-2240</v>
      </c>
      <c r="J48" s="12">
        <v>-26125</v>
      </c>
      <c r="K48" s="43">
        <v>-5690</v>
      </c>
      <c r="L48" s="12">
        <v>-1423</v>
      </c>
      <c r="M48" s="12">
        <v>33</v>
      </c>
      <c r="N48" s="12">
        <v>2490</v>
      </c>
      <c r="O48" s="12">
        <v>24674</v>
      </c>
      <c r="P48" s="12">
        <v>6480</v>
      </c>
      <c r="Q48" s="12">
        <v>1188</v>
      </c>
    </row>
    <row r="49" spans="1:17" x14ac:dyDescent="0.25">
      <c r="A49" s="9" t="s">
        <v>26</v>
      </c>
      <c r="B49" s="2"/>
      <c r="C49" s="2"/>
      <c r="D49" s="2"/>
      <c r="E49" s="2"/>
      <c r="G49" s="42">
        <v>43</v>
      </c>
      <c r="H49" s="12">
        <v>-46</v>
      </c>
      <c r="I49" s="43">
        <v>-2256</v>
      </c>
      <c r="J49" s="12">
        <v>-25617</v>
      </c>
      <c r="K49" s="43">
        <v>-5494</v>
      </c>
      <c r="L49" s="12">
        <v>-1397</v>
      </c>
      <c r="M49" s="12">
        <v>44</v>
      </c>
      <c r="N49" s="12">
        <v>2568</v>
      </c>
      <c r="O49" s="12">
        <v>23927</v>
      </c>
      <c r="P49" s="12">
        <v>6380</v>
      </c>
      <c r="Q49" s="12">
        <v>1162</v>
      </c>
    </row>
    <row r="50" spans="1:17" x14ac:dyDescent="0.25">
      <c r="G50" s="42">
        <v>44</v>
      </c>
      <c r="H50" s="12">
        <v>-44</v>
      </c>
      <c r="I50" s="43">
        <v>-2431</v>
      </c>
      <c r="J50" s="12">
        <v>-26112</v>
      </c>
      <c r="K50" s="43">
        <v>-5771</v>
      </c>
      <c r="L50" s="12">
        <v>-1447</v>
      </c>
      <c r="M50" s="12">
        <v>47</v>
      </c>
      <c r="N50" s="12">
        <v>2966</v>
      </c>
      <c r="O50" s="12">
        <v>24879</v>
      </c>
      <c r="P50" s="12">
        <v>6593</v>
      </c>
      <c r="Q50" s="12">
        <v>1106</v>
      </c>
    </row>
    <row r="51" spans="1:17" x14ac:dyDescent="0.25">
      <c r="G51" s="42">
        <v>45</v>
      </c>
      <c r="H51" s="12">
        <v>-45</v>
      </c>
      <c r="I51" s="43">
        <v>-2508</v>
      </c>
      <c r="J51" s="12">
        <v>-27198</v>
      </c>
      <c r="K51" s="43">
        <v>-5777</v>
      </c>
      <c r="L51" s="12">
        <v>-1148</v>
      </c>
      <c r="M51" s="12">
        <v>49</v>
      </c>
      <c r="N51" s="12">
        <v>3358</v>
      </c>
      <c r="O51" s="12">
        <v>25771</v>
      </c>
      <c r="P51" s="12">
        <v>6661</v>
      </c>
      <c r="Q51" s="12">
        <v>890</v>
      </c>
    </row>
    <row r="52" spans="1:17" x14ac:dyDescent="0.25">
      <c r="G52" s="42">
        <v>46</v>
      </c>
      <c r="H52" s="12">
        <v>-76</v>
      </c>
      <c r="I52" s="43">
        <v>-2789</v>
      </c>
      <c r="J52" s="12">
        <v>-27935</v>
      </c>
      <c r="K52" s="43">
        <v>-6126</v>
      </c>
      <c r="L52" s="12">
        <v>-1141</v>
      </c>
      <c r="M52" s="12">
        <v>30</v>
      </c>
      <c r="N52" s="12">
        <v>3373</v>
      </c>
      <c r="O52" s="12">
        <v>26811</v>
      </c>
      <c r="P52" s="12">
        <v>6663</v>
      </c>
      <c r="Q52" s="12">
        <v>961</v>
      </c>
    </row>
    <row r="53" spans="1:17" x14ac:dyDescent="0.25">
      <c r="G53" s="42">
        <v>47</v>
      </c>
      <c r="H53" s="12">
        <v>-44</v>
      </c>
      <c r="I53" s="43">
        <v>-2664</v>
      </c>
      <c r="J53" s="12">
        <v>-28317</v>
      </c>
      <c r="K53" s="43">
        <v>-6137</v>
      </c>
      <c r="L53" s="12">
        <v>-1244</v>
      </c>
      <c r="M53" s="12">
        <v>34</v>
      </c>
      <c r="N53" s="12">
        <v>3466</v>
      </c>
      <c r="O53" s="12">
        <v>27173</v>
      </c>
      <c r="P53" s="12">
        <v>6796</v>
      </c>
      <c r="Q53" s="12">
        <v>922</v>
      </c>
    </row>
    <row r="54" spans="1:17" x14ac:dyDescent="0.25">
      <c r="G54" s="42">
        <v>48</v>
      </c>
      <c r="H54" s="12">
        <v>-63</v>
      </c>
      <c r="I54" s="43">
        <v>-2550</v>
      </c>
      <c r="J54" s="12">
        <v>-26937</v>
      </c>
      <c r="K54" s="43">
        <v>-5954</v>
      </c>
      <c r="L54" s="12">
        <v>-1198</v>
      </c>
      <c r="M54" s="12">
        <v>37</v>
      </c>
      <c r="N54" s="12">
        <v>3356</v>
      </c>
      <c r="O54" s="12">
        <v>25768</v>
      </c>
      <c r="P54" s="12">
        <v>6315</v>
      </c>
      <c r="Q54" s="12">
        <v>868</v>
      </c>
    </row>
    <row r="55" spans="1:17" x14ac:dyDescent="0.25">
      <c r="G55" s="42">
        <v>49</v>
      </c>
      <c r="H55" s="12">
        <v>-43</v>
      </c>
      <c r="I55" s="43">
        <v>-2570</v>
      </c>
      <c r="J55" s="12">
        <v>-27342</v>
      </c>
      <c r="K55" s="43">
        <v>-5991</v>
      </c>
      <c r="L55" s="12">
        <v>-1148</v>
      </c>
      <c r="M55" s="12">
        <v>34</v>
      </c>
      <c r="N55" s="12">
        <v>3747</v>
      </c>
      <c r="O55" s="12">
        <v>26456</v>
      </c>
      <c r="P55" s="12">
        <v>6526</v>
      </c>
      <c r="Q55" s="12">
        <v>910</v>
      </c>
    </row>
    <row r="56" spans="1:17" x14ac:dyDescent="0.25">
      <c r="G56" s="42">
        <v>50</v>
      </c>
      <c r="H56" s="12">
        <v>-45</v>
      </c>
      <c r="I56" s="43">
        <v>-2740</v>
      </c>
      <c r="J56" s="12">
        <v>-27983</v>
      </c>
      <c r="K56" s="43">
        <v>-6308</v>
      </c>
      <c r="L56" s="12">
        <v>-527</v>
      </c>
      <c r="M56" s="12">
        <v>39</v>
      </c>
      <c r="N56" s="12">
        <v>4297</v>
      </c>
      <c r="O56" s="12">
        <v>26692</v>
      </c>
      <c r="P56" s="12">
        <v>6629</v>
      </c>
      <c r="Q56" s="12">
        <v>421</v>
      </c>
    </row>
    <row r="57" spans="1:17" x14ac:dyDescent="0.25">
      <c r="G57" s="42">
        <v>51</v>
      </c>
      <c r="H57" s="12">
        <v>-52</v>
      </c>
      <c r="I57" s="43">
        <v>-2874</v>
      </c>
      <c r="J57" s="12">
        <v>-27524</v>
      </c>
      <c r="K57" s="43">
        <v>-6017</v>
      </c>
      <c r="L57" s="12">
        <v>-596</v>
      </c>
      <c r="M57" s="12">
        <v>49</v>
      </c>
      <c r="N57" s="12">
        <v>4535</v>
      </c>
      <c r="O57" s="12">
        <v>26260</v>
      </c>
      <c r="P57" s="12">
        <v>6169</v>
      </c>
      <c r="Q57" s="12">
        <v>412</v>
      </c>
    </row>
    <row r="58" spans="1:17" x14ac:dyDescent="0.25">
      <c r="G58" s="42">
        <v>52</v>
      </c>
      <c r="H58" s="12">
        <v>-31</v>
      </c>
      <c r="I58" s="43">
        <v>-2998</v>
      </c>
      <c r="J58" s="12">
        <v>-27457</v>
      </c>
      <c r="K58" s="43">
        <v>-5932</v>
      </c>
      <c r="L58" s="12">
        <v>-570</v>
      </c>
      <c r="M58" s="12">
        <v>40</v>
      </c>
      <c r="N58" s="12">
        <v>5244</v>
      </c>
      <c r="O58" s="12">
        <v>25957</v>
      </c>
      <c r="P58" s="12">
        <v>5998</v>
      </c>
      <c r="Q58" s="12">
        <v>389</v>
      </c>
    </row>
    <row r="59" spans="1:17" x14ac:dyDescent="0.25">
      <c r="G59" s="42">
        <v>53</v>
      </c>
      <c r="H59" s="12">
        <v>-52</v>
      </c>
      <c r="I59" s="43">
        <v>-3527</v>
      </c>
      <c r="J59" s="12">
        <v>-28782</v>
      </c>
      <c r="K59" s="43">
        <v>-6313</v>
      </c>
      <c r="L59" s="12">
        <v>-607</v>
      </c>
      <c r="M59" s="12">
        <v>35</v>
      </c>
      <c r="N59" s="12">
        <v>6294</v>
      </c>
      <c r="O59" s="12">
        <v>27605</v>
      </c>
      <c r="P59" s="12">
        <v>6072</v>
      </c>
      <c r="Q59" s="12">
        <v>527</v>
      </c>
    </row>
    <row r="60" spans="1:17" x14ac:dyDescent="0.25">
      <c r="G60" s="42">
        <v>54</v>
      </c>
      <c r="H60" s="12">
        <v>-49</v>
      </c>
      <c r="I60" s="43">
        <v>-3633</v>
      </c>
      <c r="J60" s="12">
        <v>-28239</v>
      </c>
      <c r="K60" s="43">
        <v>-6560</v>
      </c>
      <c r="L60" s="12">
        <v>-551</v>
      </c>
      <c r="M60" s="12">
        <v>38</v>
      </c>
      <c r="N60" s="12">
        <v>7543</v>
      </c>
      <c r="O60" s="12">
        <v>26900</v>
      </c>
      <c r="P60" s="12">
        <v>6064</v>
      </c>
      <c r="Q60" s="12">
        <v>510</v>
      </c>
    </row>
    <row r="61" spans="1:17" x14ac:dyDescent="0.25">
      <c r="G61" s="42">
        <v>55</v>
      </c>
      <c r="H61" s="12">
        <v>-39</v>
      </c>
      <c r="I61" s="43">
        <v>-3998</v>
      </c>
      <c r="J61" s="12">
        <v>-27745</v>
      </c>
      <c r="K61" s="43">
        <v>-6708</v>
      </c>
      <c r="L61" s="12">
        <v>-140</v>
      </c>
      <c r="M61" s="12">
        <v>49</v>
      </c>
      <c r="N61" s="12">
        <v>8075</v>
      </c>
      <c r="O61" s="12">
        <v>26741</v>
      </c>
      <c r="P61" s="12">
        <v>6261</v>
      </c>
      <c r="Q61" s="12">
        <v>146</v>
      </c>
    </row>
    <row r="62" spans="1:17" x14ac:dyDescent="0.25">
      <c r="G62" s="42">
        <v>56</v>
      </c>
      <c r="H62" s="12">
        <v>-32</v>
      </c>
      <c r="I62" s="43">
        <v>-4336</v>
      </c>
      <c r="J62" s="12">
        <v>-27443</v>
      </c>
      <c r="K62" s="43">
        <v>-6490</v>
      </c>
      <c r="L62" s="12">
        <v>-148</v>
      </c>
      <c r="M62" s="12">
        <v>48</v>
      </c>
      <c r="N62" s="12">
        <v>8556</v>
      </c>
      <c r="O62" s="12">
        <v>26349</v>
      </c>
      <c r="P62" s="12">
        <v>6237</v>
      </c>
      <c r="Q62" s="12">
        <v>129</v>
      </c>
    </row>
    <row r="63" spans="1:17" x14ac:dyDescent="0.25">
      <c r="G63" s="42">
        <v>57</v>
      </c>
      <c r="H63" s="12">
        <v>-28</v>
      </c>
      <c r="I63" s="43">
        <v>-4418</v>
      </c>
      <c r="J63" s="12">
        <v>-25563</v>
      </c>
      <c r="K63" s="43">
        <v>-6222</v>
      </c>
      <c r="L63" s="12">
        <v>-138</v>
      </c>
      <c r="M63" s="12">
        <v>39</v>
      </c>
      <c r="N63" s="12">
        <v>8476</v>
      </c>
      <c r="O63" s="12">
        <v>24827</v>
      </c>
      <c r="P63" s="12">
        <v>5795</v>
      </c>
      <c r="Q63" s="12">
        <v>134</v>
      </c>
    </row>
    <row r="64" spans="1:17" x14ac:dyDescent="0.25">
      <c r="G64" s="42">
        <v>58</v>
      </c>
      <c r="H64" s="12">
        <v>-41</v>
      </c>
      <c r="I64" s="43">
        <v>-4393</v>
      </c>
      <c r="J64" s="12">
        <v>-25972</v>
      </c>
      <c r="K64" s="43">
        <v>-6030</v>
      </c>
      <c r="L64" s="12">
        <v>-157</v>
      </c>
      <c r="M64" s="12">
        <v>43</v>
      </c>
      <c r="N64" s="12">
        <v>8952</v>
      </c>
      <c r="O64" s="12">
        <v>25508</v>
      </c>
      <c r="P64" s="12">
        <v>5055</v>
      </c>
      <c r="Q64" s="12">
        <v>164</v>
      </c>
    </row>
    <row r="65" spans="7:17" x14ac:dyDescent="0.25">
      <c r="G65" s="42">
        <v>59</v>
      </c>
      <c r="H65" s="12">
        <v>-28</v>
      </c>
      <c r="I65" s="43">
        <v>-4120</v>
      </c>
      <c r="J65" s="12">
        <v>-25378</v>
      </c>
      <c r="K65" s="43">
        <v>-5672</v>
      </c>
      <c r="L65" s="12">
        <v>-173</v>
      </c>
      <c r="M65" s="12">
        <v>29</v>
      </c>
      <c r="N65" s="12">
        <v>9148</v>
      </c>
      <c r="O65" s="12">
        <v>25366</v>
      </c>
      <c r="P65" s="12">
        <v>4841</v>
      </c>
      <c r="Q65" s="12">
        <v>144</v>
      </c>
    </row>
    <row r="66" spans="7:17" x14ac:dyDescent="0.25">
      <c r="G66" s="42">
        <v>60</v>
      </c>
      <c r="H66" s="12">
        <v>-35</v>
      </c>
      <c r="I66" s="43">
        <v>-3756</v>
      </c>
      <c r="J66" s="12">
        <v>-24367</v>
      </c>
      <c r="K66" s="43">
        <v>-5219</v>
      </c>
      <c r="L66" s="12">
        <v>-39</v>
      </c>
      <c r="M66" s="12">
        <v>28</v>
      </c>
      <c r="N66" s="12">
        <v>8873</v>
      </c>
      <c r="O66" s="12">
        <v>24202</v>
      </c>
      <c r="P66" s="12">
        <v>4377</v>
      </c>
      <c r="Q66" s="12">
        <v>48</v>
      </c>
    </row>
    <row r="67" spans="7:17" x14ac:dyDescent="0.25">
      <c r="G67" s="42">
        <v>61</v>
      </c>
      <c r="H67" s="12">
        <v>-30</v>
      </c>
      <c r="I67" s="43">
        <v>-3324</v>
      </c>
      <c r="J67" s="12">
        <v>-22629</v>
      </c>
      <c r="K67" s="43">
        <v>-4741</v>
      </c>
      <c r="L67" s="12">
        <v>-36</v>
      </c>
      <c r="M67" s="12">
        <v>41</v>
      </c>
      <c r="N67" s="12">
        <v>8167</v>
      </c>
      <c r="O67" s="12">
        <v>23296</v>
      </c>
      <c r="P67" s="12">
        <v>3995</v>
      </c>
      <c r="Q67" s="12">
        <v>47</v>
      </c>
    </row>
    <row r="68" spans="7:17" x14ac:dyDescent="0.25">
      <c r="G68" s="42">
        <v>62</v>
      </c>
      <c r="H68" s="12">
        <v>-24</v>
      </c>
      <c r="I68" s="43">
        <v>-2910</v>
      </c>
      <c r="J68" s="12">
        <v>-20703</v>
      </c>
      <c r="K68" s="43">
        <v>-4663</v>
      </c>
      <c r="L68" s="12">
        <v>-39</v>
      </c>
      <c r="M68" s="12">
        <v>17</v>
      </c>
      <c r="N68" s="12">
        <v>7097</v>
      </c>
      <c r="O68" s="12">
        <v>22064</v>
      </c>
      <c r="P68" s="12">
        <v>3548</v>
      </c>
      <c r="Q68" s="12">
        <v>36</v>
      </c>
    </row>
    <row r="69" spans="7:17" x14ac:dyDescent="0.25">
      <c r="G69" s="42">
        <v>63</v>
      </c>
      <c r="H69" s="12">
        <v>-18</v>
      </c>
      <c r="I69" s="43">
        <v>-2801</v>
      </c>
      <c r="J69" s="12">
        <v>-20248</v>
      </c>
      <c r="K69" s="43">
        <v>-4297</v>
      </c>
      <c r="L69" s="12">
        <v>-44</v>
      </c>
      <c r="M69" s="12">
        <v>28</v>
      </c>
      <c r="N69" s="12">
        <v>7077</v>
      </c>
      <c r="O69" s="12">
        <v>21936</v>
      </c>
      <c r="P69" s="12">
        <v>3568</v>
      </c>
      <c r="Q69" s="12">
        <v>64</v>
      </c>
    </row>
    <row r="70" spans="7:17" x14ac:dyDescent="0.25">
      <c r="G70" s="42">
        <v>64</v>
      </c>
      <c r="H70" s="12">
        <v>-26</v>
      </c>
      <c r="I70" s="43">
        <v>-2497</v>
      </c>
      <c r="J70" s="12">
        <v>-17444</v>
      </c>
      <c r="K70" s="43">
        <v>-3746</v>
      </c>
      <c r="L70" s="12">
        <v>-47</v>
      </c>
      <c r="M70" s="12">
        <v>21</v>
      </c>
      <c r="N70" s="12">
        <v>6684</v>
      </c>
      <c r="O70" s="12">
        <v>19466</v>
      </c>
      <c r="P70" s="12">
        <v>3306</v>
      </c>
      <c r="Q70" s="12">
        <v>55</v>
      </c>
    </row>
    <row r="71" spans="7:17" x14ac:dyDescent="0.25">
      <c r="G71" s="42">
        <v>65</v>
      </c>
      <c r="H71" s="12">
        <v>-17</v>
      </c>
      <c r="I71" s="43">
        <v>-2146</v>
      </c>
      <c r="J71" s="12">
        <v>-14538</v>
      </c>
      <c r="K71" s="43">
        <v>-3176</v>
      </c>
      <c r="L71" s="12">
        <v>-27</v>
      </c>
      <c r="M71" s="12">
        <v>25</v>
      </c>
      <c r="N71" s="12">
        <v>6571</v>
      </c>
      <c r="O71" s="12">
        <v>16108</v>
      </c>
      <c r="P71" s="12">
        <v>2787</v>
      </c>
      <c r="Q71" s="12">
        <v>52</v>
      </c>
    </row>
    <row r="72" spans="7:17" x14ac:dyDescent="0.25">
      <c r="G72" s="42">
        <v>66</v>
      </c>
      <c r="H72" s="12">
        <v>-23</v>
      </c>
      <c r="I72" s="43">
        <v>-2546</v>
      </c>
      <c r="J72" s="12">
        <v>-13731</v>
      </c>
      <c r="K72" s="43">
        <v>-3153</v>
      </c>
      <c r="L72" s="12">
        <v>-37</v>
      </c>
      <c r="M72" s="12">
        <v>23</v>
      </c>
      <c r="N72" s="12">
        <v>7624</v>
      </c>
      <c r="O72" s="12">
        <v>15330</v>
      </c>
      <c r="P72" s="12">
        <v>2946</v>
      </c>
      <c r="Q72" s="12">
        <v>57</v>
      </c>
    </row>
    <row r="73" spans="7:17" x14ac:dyDescent="0.25">
      <c r="G73" s="42">
        <v>67</v>
      </c>
      <c r="H73" s="12">
        <v>-25</v>
      </c>
      <c r="I73" s="43">
        <v>-3061</v>
      </c>
      <c r="J73" s="12">
        <v>-12932</v>
      </c>
      <c r="K73" s="43">
        <v>-3230</v>
      </c>
      <c r="L73" s="12">
        <v>-22</v>
      </c>
      <c r="M73" s="12">
        <v>21</v>
      </c>
      <c r="N73" s="12">
        <v>8894</v>
      </c>
      <c r="O73" s="12">
        <v>14005</v>
      </c>
      <c r="P73" s="12">
        <v>3015</v>
      </c>
      <c r="Q73" s="12">
        <v>65</v>
      </c>
    </row>
    <row r="74" spans="7:17" x14ac:dyDescent="0.25">
      <c r="G74" s="42">
        <v>68</v>
      </c>
      <c r="H74" s="12">
        <v>-15</v>
      </c>
      <c r="I74" s="43">
        <v>-2982</v>
      </c>
      <c r="J74" s="12">
        <v>-11422</v>
      </c>
      <c r="K74" s="43">
        <v>-2989</v>
      </c>
      <c r="L74" s="12">
        <v>-32</v>
      </c>
      <c r="M74" s="12">
        <v>21</v>
      </c>
      <c r="N74" s="12">
        <v>8896</v>
      </c>
      <c r="O74" s="12">
        <v>12575</v>
      </c>
      <c r="P74" s="12">
        <v>2643</v>
      </c>
      <c r="Q74" s="12">
        <v>81</v>
      </c>
    </row>
    <row r="75" spans="7:17" x14ac:dyDescent="0.25">
      <c r="G75" s="42">
        <v>69</v>
      </c>
      <c r="H75" s="12">
        <v>-15</v>
      </c>
      <c r="I75" s="43">
        <v>-3296</v>
      </c>
      <c r="J75" s="12">
        <v>-11032</v>
      </c>
      <c r="K75" s="43">
        <v>-2740</v>
      </c>
      <c r="L75" s="12">
        <v>-39</v>
      </c>
      <c r="M75" s="12">
        <v>22</v>
      </c>
      <c r="N75" s="12">
        <v>9540</v>
      </c>
      <c r="O75" s="12">
        <v>12518</v>
      </c>
      <c r="P75" s="12">
        <v>2177</v>
      </c>
      <c r="Q75" s="12">
        <v>79</v>
      </c>
    </row>
    <row r="76" spans="7:17" x14ac:dyDescent="0.25">
      <c r="G76" s="42">
        <v>70</v>
      </c>
      <c r="H76" s="12">
        <v>-19</v>
      </c>
      <c r="I76" s="43">
        <v>-3448</v>
      </c>
      <c r="J76" s="12">
        <v>-10110</v>
      </c>
      <c r="K76" s="43">
        <v>-2312</v>
      </c>
      <c r="L76" s="12">
        <v>-27</v>
      </c>
      <c r="M76" s="12">
        <v>27</v>
      </c>
      <c r="N76" s="12">
        <v>9652</v>
      </c>
      <c r="O76" s="12">
        <v>11248</v>
      </c>
      <c r="P76" s="12">
        <v>1754</v>
      </c>
      <c r="Q76" s="12">
        <v>146</v>
      </c>
    </row>
    <row r="77" spans="7:17" x14ac:dyDescent="0.25">
      <c r="G77" s="42">
        <v>71</v>
      </c>
      <c r="H77" s="12">
        <v>-23</v>
      </c>
      <c r="I77" s="43">
        <v>-3360</v>
      </c>
      <c r="J77" s="12">
        <v>-9522</v>
      </c>
      <c r="K77" s="43">
        <v>-2151</v>
      </c>
      <c r="L77" s="12">
        <v>-44</v>
      </c>
      <c r="M77" s="12">
        <v>32</v>
      </c>
      <c r="N77" s="12">
        <v>10051</v>
      </c>
      <c r="O77" s="12">
        <v>10823</v>
      </c>
      <c r="P77" s="12">
        <v>1539</v>
      </c>
      <c r="Q77" s="12">
        <v>128</v>
      </c>
    </row>
    <row r="78" spans="7:17" x14ac:dyDescent="0.25">
      <c r="G78" s="42">
        <v>72</v>
      </c>
      <c r="H78" s="12">
        <v>-17</v>
      </c>
      <c r="I78" s="43">
        <v>-2854</v>
      </c>
      <c r="J78" s="12">
        <v>-8562</v>
      </c>
      <c r="K78" s="43">
        <v>-1821</v>
      </c>
      <c r="L78" s="12">
        <v>-43</v>
      </c>
      <c r="M78" s="12">
        <v>22</v>
      </c>
      <c r="N78" s="12">
        <v>9493</v>
      </c>
      <c r="O78" s="12">
        <v>10121</v>
      </c>
      <c r="P78" s="12">
        <v>1312</v>
      </c>
      <c r="Q78" s="12">
        <v>140</v>
      </c>
    </row>
    <row r="79" spans="7:17" x14ac:dyDescent="0.25">
      <c r="G79" s="42">
        <v>73</v>
      </c>
      <c r="H79" s="12">
        <v>-23</v>
      </c>
      <c r="I79" s="43">
        <v>-2585</v>
      </c>
      <c r="J79" s="12">
        <v>-8011</v>
      </c>
      <c r="K79" s="43">
        <v>-1643</v>
      </c>
      <c r="L79" s="12">
        <v>-30</v>
      </c>
      <c r="M79" s="12">
        <v>19</v>
      </c>
      <c r="N79" s="12">
        <v>8837</v>
      </c>
      <c r="O79" s="12">
        <v>9505</v>
      </c>
      <c r="P79" s="12">
        <v>1127</v>
      </c>
      <c r="Q79" s="12">
        <v>142</v>
      </c>
    </row>
    <row r="80" spans="7:17" x14ac:dyDescent="0.25">
      <c r="G80" s="42">
        <v>74</v>
      </c>
      <c r="H80" s="12">
        <v>-19</v>
      </c>
      <c r="I80" s="43">
        <v>-2326</v>
      </c>
      <c r="J80" s="12">
        <v>-7486</v>
      </c>
      <c r="K80" s="43">
        <v>-1540</v>
      </c>
      <c r="L80" s="12">
        <v>-32</v>
      </c>
      <c r="M80" s="12">
        <v>23</v>
      </c>
      <c r="N80" s="12">
        <v>8414</v>
      </c>
      <c r="O80" s="12">
        <v>9417</v>
      </c>
      <c r="P80" s="12">
        <v>1062</v>
      </c>
      <c r="Q80" s="12">
        <v>138</v>
      </c>
    </row>
    <row r="81" spans="7:17" x14ac:dyDescent="0.25">
      <c r="G81" s="42">
        <v>75</v>
      </c>
      <c r="H81" s="12">
        <v>-22</v>
      </c>
      <c r="I81" s="43">
        <v>-2209</v>
      </c>
      <c r="J81" s="12">
        <v>-7008</v>
      </c>
      <c r="K81" s="43">
        <v>-1492</v>
      </c>
      <c r="L81" s="12">
        <v>-52</v>
      </c>
      <c r="M81" s="12">
        <v>19</v>
      </c>
      <c r="N81" s="12">
        <v>8790</v>
      </c>
      <c r="O81" s="12">
        <v>8510</v>
      </c>
      <c r="P81" s="12">
        <v>859</v>
      </c>
      <c r="Q81" s="12">
        <v>326</v>
      </c>
    </row>
    <row r="82" spans="7:17" x14ac:dyDescent="0.25">
      <c r="G82" s="42">
        <v>76</v>
      </c>
      <c r="H82" s="12">
        <v>-20</v>
      </c>
      <c r="I82" s="43">
        <v>-2292</v>
      </c>
      <c r="J82" s="12">
        <v>-6326</v>
      </c>
      <c r="K82" s="43">
        <v>-1524</v>
      </c>
      <c r="L82" s="12">
        <v>-68</v>
      </c>
      <c r="M82" s="12">
        <v>38</v>
      </c>
      <c r="N82" s="12">
        <v>9216</v>
      </c>
      <c r="O82" s="12">
        <v>7371</v>
      </c>
      <c r="P82" s="12">
        <v>767</v>
      </c>
      <c r="Q82" s="12">
        <v>360</v>
      </c>
    </row>
    <row r="83" spans="7:17" x14ac:dyDescent="0.25">
      <c r="G83" s="42">
        <v>77</v>
      </c>
      <c r="H83" s="12">
        <v>-24</v>
      </c>
      <c r="I83" s="43">
        <v>-2457</v>
      </c>
      <c r="J83" s="12">
        <v>-5766</v>
      </c>
      <c r="K83" s="43">
        <v>-1496</v>
      </c>
      <c r="L83" s="12">
        <v>-65</v>
      </c>
      <c r="M83" s="12">
        <v>19</v>
      </c>
      <c r="N83" s="12">
        <v>9755</v>
      </c>
      <c r="O83" s="12">
        <v>6595</v>
      </c>
      <c r="P83" s="12">
        <v>704</v>
      </c>
      <c r="Q83" s="12">
        <v>369</v>
      </c>
    </row>
    <row r="84" spans="7:17" x14ac:dyDescent="0.25">
      <c r="G84" s="42">
        <v>78</v>
      </c>
      <c r="H84" s="12">
        <v>-17</v>
      </c>
      <c r="I84" s="43">
        <v>-2520</v>
      </c>
      <c r="J84" s="12">
        <v>-5144</v>
      </c>
      <c r="K84" s="43">
        <v>-1303</v>
      </c>
      <c r="L84" s="12">
        <v>-67</v>
      </c>
      <c r="M84" s="12">
        <v>36</v>
      </c>
      <c r="N84" s="12">
        <v>9903</v>
      </c>
      <c r="O84" s="12">
        <v>6120</v>
      </c>
      <c r="P84" s="12">
        <v>641</v>
      </c>
      <c r="Q84" s="12">
        <v>386</v>
      </c>
    </row>
    <row r="85" spans="7:17" x14ac:dyDescent="0.25">
      <c r="G85" s="42">
        <v>79</v>
      </c>
      <c r="H85" s="12">
        <v>-10</v>
      </c>
      <c r="I85" s="43">
        <v>-2431</v>
      </c>
      <c r="J85" s="12">
        <v>-4662</v>
      </c>
      <c r="K85" s="43">
        <v>-1423</v>
      </c>
      <c r="L85" s="12">
        <v>-73</v>
      </c>
      <c r="M85" s="12">
        <v>22</v>
      </c>
      <c r="N85" s="12">
        <v>9684</v>
      </c>
      <c r="O85" s="12">
        <v>5620</v>
      </c>
      <c r="P85" s="12">
        <v>688</v>
      </c>
      <c r="Q85" s="12">
        <v>394</v>
      </c>
    </row>
    <row r="86" spans="7:17" x14ac:dyDescent="0.25">
      <c r="G86" s="42">
        <v>80</v>
      </c>
      <c r="H86" s="12">
        <v>-16</v>
      </c>
      <c r="I86" s="43">
        <v>-2370</v>
      </c>
      <c r="J86" s="12">
        <v>-3971</v>
      </c>
      <c r="K86" s="43">
        <v>-1179</v>
      </c>
      <c r="L86" s="12">
        <v>-105</v>
      </c>
      <c r="M86" s="12">
        <v>26</v>
      </c>
      <c r="N86" s="12">
        <v>9462</v>
      </c>
      <c r="O86" s="12">
        <v>4849</v>
      </c>
      <c r="P86" s="12">
        <v>551</v>
      </c>
      <c r="Q86" s="12">
        <v>664</v>
      </c>
    </row>
    <row r="87" spans="7:17" x14ac:dyDescent="0.25">
      <c r="G87" s="42">
        <v>81</v>
      </c>
      <c r="H87" s="12">
        <v>-9</v>
      </c>
      <c r="I87" s="43">
        <v>-2190</v>
      </c>
      <c r="J87" s="12">
        <v>-3488</v>
      </c>
      <c r="K87" s="43">
        <v>-1050</v>
      </c>
      <c r="L87" s="12">
        <v>-103</v>
      </c>
      <c r="M87" s="12">
        <v>24</v>
      </c>
      <c r="N87" s="12">
        <v>8764</v>
      </c>
      <c r="O87" s="12">
        <v>4368</v>
      </c>
      <c r="P87" s="12">
        <v>493</v>
      </c>
      <c r="Q87" s="12">
        <v>597</v>
      </c>
    </row>
    <row r="88" spans="7:17" x14ac:dyDescent="0.25">
      <c r="G88" s="42">
        <v>82</v>
      </c>
      <c r="H88" s="12">
        <v>-8</v>
      </c>
      <c r="I88" s="43">
        <v>-1903</v>
      </c>
      <c r="J88" s="12">
        <v>-3016</v>
      </c>
      <c r="K88" s="43">
        <v>-883</v>
      </c>
      <c r="L88" s="12">
        <v>-106</v>
      </c>
      <c r="M88" s="12">
        <v>17</v>
      </c>
      <c r="N88" s="12">
        <v>7913</v>
      </c>
      <c r="O88" s="12">
        <v>3792</v>
      </c>
      <c r="P88" s="12">
        <v>384</v>
      </c>
      <c r="Q88" s="12">
        <v>593</v>
      </c>
    </row>
    <row r="89" spans="7:17" x14ac:dyDescent="0.25">
      <c r="G89" s="42">
        <v>83</v>
      </c>
      <c r="H89" s="12">
        <v>-11</v>
      </c>
      <c r="I89" s="43">
        <v>-1760</v>
      </c>
      <c r="J89" s="12">
        <v>-2510</v>
      </c>
      <c r="K89" s="43">
        <v>-690</v>
      </c>
      <c r="L89" s="12">
        <v>-98</v>
      </c>
      <c r="M89" s="12">
        <v>15</v>
      </c>
      <c r="N89" s="12">
        <v>7145</v>
      </c>
      <c r="O89" s="12">
        <v>3346</v>
      </c>
      <c r="P89" s="12">
        <v>368</v>
      </c>
      <c r="Q89" s="12">
        <v>558</v>
      </c>
    </row>
    <row r="90" spans="7:17" x14ac:dyDescent="0.25">
      <c r="G90" s="42">
        <v>84</v>
      </c>
      <c r="H90" s="12">
        <v>-6</v>
      </c>
      <c r="I90" s="43">
        <v>-1513</v>
      </c>
      <c r="J90" s="12">
        <v>-2153</v>
      </c>
      <c r="K90" s="43">
        <v>-614</v>
      </c>
      <c r="L90" s="12">
        <v>-101</v>
      </c>
      <c r="M90" s="12">
        <v>14</v>
      </c>
      <c r="N90" s="12">
        <v>6432</v>
      </c>
      <c r="O90" s="12">
        <v>2903</v>
      </c>
      <c r="P90" s="12">
        <v>293</v>
      </c>
      <c r="Q90" s="12">
        <v>504</v>
      </c>
    </row>
    <row r="91" spans="7:17" x14ac:dyDescent="0.25">
      <c r="G91" s="42">
        <v>85</v>
      </c>
      <c r="H91" s="12">
        <v>-5</v>
      </c>
      <c r="I91" s="43">
        <v>-1294</v>
      </c>
      <c r="J91" s="12">
        <v>-1688</v>
      </c>
      <c r="K91" s="43">
        <v>-483</v>
      </c>
      <c r="L91" s="12">
        <v>-145</v>
      </c>
      <c r="M91" s="12">
        <v>18</v>
      </c>
      <c r="N91" s="12">
        <v>5597</v>
      </c>
      <c r="O91" s="12">
        <v>2310</v>
      </c>
      <c r="P91" s="12">
        <v>217</v>
      </c>
      <c r="Q91" s="12">
        <v>559</v>
      </c>
    </row>
    <row r="92" spans="7:17" x14ac:dyDescent="0.25">
      <c r="G92" s="42">
        <v>86</v>
      </c>
      <c r="H92" s="12">
        <v>-10</v>
      </c>
      <c r="I92" s="43">
        <v>-1176</v>
      </c>
      <c r="J92" s="12">
        <v>-1396</v>
      </c>
      <c r="K92" s="43">
        <v>-363</v>
      </c>
      <c r="L92" s="12">
        <v>-123</v>
      </c>
      <c r="M92" s="12">
        <v>19</v>
      </c>
      <c r="N92" s="12">
        <v>4802</v>
      </c>
      <c r="O92" s="12">
        <v>1905</v>
      </c>
      <c r="P92" s="12">
        <v>194</v>
      </c>
      <c r="Q92" s="12">
        <v>482</v>
      </c>
    </row>
    <row r="93" spans="7:17" x14ac:dyDescent="0.25">
      <c r="G93" s="42">
        <v>87</v>
      </c>
      <c r="H93" s="12">
        <v>-5</v>
      </c>
      <c r="I93" s="43">
        <v>-989</v>
      </c>
      <c r="J93" s="12">
        <v>-1238</v>
      </c>
      <c r="K93" s="43">
        <v>-303</v>
      </c>
      <c r="L93" s="12">
        <v>-115</v>
      </c>
      <c r="M93" s="12">
        <v>11</v>
      </c>
      <c r="N93" s="12">
        <v>4624</v>
      </c>
      <c r="O93" s="12">
        <v>1758</v>
      </c>
      <c r="P93" s="12">
        <v>179</v>
      </c>
      <c r="Q93" s="12">
        <v>522</v>
      </c>
    </row>
    <row r="94" spans="7:17" x14ac:dyDescent="0.25">
      <c r="G94" s="42">
        <v>88</v>
      </c>
      <c r="H94" s="12">
        <v>-1</v>
      </c>
      <c r="I94" s="43">
        <v>-823</v>
      </c>
      <c r="J94" s="12">
        <v>-936</v>
      </c>
      <c r="K94" s="43">
        <v>-250</v>
      </c>
      <c r="L94" s="12">
        <v>-93</v>
      </c>
      <c r="M94" s="12">
        <v>17</v>
      </c>
      <c r="N94" s="12">
        <v>3820</v>
      </c>
      <c r="O94" s="12">
        <v>1406</v>
      </c>
      <c r="P94" s="12">
        <v>160</v>
      </c>
      <c r="Q94" s="12">
        <v>410</v>
      </c>
    </row>
    <row r="95" spans="7:17" x14ac:dyDescent="0.25">
      <c r="G95" s="42">
        <v>89</v>
      </c>
      <c r="H95" s="12">
        <v>-3</v>
      </c>
      <c r="I95" s="43">
        <v>-740</v>
      </c>
      <c r="J95" s="12">
        <v>-766</v>
      </c>
      <c r="K95" s="43">
        <v>-203</v>
      </c>
      <c r="L95" s="12">
        <v>-87</v>
      </c>
      <c r="M95" s="12">
        <v>6</v>
      </c>
      <c r="N95" s="12">
        <v>3197</v>
      </c>
      <c r="O95" s="12">
        <v>1057</v>
      </c>
      <c r="P95" s="12">
        <v>115</v>
      </c>
      <c r="Q95" s="12">
        <v>381</v>
      </c>
    </row>
    <row r="96" spans="7:17" x14ac:dyDescent="0.25">
      <c r="G96" s="42">
        <v>90</v>
      </c>
      <c r="H96" s="12">
        <v>-5</v>
      </c>
      <c r="I96" s="43">
        <v>-453</v>
      </c>
      <c r="J96" s="12">
        <v>-472</v>
      </c>
      <c r="K96" s="43">
        <v>-120</v>
      </c>
      <c r="L96" s="12">
        <v>-67</v>
      </c>
      <c r="M96" s="12">
        <v>12</v>
      </c>
      <c r="N96" s="12">
        <v>2062</v>
      </c>
      <c r="O96" s="12">
        <v>769</v>
      </c>
      <c r="P96" s="12">
        <v>68</v>
      </c>
      <c r="Q96" s="12">
        <v>275</v>
      </c>
    </row>
    <row r="97" spans="7:17" x14ac:dyDescent="0.25">
      <c r="G97" s="42">
        <v>91</v>
      </c>
      <c r="H97" s="12">
        <v>-4</v>
      </c>
      <c r="I97" s="43">
        <v>-425</v>
      </c>
      <c r="J97" s="12">
        <v>-481</v>
      </c>
      <c r="K97" s="43">
        <v>-81</v>
      </c>
      <c r="L97" s="12">
        <v>-61</v>
      </c>
      <c r="M97" s="12">
        <v>11</v>
      </c>
      <c r="N97" s="12">
        <v>1771</v>
      </c>
      <c r="O97" s="12">
        <v>552</v>
      </c>
      <c r="P97" s="12">
        <v>43</v>
      </c>
      <c r="Q97" s="12">
        <v>250</v>
      </c>
    </row>
    <row r="98" spans="7:17" x14ac:dyDescent="0.25">
      <c r="G98" s="42">
        <v>92</v>
      </c>
      <c r="H98" s="12">
        <v>-1</v>
      </c>
      <c r="I98" s="43">
        <v>-160</v>
      </c>
      <c r="J98" s="12">
        <v>-173</v>
      </c>
      <c r="K98" s="43">
        <v>-32</v>
      </c>
      <c r="L98" s="12">
        <v>-30</v>
      </c>
      <c r="M98" s="12">
        <v>0</v>
      </c>
      <c r="N98" s="12">
        <v>705</v>
      </c>
      <c r="O98" s="12">
        <v>263</v>
      </c>
      <c r="P98" s="12">
        <v>22</v>
      </c>
      <c r="Q98" s="12">
        <v>104</v>
      </c>
    </row>
    <row r="99" spans="7:17" x14ac:dyDescent="0.25">
      <c r="G99" s="42">
        <v>93</v>
      </c>
      <c r="H99" s="12">
        <v>-1</v>
      </c>
      <c r="I99" s="43">
        <v>-101</v>
      </c>
      <c r="J99" s="12">
        <v>-110</v>
      </c>
      <c r="K99" s="43">
        <v>-30</v>
      </c>
      <c r="L99" s="12">
        <v>-19</v>
      </c>
      <c r="M99" s="12">
        <v>2</v>
      </c>
      <c r="N99" s="12">
        <v>432</v>
      </c>
      <c r="O99" s="12">
        <v>160</v>
      </c>
      <c r="P99" s="12">
        <v>25</v>
      </c>
      <c r="Q99" s="12">
        <v>77</v>
      </c>
    </row>
    <row r="100" spans="7:17" x14ac:dyDescent="0.25">
      <c r="G100" s="42">
        <v>94</v>
      </c>
      <c r="H100" s="12">
        <v>-2</v>
      </c>
      <c r="I100" s="43">
        <v>-75</v>
      </c>
      <c r="J100" s="12">
        <v>-80</v>
      </c>
      <c r="K100" s="43">
        <v>-22</v>
      </c>
      <c r="L100" s="12">
        <v>-21</v>
      </c>
      <c r="M100" s="12">
        <v>2</v>
      </c>
      <c r="N100" s="12">
        <v>328</v>
      </c>
      <c r="O100" s="12">
        <v>131</v>
      </c>
      <c r="P100" s="12">
        <v>21</v>
      </c>
      <c r="Q100" s="12">
        <v>69</v>
      </c>
    </row>
    <row r="101" spans="7:17" x14ac:dyDescent="0.25">
      <c r="G101" s="42">
        <v>95</v>
      </c>
      <c r="H101" s="12">
        <v>0</v>
      </c>
      <c r="I101" s="43">
        <v>-57</v>
      </c>
      <c r="J101" s="12">
        <v>-65</v>
      </c>
      <c r="K101" s="43">
        <v>-14</v>
      </c>
      <c r="L101" s="12">
        <v>-29</v>
      </c>
      <c r="M101" s="12">
        <v>2</v>
      </c>
      <c r="N101" s="12">
        <v>274</v>
      </c>
      <c r="O101" s="12">
        <v>93</v>
      </c>
      <c r="P101" s="12">
        <v>19</v>
      </c>
      <c r="Q101" s="12">
        <v>57</v>
      </c>
    </row>
    <row r="102" spans="7:17" x14ac:dyDescent="0.25">
      <c r="G102" s="42">
        <v>96</v>
      </c>
      <c r="H102" s="12">
        <v>-2</v>
      </c>
      <c r="I102" s="43">
        <v>-71</v>
      </c>
      <c r="J102" s="12">
        <v>-65</v>
      </c>
      <c r="K102" s="43">
        <v>-17</v>
      </c>
      <c r="L102" s="12">
        <v>-28</v>
      </c>
      <c r="M102" s="12">
        <v>3</v>
      </c>
      <c r="N102" s="12">
        <v>335</v>
      </c>
      <c r="O102" s="12">
        <v>114</v>
      </c>
      <c r="P102" s="12">
        <v>13</v>
      </c>
      <c r="Q102" s="12">
        <v>73</v>
      </c>
    </row>
    <row r="103" spans="7:17" x14ac:dyDescent="0.25">
      <c r="G103" s="42">
        <v>97</v>
      </c>
      <c r="H103" s="12">
        <v>0</v>
      </c>
      <c r="I103" s="43">
        <v>-54</v>
      </c>
      <c r="J103" s="12">
        <v>-46</v>
      </c>
      <c r="K103" s="43">
        <v>-5</v>
      </c>
      <c r="L103" s="12">
        <v>-12</v>
      </c>
      <c r="M103" s="12">
        <v>2</v>
      </c>
      <c r="N103" s="12">
        <v>214</v>
      </c>
      <c r="O103" s="12">
        <v>68</v>
      </c>
      <c r="P103" s="12">
        <v>7</v>
      </c>
      <c r="Q103" s="12">
        <v>41</v>
      </c>
    </row>
    <row r="104" spans="7:17" x14ac:dyDescent="0.25">
      <c r="G104" s="42">
        <v>98</v>
      </c>
      <c r="H104" s="12">
        <v>0</v>
      </c>
      <c r="I104" s="43">
        <v>-39</v>
      </c>
      <c r="J104" s="12">
        <v>-31</v>
      </c>
      <c r="K104" s="43">
        <v>-7</v>
      </c>
      <c r="L104" s="12">
        <v>-15</v>
      </c>
      <c r="M104" s="12">
        <v>2</v>
      </c>
      <c r="N104" s="12">
        <v>158</v>
      </c>
      <c r="O104" s="12">
        <v>55</v>
      </c>
      <c r="P104" s="12">
        <v>8</v>
      </c>
      <c r="Q104" s="12">
        <v>41</v>
      </c>
    </row>
    <row r="105" spans="7:17" x14ac:dyDescent="0.25">
      <c r="G105" s="42">
        <v>99</v>
      </c>
      <c r="H105" s="12">
        <v>-2</v>
      </c>
      <c r="I105" s="43">
        <v>-28</v>
      </c>
      <c r="J105" s="12">
        <v>-19</v>
      </c>
      <c r="K105" s="43">
        <v>-5</v>
      </c>
      <c r="L105" s="12">
        <v>-16</v>
      </c>
      <c r="M105" s="12">
        <v>0</v>
      </c>
      <c r="N105" s="12">
        <v>96</v>
      </c>
      <c r="O105" s="12">
        <v>27</v>
      </c>
      <c r="P105" s="12">
        <v>5</v>
      </c>
      <c r="Q105" s="12">
        <v>24</v>
      </c>
    </row>
    <row r="106" spans="7:17" x14ac:dyDescent="0.25">
      <c r="G106" s="42" t="s">
        <v>16</v>
      </c>
      <c r="H106" s="12">
        <v>0</v>
      </c>
      <c r="I106" s="12">
        <v>-23</v>
      </c>
      <c r="J106" s="12">
        <v>-10</v>
      </c>
      <c r="K106" s="12">
        <v>-3</v>
      </c>
      <c r="L106" s="12">
        <v>-25</v>
      </c>
      <c r="M106" s="12">
        <v>3</v>
      </c>
      <c r="N106" s="12">
        <v>107</v>
      </c>
      <c r="O106" s="12">
        <v>13</v>
      </c>
      <c r="P106" s="12">
        <v>2</v>
      </c>
      <c r="Q106" s="12">
        <v>76</v>
      </c>
    </row>
  </sheetData>
  <mergeCells count="3">
    <mergeCell ref="H4:L4"/>
    <mergeCell ref="M4:Q4"/>
    <mergeCell ref="G3:K3"/>
  </mergeCells>
  <hyperlinks>
    <hyperlink ref="G1" location="'Obsah Content'!A1" display="Obsah/Content"/>
    <hyperlink ref="G3:K3" r:id="rId1" display="Zdroj/ Source: SODB2021"/>
  </hyperlinks>
  <pageMargins left="0.75" right="0.75" top="1" bottom="1" header="0.5" footer="0.5"/>
  <pageSetup orientation="portrait" r:id="rId2"/>
  <headerFooter alignWithMargins="0"/>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0"/>
  <sheetViews>
    <sheetView workbookViewId="0"/>
  </sheetViews>
  <sheetFormatPr defaultRowHeight="15" x14ac:dyDescent="0.25"/>
  <cols>
    <col min="1" max="2" width="9.140625" style="19"/>
    <col min="3" max="3" width="9.140625" style="19" customWidth="1"/>
    <col min="4" max="13" width="9.140625" style="19"/>
    <col min="14" max="14" width="30.28515625" style="19" customWidth="1"/>
    <col min="15" max="16" width="9.140625" style="19"/>
    <col min="17" max="18" width="9.140625" style="2"/>
    <col min="19" max="19" width="32.7109375" style="19" customWidth="1"/>
    <col min="20" max="20" width="10.5703125" style="19" customWidth="1"/>
    <col min="21" max="24" width="9.140625" style="19"/>
    <col min="25" max="25" width="9.140625" style="19" customWidth="1"/>
    <col min="26" max="16384" width="9.140625" style="19"/>
  </cols>
  <sheetData>
    <row r="1" spans="1:21" ht="13.5" customHeight="1" x14ac:dyDescent="0.25">
      <c r="A1" s="93" t="s">
        <v>42</v>
      </c>
      <c r="P1" s="2"/>
      <c r="S1" s="31" t="s">
        <v>14</v>
      </c>
      <c r="T1" s="2"/>
    </row>
    <row r="2" spans="1:21" x14ac:dyDescent="0.25">
      <c r="A2" s="45" t="s">
        <v>29</v>
      </c>
    </row>
    <row r="3" spans="1:21" x14ac:dyDescent="0.25">
      <c r="Q3" s="11"/>
      <c r="S3" s="116" t="s">
        <v>44</v>
      </c>
      <c r="T3" s="116"/>
      <c r="U3" s="116"/>
    </row>
    <row r="4" spans="1:21" x14ac:dyDescent="0.25">
      <c r="A4" s="11"/>
      <c r="B4" s="11"/>
      <c r="C4" s="11"/>
      <c r="D4" s="11"/>
      <c r="E4" s="11"/>
      <c r="F4" s="11"/>
      <c r="G4" s="11"/>
      <c r="H4" s="11"/>
      <c r="I4" s="11"/>
      <c r="J4" s="11"/>
      <c r="K4" s="11"/>
      <c r="L4" s="11"/>
      <c r="M4" s="11"/>
      <c r="N4" s="11"/>
      <c r="O4" s="11"/>
      <c r="P4" s="11"/>
      <c r="Q4" s="11"/>
      <c r="S4" s="11"/>
      <c r="T4" s="53">
        <v>2004</v>
      </c>
    </row>
    <row r="5" spans="1:21" x14ac:dyDescent="0.25">
      <c r="A5" s="11"/>
      <c r="B5" s="11"/>
      <c r="C5" s="11"/>
      <c r="D5" s="11"/>
      <c r="E5" s="11"/>
      <c r="F5" s="11"/>
      <c r="G5" s="11"/>
      <c r="H5" s="11"/>
      <c r="I5" s="11"/>
      <c r="J5" s="11"/>
      <c r="K5" s="11"/>
      <c r="L5" s="11"/>
      <c r="M5" s="11"/>
      <c r="N5" s="11"/>
      <c r="O5" s="11"/>
      <c r="P5" s="11"/>
      <c r="Q5" s="11"/>
      <c r="S5" s="98" t="s">
        <v>78</v>
      </c>
      <c r="T5" s="85">
        <v>17.059999999999999</v>
      </c>
    </row>
    <row r="6" spans="1:21" x14ac:dyDescent="0.25">
      <c r="A6" s="11"/>
      <c r="B6" s="11"/>
      <c r="C6" s="11"/>
      <c r="D6" s="11"/>
      <c r="E6" s="11"/>
      <c r="F6" s="11"/>
      <c r="G6" s="11"/>
      <c r="H6" s="11"/>
      <c r="I6" s="11"/>
      <c r="J6" s="11"/>
      <c r="K6" s="11"/>
      <c r="L6" s="11"/>
      <c r="M6" s="11"/>
      <c r="N6" s="11"/>
      <c r="O6" s="11"/>
      <c r="P6" s="11"/>
      <c r="Q6" s="11"/>
      <c r="S6" s="98" t="s">
        <v>79</v>
      </c>
      <c r="T6" s="85">
        <v>71.31</v>
      </c>
    </row>
    <row r="7" spans="1:21" x14ac:dyDescent="0.25">
      <c r="A7" s="11"/>
      <c r="B7" s="11"/>
      <c r="C7" s="11"/>
      <c r="D7" s="11"/>
      <c r="E7" s="11"/>
      <c r="F7" s="11"/>
      <c r="G7" s="11"/>
      <c r="H7" s="11"/>
      <c r="I7" s="11"/>
      <c r="J7" s="11"/>
      <c r="K7" s="11"/>
      <c r="L7" s="11"/>
      <c r="M7" s="11"/>
      <c r="N7" s="11"/>
      <c r="O7" s="11"/>
      <c r="P7" s="11"/>
      <c r="Q7" s="11"/>
      <c r="S7" s="98" t="s">
        <v>80</v>
      </c>
      <c r="T7" s="85">
        <v>11.62</v>
      </c>
    </row>
    <row r="8" spans="1:21" x14ac:dyDescent="0.25">
      <c r="A8" s="11"/>
      <c r="B8" s="11"/>
      <c r="C8" s="11"/>
      <c r="D8" s="11"/>
      <c r="E8" s="11"/>
      <c r="F8" s="11"/>
      <c r="G8" s="11"/>
      <c r="H8" s="11"/>
      <c r="I8" s="11"/>
      <c r="J8" s="11"/>
      <c r="K8" s="11"/>
      <c r="L8" s="11"/>
      <c r="M8" s="11"/>
      <c r="N8" s="11"/>
      <c r="O8" s="11"/>
      <c r="P8" s="11"/>
      <c r="Q8" s="11"/>
      <c r="S8" s="98"/>
      <c r="T8" s="11"/>
    </row>
    <row r="9" spans="1:21" x14ac:dyDescent="0.25">
      <c r="A9" s="11"/>
      <c r="B9" s="11"/>
      <c r="C9" s="11"/>
      <c r="D9" s="11"/>
      <c r="E9" s="11"/>
      <c r="F9" s="11"/>
      <c r="G9" s="11"/>
      <c r="H9" s="11"/>
      <c r="I9" s="11"/>
      <c r="J9" s="11"/>
      <c r="K9" s="11"/>
      <c r="L9" s="11"/>
      <c r="M9" s="11"/>
      <c r="N9" s="11"/>
      <c r="O9" s="11"/>
      <c r="P9" s="11"/>
      <c r="Q9" s="11"/>
      <c r="S9" s="98"/>
      <c r="T9" s="53">
        <v>2014</v>
      </c>
    </row>
    <row r="10" spans="1:21" x14ac:dyDescent="0.25">
      <c r="A10" s="11"/>
      <c r="B10" s="11"/>
      <c r="C10" s="11"/>
      <c r="D10" s="11"/>
      <c r="E10" s="11"/>
      <c r="F10" s="11"/>
      <c r="G10" s="11"/>
      <c r="H10" s="11"/>
      <c r="I10" s="11"/>
      <c r="J10" s="11"/>
      <c r="K10" s="11"/>
      <c r="L10" s="11"/>
      <c r="M10" s="11"/>
      <c r="N10" s="11"/>
      <c r="O10" s="11"/>
      <c r="P10" s="11"/>
      <c r="Q10" s="11"/>
      <c r="S10" s="98" t="s">
        <v>78</v>
      </c>
      <c r="T10" s="85">
        <v>15.31</v>
      </c>
    </row>
    <row r="11" spans="1:21" x14ac:dyDescent="0.25">
      <c r="A11" s="11"/>
      <c r="B11" s="11"/>
      <c r="C11" s="11"/>
      <c r="D11" s="11"/>
      <c r="E11" s="11"/>
      <c r="F11" s="11"/>
      <c r="G11" s="11"/>
      <c r="H11" s="11"/>
      <c r="I11" s="11"/>
      <c r="J11" s="11"/>
      <c r="K11" s="11"/>
      <c r="L11" s="11"/>
      <c r="M11" s="11"/>
      <c r="N11" s="11"/>
      <c r="O11" s="11"/>
      <c r="P11" s="57"/>
      <c r="Q11" s="57"/>
      <c r="R11" s="86"/>
      <c r="S11" s="98" t="s">
        <v>79</v>
      </c>
      <c r="T11" s="85">
        <v>70.73</v>
      </c>
    </row>
    <row r="12" spans="1:21" x14ac:dyDescent="0.25">
      <c r="A12" s="11"/>
      <c r="B12" s="11"/>
      <c r="C12" s="11"/>
      <c r="D12" s="11"/>
      <c r="E12" s="11"/>
      <c r="F12" s="11"/>
      <c r="G12" s="11"/>
      <c r="H12" s="11"/>
      <c r="I12" s="11"/>
      <c r="J12" s="11"/>
      <c r="K12" s="11"/>
      <c r="L12" s="11"/>
      <c r="M12" s="11"/>
      <c r="N12" s="11"/>
      <c r="O12" s="11"/>
      <c r="P12" s="51"/>
      <c r="Q12" s="51"/>
      <c r="R12" s="55"/>
      <c r="S12" s="98" t="s">
        <v>80</v>
      </c>
      <c r="T12" s="85">
        <v>13.96</v>
      </c>
    </row>
    <row r="13" spans="1:21" x14ac:dyDescent="0.25">
      <c r="A13" s="11"/>
      <c r="B13" s="11"/>
      <c r="C13" s="11"/>
      <c r="D13" s="11"/>
      <c r="E13" s="11"/>
      <c r="F13" s="11"/>
      <c r="G13" s="11"/>
      <c r="H13" s="11"/>
      <c r="I13" s="11"/>
      <c r="J13" s="11"/>
      <c r="K13" s="11"/>
      <c r="L13" s="11"/>
      <c r="M13" s="11"/>
      <c r="N13" s="11"/>
      <c r="O13" s="11"/>
      <c r="P13" s="51"/>
      <c r="Q13" s="51"/>
      <c r="R13" s="55"/>
      <c r="S13" s="98"/>
      <c r="T13" s="13"/>
    </row>
    <row r="14" spans="1:21" x14ac:dyDescent="0.25">
      <c r="A14" s="11"/>
      <c r="B14" s="11"/>
      <c r="C14" s="11"/>
      <c r="D14" s="11"/>
      <c r="E14" s="11"/>
      <c r="F14" s="11"/>
      <c r="G14" s="11"/>
      <c r="H14" s="11"/>
      <c r="I14" s="11"/>
      <c r="J14" s="11"/>
      <c r="K14" s="11"/>
      <c r="L14" s="11"/>
      <c r="M14" s="11"/>
      <c r="N14" s="11"/>
      <c r="O14" s="11"/>
      <c r="P14" s="51"/>
      <c r="Q14" s="51"/>
      <c r="R14" s="55"/>
      <c r="S14" s="98"/>
      <c r="T14" s="53">
        <v>2024</v>
      </c>
    </row>
    <row r="15" spans="1:21" x14ac:dyDescent="0.25">
      <c r="A15" s="11"/>
      <c r="B15" s="11"/>
      <c r="C15" s="11"/>
      <c r="D15" s="11"/>
      <c r="E15" s="11"/>
      <c r="F15" s="11"/>
      <c r="G15" s="11"/>
      <c r="H15" s="11"/>
      <c r="I15" s="11"/>
      <c r="J15" s="11"/>
      <c r="K15" s="11"/>
      <c r="L15" s="11"/>
      <c r="M15" s="11"/>
      <c r="N15" s="11"/>
      <c r="O15" s="11"/>
      <c r="P15" s="11"/>
      <c r="Q15" s="11"/>
      <c r="S15" s="98" t="s">
        <v>78</v>
      </c>
      <c r="T15" s="85">
        <v>15.8</v>
      </c>
    </row>
    <row r="16" spans="1:21" x14ac:dyDescent="0.25">
      <c r="A16" s="11"/>
      <c r="B16" s="11"/>
      <c r="C16" s="11"/>
      <c r="D16" s="11"/>
      <c r="E16" s="11"/>
      <c r="F16" s="11"/>
      <c r="G16" s="11"/>
      <c r="H16" s="11"/>
      <c r="I16" s="11"/>
      <c r="J16" s="11"/>
      <c r="K16" s="11"/>
      <c r="L16" s="11"/>
      <c r="M16" s="11"/>
      <c r="N16" s="11"/>
      <c r="O16" s="11"/>
      <c r="P16" s="11"/>
      <c r="Q16" s="11"/>
      <c r="S16" s="98" t="s">
        <v>79</v>
      </c>
      <c r="T16" s="85">
        <v>65.400000000000006</v>
      </c>
    </row>
    <row r="17" spans="1:20" x14ac:dyDescent="0.25">
      <c r="A17" s="11"/>
      <c r="B17" s="11"/>
      <c r="C17" s="11"/>
      <c r="D17" s="11"/>
      <c r="E17" s="11"/>
      <c r="F17" s="11"/>
      <c r="G17" s="11"/>
      <c r="H17" s="11"/>
      <c r="I17" s="11"/>
      <c r="J17" s="11"/>
      <c r="K17" s="11"/>
      <c r="L17" s="11"/>
      <c r="M17" s="11"/>
      <c r="N17" s="11"/>
      <c r="O17" s="11"/>
      <c r="P17" s="11"/>
      <c r="Q17" s="11"/>
      <c r="S17" s="98" t="s">
        <v>80</v>
      </c>
      <c r="T17" s="85">
        <v>18.8</v>
      </c>
    </row>
    <row r="18" spans="1:20" x14ac:dyDescent="0.25">
      <c r="A18" s="11"/>
      <c r="B18" s="11"/>
      <c r="C18" s="11"/>
      <c r="D18" s="11"/>
      <c r="E18" s="11"/>
      <c r="F18" s="11"/>
      <c r="G18" s="11"/>
      <c r="H18" s="11"/>
      <c r="I18" s="11"/>
      <c r="J18" s="11"/>
      <c r="K18" s="11"/>
      <c r="L18" s="11"/>
      <c r="M18" s="11"/>
      <c r="N18" s="11"/>
      <c r="O18" s="11"/>
      <c r="P18" s="11"/>
      <c r="Q18" s="11"/>
    </row>
    <row r="19" spans="1:20" x14ac:dyDescent="0.25">
      <c r="A19" s="11"/>
      <c r="B19" s="11"/>
      <c r="C19" s="11"/>
      <c r="D19" s="11"/>
      <c r="E19" s="11"/>
      <c r="F19" s="11"/>
      <c r="G19" s="11"/>
      <c r="H19" s="11"/>
      <c r="I19" s="11"/>
      <c r="J19" s="11"/>
      <c r="K19" s="11"/>
      <c r="L19" s="11"/>
      <c r="M19" s="11"/>
      <c r="N19" s="11"/>
      <c r="O19" s="11"/>
      <c r="P19" s="11"/>
      <c r="Q19" s="11"/>
    </row>
    <row r="20" spans="1:20" x14ac:dyDescent="0.25">
      <c r="A20" s="11"/>
      <c r="B20" s="11"/>
      <c r="C20" s="11"/>
      <c r="D20" s="11"/>
      <c r="E20" s="11"/>
      <c r="F20" s="11"/>
      <c r="G20" s="11"/>
      <c r="H20" s="11"/>
      <c r="I20" s="11"/>
      <c r="J20" s="11"/>
      <c r="K20" s="11"/>
      <c r="L20" s="11"/>
      <c r="M20" s="11"/>
      <c r="N20" s="11"/>
      <c r="O20" s="11"/>
      <c r="P20" s="11"/>
      <c r="Q20" s="11"/>
    </row>
    <row r="21" spans="1:20" x14ac:dyDescent="0.25">
      <c r="A21" s="11"/>
      <c r="B21" s="11"/>
      <c r="C21" s="11"/>
      <c r="D21" s="11"/>
      <c r="E21" s="11"/>
      <c r="F21" s="11"/>
      <c r="G21" s="11"/>
      <c r="H21" s="11"/>
      <c r="I21" s="11"/>
      <c r="J21" s="11"/>
      <c r="K21" s="11"/>
      <c r="L21" s="11"/>
      <c r="M21" s="11"/>
      <c r="N21" s="11"/>
      <c r="O21" s="11"/>
      <c r="P21" s="11"/>
      <c r="Q21" s="11"/>
    </row>
    <row r="22" spans="1:20" x14ac:dyDescent="0.25">
      <c r="A22" s="11"/>
      <c r="B22" s="11"/>
      <c r="C22" s="11"/>
      <c r="D22" s="11"/>
      <c r="E22" s="11"/>
      <c r="F22" s="11"/>
      <c r="G22" s="11"/>
      <c r="H22" s="11"/>
      <c r="I22" s="11"/>
      <c r="J22" s="11"/>
      <c r="K22" s="11"/>
      <c r="L22" s="11"/>
      <c r="M22" s="11"/>
      <c r="N22" s="11"/>
      <c r="O22" s="11"/>
      <c r="P22" s="11"/>
      <c r="Q22" s="11"/>
    </row>
    <row r="23" spans="1:20" x14ac:dyDescent="0.25">
      <c r="A23" s="11"/>
      <c r="B23" s="11"/>
      <c r="C23" s="11"/>
      <c r="D23" s="11"/>
      <c r="E23" s="11"/>
      <c r="F23" s="11"/>
      <c r="G23" s="11"/>
      <c r="H23" s="11"/>
      <c r="I23" s="11"/>
      <c r="J23" s="11"/>
      <c r="K23" s="11"/>
      <c r="L23" s="11"/>
      <c r="M23" s="11"/>
      <c r="N23" s="11"/>
      <c r="O23" s="11"/>
      <c r="P23" s="11"/>
      <c r="Q23" s="11"/>
    </row>
    <row r="24" spans="1:20" x14ac:dyDescent="0.25">
      <c r="A24" s="11"/>
      <c r="B24" s="11"/>
      <c r="C24" s="11"/>
      <c r="D24" s="11"/>
      <c r="E24" s="11"/>
      <c r="F24" s="11"/>
      <c r="G24" s="11"/>
      <c r="H24" s="11"/>
      <c r="I24" s="11"/>
      <c r="J24" s="11"/>
      <c r="K24" s="11"/>
      <c r="L24" s="11"/>
      <c r="M24" s="11"/>
      <c r="N24" s="11"/>
      <c r="O24" s="11"/>
      <c r="P24" s="11"/>
      <c r="Q24" s="11"/>
    </row>
    <row r="25" spans="1:20" x14ac:dyDescent="0.25">
      <c r="A25" s="11"/>
      <c r="B25" s="11"/>
      <c r="C25" s="11"/>
      <c r="D25" s="11"/>
      <c r="E25" s="11"/>
      <c r="F25" s="11"/>
      <c r="G25" s="11"/>
      <c r="H25" s="11"/>
      <c r="I25" s="11"/>
      <c r="J25" s="11"/>
      <c r="K25" s="11"/>
      <c r="L25" s="11"/>
      <c r="M25" s="11"/>
      <c r="N25" s="11"/>
      <c r="O25" s="11"/>
      <c r="P25" s="11"/>
      <c r="Q25" s="11"/>
    </row>
    <row r="26" spans="1:20" x14ac:dyDescent="0.25">
      <c r="A26" s="11"/>
      <c r="B26" s="11"/>
      <c r="C26" s="11"/>
      <c r="D26" s="11"/>
      <c r="E26" s="11"/>
      <c r="F26" s="11"/>
      <c r="G26" s="11"/>
      <c r="H26" s="11"/>
      <c r="I26" s="11"/>
      <c r="J26" s="11"/>
      <c r="K26" s="11"/>
      <c r="L26" s="11"/>
      <c r="M26" s="11"/>
      <c r="N26" s="11"/>
      <c r="O26" s="11"/>
      <c r="P26" s="11"/>
      <c r="Q26" s="11"/>
    </row>
    <row r="27" spans="1:20" x14ac:dyDescent="0.25">
      <c r="A27" s="11"/>
      <c r="B27" s="11"/>
      <c r="C27" s="11"/>
      <c r="D27" s="11"/>
      <c r="E27" s="11"/>
      <c r="F27" s="11"/>
      <c r="G27" s="11"/>
      <c r="H27" s="11"/>
      <c r="I27" s="11"/>
      <c r="J27" s="11"/>
      <c r="K27" s="11"/>
      <c r="L27" s="11"/>
      <c r="M27" s="11"/>
      <c r="N27" s="11"/>
      <c r="O27" s="11"/>
      <c r="P27" s="11"/>
      <c r="Q27" s="11"/>
    </row>
    <row r="28" spans="1:20" x14ac:dyDescent="0.25">
      <c r="A28" s="11"/>
      <c r="B28" s="11"/>
      <c r="C28" s="11"/>
      <c r="D28" s="11"/>
      <c r="E28" s="11"/>
      <c r="F28" s="11"/>
      <c r="G28" s="11"/>
      <c r="H28" s="11"/>
      <c r="I28" s="11"/>
      <c r="J28" s="11"/>
      <c r="K28" s="11"/>
      <c r="L28" s="11"/>
      <c r="M28" s="11"/>
      <c r="N28" s="11"/>
      <c r="O28" s="11"/>
      <c r="P28" s="11"/>
      <c r="Q28" s="11"/>
    </row>
    <row r="29" spans="1:20" x14ac:dyDescent="0.25">
      <c r="A29" s="11"/>
      <c r="B29" s="11"/>
      <c r="C29" s="11"/>
      <c r="D29" s="11"/>
      <c r="E29" s="11"/>
      <c r="F29" s="11"/>
      <c r="G29" s="11"/>
      <c r="H29" s="11"/>
      <c r="I29" s="11"/>
      <c r="J29" s="11"/>
      <c r="K29" s="11"/>
      <c r="L29" s="11"/>
      <c r="M29" s="11"/>
      <c r="N29" s="11"/>
      <c r="O29" s="11"/>
      <c r="P29" s="11"/>
      <c r="Q29" s="11"/>
    </row>
    <row r="30" spans="1:20" x14ac:dyDescent="0.25">
      <c r="A30" s="11"/>
      <c r="B30" s="11"/>
      <c r="C30" s="11"/>
      <c r="D30" s="11"/>
      <c r="E30" s="11"/>
      <c r="F30" s="11"/>
      <c r="G30" s="11"/>
      <c r="H30" s="11"/>
      <c r="I30" s="11"/>
      <c r="J30" s="11"/>
      <c r="K30" s="11"/>
      <c r="L30" s="11"/>
      <c r="M30" s="11"/>
      <c r="N30" s="11"/>
      <c r="O30" s="11"/>
      <c r="P30" s="11"/>
      <c r="Q30" s="11"/>
    </row>
    <row r="31" spans="1:20" x14ac:dyDescent="0.25">
      <c r="A31" s="11"/>
      <c r="B31" s="11"/>
      <c r="C31" s="11"/>
      <c r="D31" s="11"/>
      <c r="E31" s="11"/>
      <c r="F31" s="11"/>
      <c r="G31" s="11"/>
      <c r="H31" s="11"/>
      <c r="I31" s="11"/>
      <c r="J31" s="11"/>
      <c r="K31" s="11"/>
      <c r="L31" s="11"/>
      <c r="M31" s="11"/>
      <c r="N31" s="11"/>
      <c r="O31" s="11"/>
      <c r="P31" s="11"/>
      <c r="Q31" s="11"/>
    </row>
    <row r="32" spans="1:20" s="2" customFormat="1" x14ac:dyDescent="0.25">
      <c r="A32" s="11"/>
      <c r="B32" s="11"/>
      <c r="C32" s="11"/>
      <c r="D32" s="11"/>
      <c r="E32" s="11"/>
      <c r="F32" s="11"/>
      <c r="G32" s="11"/>
      <c r="H32" s="11"/>
      <c r="I32" s="11"/>
      <c r="J32" s="11"/>
      <c r="K32" s="11"/>
      <c r="L32" s="11"/>
      <c r="M32" s="11"/>
      <c r="N32" s="11"/>
      <c r="O32" s="11"/>
      <c r="P32" s="11"/>
      <c r="Q32" s="11"/>
      <c r="S32" s="19"/>
      <c r="T32" s="19"/>
    </row>
    <row r="33" spans="1:20" s="2" customFormat="1" x14ac:dyDescent="0.25">
      <c r="A33" s="11"/>
      <c r="B33" s="11"/>
      <c r="C33" s="11"/>
      <c r="D33" s="11"/>
      <c r="E33" s="11"/>
      <c r="F33" s="11"/>
      <c r="G33" s="11"/>
      <c r="H33" s="11"/>
      <c r="I33" s="11"/>
      <c r="J33" s="11"/>
      <c r="K33" s="11"/>
      <c r="L33" s="11"/>
      <c r="M33" s="11"/>
      <c r="N33" s="11"/>
      <c r="O33" s="11"/>
      <c r="P33" s="11"/>
      <c r="Q33" s="11"/>
      <c r="S33" s="19"/>
      <c r="T33" s="19"/>
    </row>
    <row r="34" spans="1:20" x14ac:dyDescent="0.25">
      <c r="A34" s="11"/>
      <c r="B34" s="11"/>
      <c r="C34" s="11"/>
      <c r="D34" s="11"/>
      <c r="E34" s="11"/>
      <c r="F34" s="11"/>
      <c r="G34" s="11"/>
      <c r="H34" s="11"/>
      <c r="I34" s="11"/>
      <c r="J34" s="11"/>
      <c r="K34" s="11"/>
      <c r="L34" s="11"/>
      <c r="M34" s="11"/>
      <c r="N34" s="11"/>
      <c r="O34" s="11"/>
      <c r="P34" s="11"/>
      <c r="Q34" s="11"/>
    </row>
    <row r="35" spans="1:20" x14ac:dyDescent="0.25">
      <c r="A35" s="11"/>
      <c r="B35" s="11"/>
      <c r="C35" s="11"/>
      <c r="D35" s="11"/>
      <c r="E35" s="11"/>
      <c r="F35" s="11"/>
      <c r="G35" s="11"/>
      <c r="H35" s="11"/>
      <c r="I35" s="11"/>
      <c r="J35" s="11"/>
      <c r="K35" s="11"/>
      <c r="L35" s="11"/>
      <c r="M35" s="11"/>
      <c r="N35" s="11"/>
      <c r="O35" s="11"/>
      <c r="P35" s="11"/>
      <c r="Q35" s="11"/>
    </row>
    <row r="36" spans="1:20" x14ac:dyDescent="0.25">
      <c r="A36" s="11"/>
      <c r="B36" s="11"/>
      <c r="C36" s="11"/>
      <c r="D36" s="11"/>
      <c r="E36" s="11"/>
      <c r="F36" s="11"/>
      <c r="G36" s="11"/>
      <c r="H36" s="11"/>
      <c r="I36" s="11"/>
      <c r="J36" s="11"/>
      <c r="K36" s="11"/>
      <c r="L36" s="11"/>
      <c r="M36" s="11"/>
      <c r="N36" s="11"/>
      <c r="O36" s="11"/>
      <c r="P36" s="11"/>
      <c r="Q36" s="11"/>
    </row>
    <row r="37" spans="1:20" x14ac:dyDescent="0.25">
      <c r="A37" s="11"/>
      <c r="B37" s="11"/>
      <c r="C37" s="11"/>
      <c r="D37" s="11"/>
      <c r="E37" s="11"/>
      <c r="F37" s="11"/>
      <c r="G37" s="11"/>
      <c r="H37" s="11"/>
      <c r="I37" s="11"/>
      <c r="J37" s="11"/>
      <c r="K37" s="11"/>
      <c r="L37" s="11"/>
      <c r="M37" s="11"/>
      <c r="N37" s="11"/>
      <c r="O37" s="11"/>
      <c r="P37" s="11"/>
      <c r="Q37" s="11"/>
    </row>
    <row r="38" spans="1:20" x14ac:dyDescent="0.25">
      <c r="A38" s="11"/>
      <c r="B38" s="11"/>
      <c r="C38" s="11"/>
      <c r="D38" s="11"/>
      <c r="E38" s="11"/>
      <c r="F38" s="11"/>
      <c r="G38" s="11"/>
      <c r="H38" s="11"/>
      <c r="I38" s="11"/>
      <c r="J38" s="11"/>
      <c r="K38" s="11"/>
      <c r="L38" s="11"/>
      <c r="M38" s="11"/>
      <c r="N38" s="11"/>
      <c r="O38" s="11"/>
      <c r="P38" s="11"/>
      <c r="Q38" s="11"/>
    </row>
    <row r="39" spans="1:20" x14ac:dyDescent="0.25">
      <c r="A39" s="11"/>
      <c r="B39" s="11"/>
      <c r="C39" s="11"/>
      <c r="D39" s="11"/>
      <c r="E39" s="11"/>
      <c r="F39" s="11"/>
      <c r="G39" s="11"/>
      <c r="H39" s="11"/>
      <c r="I39" s="11"/>
      <c r="J39" s="11"/>
      <c r="K39" s="11"/>
      <c r="L39" s="11"/>
      <c r="M39" s="11"/>
      <c r="N39" s="11"/>
      <c r="O39" s="11"/>
      <c r="P39" s="11"/>
      <c r="Q39" s="11"/>
    </row>
    <row r="40" spans="1:20" x14ac:dyDescent="0.25">
      <c r="Q40" s="11"/>
    </row>
  </sheetData>
  <mergeCells count="1">
    <mergeCell ref="S3:U3"/>
  </mergeCells>
  <hyperlinks>
    <hyperlink ref="S3" r:id="rId1" location="!/view/sk/vbd_dem/om7005rr/v_om7005rr_00_00_00_sk" display="DATAcube. om7005rr"/>
    <hyperlink ref="S1" location="'Obsah Content'!A1" display="Obsah/Content"/>
  </hyperlinks>
  <pageMargins left="0.75" right="0.75" top="1" bottom="1" header="0.5" footer="0.5"/>
  <pageSetup orientation="portrait" r:id="rId2"/>
  <headerFooter alignWithMargins="0"/>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O15"/>
  <sheetViews>
    <sheetView zoomScaleNormal="100" workbookViewId="0"/>
  </sheetViews>
  <sheetFormatPr defaultColWidth="9.140625" defaultRowHeight="15" x14ac:dyDescent="0.25"/>
  <cols>
    <col min="1" max="1" width="49" style="19" customWidth="1"/>
    <col min="2" max="2" width="6.140625" style="19" customWidth="1"/>
    <col min="3" max="12" width="5.85546875" style="19" customWidth="1"/>
    <col min="13" max="13" width="12.85546875" style="19" customWidth="1"/>
    <col min="14" max="14" width="94.140625" style="19" customWidth="1"/>
    <col min="15" max="41" width="5.85546875" style="19" customWidth="1"/>
    <col min="42" max="44" width="5.5703125" style="19" customWidth="1"/>
    <col min="45" max="45" width="5.28515625" style="19" customWidth="1"/>
    <col min="46" max="118" width="5.85546875" style="19" customWidth="1"/>
    <col min="119" max="119" width="7.42578125" style="19" customWidth="1"/>
    <col min="120" max="16384" width="9.140625" style="19"/>
  </cols>
  <sheetData>
    <row r="1" spans="1:119" x14ac:dyDescent="0.25">
      <c r="A1" s="86" t="s">
        <v>30</v>
      </c>
      <c r="N1" s="24" t="s">
        <v>8</v>
      </c>
    </row>
    <row r="2" spans="1:119" x14ac:dyDescent="0.25">
      <c r="A2" s="48" t="s">
        <v>38</v>
      </c>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row>
    <row r="3" spans="1:119" x14ac:dyDescent="0.25">
      <c r="N3" s="49" t="s">
        <v>9</v>
      </c>
    </row>
    <row r="4" spans="1:119" x14ac:dyDescent="0.25">
      <c r="N4" s="11"/>
      <c r="O4" s="50"/>
      <c r="P4" s="50"/>
      <c r="Q4" s="50"/>
      <c r="R4" s="50"/>
      <c r="S4" s="50"/>
      <c r="T4" s="50"/>
      <c r="U4" s="50"/>
      <c r="V4" s="50"/>
      <c r="W4" s="50"/>
      <c r="X4" s="50"/>
      <c r="Y4" s="50"/>
      <c r="Z4" s="50"/>
      <c r="AA4" s="50"/>
      <c r="AB4" s="50"/>
      <c r="AC4" s="50"/>
      <c r="AD4" s="50"/>
      <c r="AE4" s="50"/>
      <c r="AF4" s="50"/>
      <c r="AG4" s="50"/>
      <c r="AH4" s="50"/>
      <c r="AI4" s="50"/>
      <c r="AJ4" s="50"/>
      <c r="AK4" s="50"/>
      <c r="AL4" s="50"/>
      <c r="AM4" s="50"/>
      <c r="AN4" s="50"/>
      <c r="AO4" s="50"/>
      <c r="AP4" s="50"/>
      <c r="AQ4" s="50"/>
      <c r="AR4" s="50"/>
      <c r="AS4" s="50"/>
      <c r="AT4" s="50"/>
      <c r="AU4" s="50"/>
      <c r="AV4" s="50"/>
      <c r="AW4" s="50"/>
      <c r="AX4" s="50"/>
      <c r="AY4" s="50"/>
      <c r="AZ4" s="50"/>
      <c r="BA4" s="50"/>
      <c r="BB4" s="50"/>
      <c r="BC4" s="50"/>
      <c r="BD4" s="50"/>
      <c r="BE4" s="50"/>
      <c r="BF4" s="50"/>
      <c r="BG4" s="50"/>
      <c r="BH4" s="50"/>
      <c r="BI4" s="50"/>
      <c r="BJ4" s="50"/>
      <c r="BK4" s="50"/>
      <c r="BL4" s="50"/>
      <c r="BM4" s="50"/>
      <c r="BN4" s="50"/>
      <c r="BO4" s="50"/>
      <c r="BP4" s="50"/>
      <c r="BQ4" s="50"/>
      <c r="BR4" s="50"/>
      <c r="BS4" s="50"/>
      <c r="BT4" s="50"/>
      <c r="BU4" s="50"/>
      <c r="BV4" s="50"/>
      <c r="BW4" s="50"/>
      <c r="BX4" s="50"/>
    </row>
    <row r="5" spans="1:119" x14ac:dyDescent="0.25">
      <c r="O5" s="51"/>
      <c r="P5" s="51"/>
      <c r="Q5" s="51"/>
      <c r="R5" s="51"/>
      <c r="S5" s="51">
        <v>1924</v>
      </c>
      <c r="T5" s="51"/>
      <c r="U5" s="51"/>
      <c r="V5" s="51"/>
      <c r="W5" s="51"/>
      <c r="X5" s="51"/>
      <c r="Y5" s="51"/>
      <c r="Z5" s="51"/>
      <c r="AA5" s="51"/>
      <c r="AB5" s="51"/>
      <c r="AC5" s="51">
        <v>1934</v>
      </c>
      <c r="AD5" s="51"/>
      <c r="AE5" s="51"/>
      <c r="AF5" s="51"/>
      <c r="AG5" s="51"/>
      <c r="AH5" s="51"/>
      <c r="AI5" s="51"/>
      <c r="AJ5" s="51"/>
      <c r="AK5" s="51"/>
      <c r="AL5" s="51"/>
      <c r="AM5" s="51">
        <v>1944</v>
      </c>
      <c r="AN5" s="51"/>
      <c r="AO5" s="51"/>
      <c r="AP5" s="51"/>
      <c r="AQ5" s="51"/>
      <c r="AR5" s="51"/>
      <c r="AS5" s="51"/>
      <c r="AT5" s="51"/>
      <c r="AU5" s="51"/>
      <c r="AV5" s="51"/>
      <c r="AW5" s="51">
        <v>1954</v>
      </c>
      <c r="AX5" s="51"/>
      <c r="AY5" s="51"/>
      <c r="AZ5" s="51"/>
      <c r="BA5" s="51"/>
      <c r="BB5" s="51"/>
      <c r="BC5" s="51"/>
      <c r="BD5" s="51"/>
      <c r="BE5" s="51"/>
      <c r="BF5" s="51"/>
      <c r="BG5" s="51">
        <v>1964</v>
      </c>
      <c r="BH5" s="51"/>
      <c r="BI5" s="51"/>
      <c r="BJ5" s="51"/>
      <c r="BK5" s="51"/>
      <c r="BL5" s="51"/>
      <c r="BM5" s="51"/>
      <c r="BN5" s="51"/>
      <c r="BO5" s="51"/>
      <c r="BP5" s="51"/>
      <c r="BQ5" s="51">
        <v>1974</v>
      </c>
      <c r="BR5" s="51"/>
      <c r="BS5" s="51"/>
      <c r="BT5" s="52"/>
      <c r="BU5" s="52"/>
      <c r="BV5" s="52"/>
      <c r="BW5" s="52"/>
      <c r="BX5" s="53"/>
      <c r="BY5" s="11"/>
      <c r="BZ5" s="11"/>
      <c r="CA5" s="11">
        <v>1984</v>
      </c>
      <c r="CB5" s="11"/>
      <c r="CC5" s="11"/>
      <c r="CD5" s="11"/>
      <c r="CE5" s="11"/>
      <c r="CF5" s="11"/>
      <c r="CG5" s="11"/>
      <c r="CH5" s="11"/>
      <c r="CI5" s="11"/>
      <c r="CJ5" s="11"/>
      <c r="CK5" s="11">
        <v>1994</v>
      </c>
      <c r="CL5" s="11"/>
      <c r="CM5" s="11"/>
      <c r="CN5" s="11"/>
      <c r="CO5" s="11"/>
      <c r="CP5" s="11"/>
      <c r="CQ5" s="11"/>
      <c r="CR5" s="11"/>
      <c r="CS5" s="11"/>
      <c r="CT5" s="11"/>
      <c r="CU5" s="11">
        <v>2004</v>
      </c>
      <c r="CV5" s="11"/>
      <c r="CW5" s="11"/>
      <c r="CX5" s="11"/>
      <c r="CY5" s="11"/>
      <c r="CZ5" s="11"/>
      <c r="DA5" s="11"/>
      <c r="DB5" s="11"/>
      <c r="DC5" s="11"/>
      <c r="DD5" s="11"/>
      <c r="DE5" s="11">
        <v>2014</v>
      </c>
      <c r="DF5" s="11"/>
      <c r="DG5" s="11"/>
      <c r="DH5" s="11"/>
      <c r="DI5" s="11"/>
      <c r="DJ5" s="11"/>
      <c r="DK5" s="11"/>
      <c r="DL5" s="11"/>
      <c r="DM5" s="11"/>
      <c r="DN5" s="11"/>
      <c r="DO5" s="11">
        <v>2024</v>
      </c>
    </row>
    <row r="6" spans="1:119" ht="13.5" customHeight="1" x14ac:dyDescent="0.25">
      <c r="N6" s="97" t="s">
        <v>75</v>
      </c>
      <c r="O6" s="54">
        <v>32.6</v>
      </c>
      <c r="P6" s="54">
        <v>38.200000000000003</v>
      </c>
      <c r="Q6" s="54">
        <v>36.4</v>
      </c>
      <c r="R6" s="54">
        <v>35.9</v>
      </c>
      <c r="S6" s="54">
        <v>33.9</v>
      </c>
      <c r="T6" s="54">
        <v>32.5</v>
      </c>
      <c r="U6" s="54">
        <v>32.5</v>
      </c>
      <c r="V6" s="54">
        <v>30.9</v>
      </c>
      <c r="W6" s="54">
        <v>30.6</v>
      </c>
      <c r="X6" s="54">
        <v>29</v>
      </c>
      <c r="Y6" s="54">
        <v>29.2</v>
      </c>
      <c r="Z6" s="54">
        <v>27.9</v>
      </c>
      <c r="AA6" s="54">
        <v>27.5</v>
      </c>
      <c r="AB6" s="54">
        <v>24.8</v>
      </c>
      <c r="AC6" s="54">
        <v>24.2</v>
      </c>
      <c r="AD6" s="54">
        <v>23.6</v>
      </c>
      <c r="AE6" s="54">
        <v>23</v>
      </c>
      <c r="AF6" s="54">
        <v>22.6</v>
      </c>
      <c r="AG6" s="54">
        <v>21.7</v>
      </c>
      <c r="AH6" s="54">
        <v>22.7</v>
      </c>
      <c r="AI6" s="54">
        <v>24</v>
      </c>
      <c r="AJ6" s="54">
        <v>24.2</v>
      </c>
      <c r="AK6" s="54">
        <v>24.8</v>
      </c>
      <c r="AL6" s="54">
        <v>25</v>
      </c>
      <c r="AM6" s="54">
        <v>26.3</v>
      </c>
      <c r="AN6" s="54">
        <v>23.7</v>
      </c>
      <c r="AO6" s="54">
        <v>24.2</v>
      </c>
      <c r="AP6" s="54">
        <v>25.8</v>
      </c>
      <c r="AQ6" s="54">
        <v>26.5</v>
      </c>
      <c r="AR6" s="54">
        <v>26.4</v>
      </c>
      <c r="AS6" s="54">
        <v>28.8</v>
      </c>
      <c r="AT6" s="54">
        <v>28.7</v>
      </c>
      <c r="AU6" s="54">
        <v>28.3</v>
      </c>
      <c r="AV6" s="54">
        <v>27.5</v>
      </c>
      <c r="AW6" s="54">
        <v>26.8</v>
      </c>
      <c r="AX6" s="54">
        <v>26.6</v>
      </c>
      <c r="AY6" s="54">
        <v>26.3</v>
      </c>
      <c r="AZ6" s="54">
        <v>25.3</v>
      </c>
      <c r="BA6" s="54">
        <v>23.9</v>
      </c>
      <c r="BB6" s="54">
        <v>22.3</v>
      </c>
      <c r="BC6" s="54">
        <v>22.13</v>
      </c>
      <c r="BD6" s="54">
        <v>20.8</v>
      </c>
      <c r="BE6" s="54">
        <v>19.8</v>
      </c>
      <c r="BF6" s="54">
        <v>20.399999999999999</v>
      </c>
      <c r="BG6" s="54">
        <v>20.100000000000001</v>
      </c>
      <c r="BH6" s="54">
        <v>19.3</v>
      </c>
      <c r="BI6" s="54">
        <v>18.5</v>
      </c>
      <c r="BJ6" s="54">
        <v>17.399999999999999</v>
      </c>
      <c r="BK6" s="54">
        <v>17</v>
      </c>
      <c r="BL6" s="54">
        <v>17.7</v>
      </c>
      <c r="BM6" s="54">
        <v>17.809999999999999</v>
      </c>
      <c r="BN6" s="54">
        <v>18.2</v>
      </c>
      <c r="BO6" s="54">
        <v>19.100000000000001</v>
      </c>
      <c r="BP6" s="54">
        <v>20</v>
      </c>
      <c r="BQ6" s="54">
        <v>20.8</v>
      </c>
      <c r="BR6" s="54">
        <v>20.6</v>
      </c>
      <c r="BS6" s="54">
        <v>20.9</v>
      </c>
      <c r="BT6" s="54">
        <v>20.6</v>
      </c>
      <c r="BU6" s="54">
        <v>20.5</v>
      </c>
      <c r="BV6" s="54">
        <v>20.3</v>
      </c>
      <c r="BW6" s="54">
        <v>19.079999999999998</v>
      </c>
      <c r="BX6" s="54">
        <v>18.59</v>
      </c>
      <c r="BY6" s="14">
        <v>18.32</v>
      </c>
      <c r="BZ6" s="14">
        <v>18.079999999999998</v>
      </c>
      <c r="CA6" s="14">
        <v>17.72</v>
      </c>
      <c r="CB6" s="14">
        <v>17.47</v>
      </c>
      <c r="CC6" s="14">
        <v>16.78</v>
      </c>
      <c r="CD6" s="14">
        <v>16.079999999999998</v>
      </c>
      <c r="CE6" s="14">
        <v>15.85</v>
      </c>
      <c r="CF6" s="14">
        <v>15.18</v>
      </c>
      <c r="CG6" s="14">
        <v>15.1</v>
      </c>
      <c r="CH6" s="14">
        <v>14.87</v>
      </c>
      <c r="CI6" s="14">
        <v>14.07</v>
      </c>
      <c r="CJ6" s="14">
        <v>13.76</v>
      </c>
      <c r="CK6" s="14">
        <v>12.41</v>
      </c>
      <c r="CL6" s="14">
        <v>11.45</v>
      </c>
      <c r="CM6" s="14">
        <v>11.19</v>
      </c>
      <c r="CN6" s="14">
        <v>10.98</v>
      </c>
      <c r="CO6" s="14">
        <v>10.68</v>
      </c>
      <c r="CP6" s="14">
        <v>10.42</v>
      </c>
      <c r="CQ6" s="14">
        <v>10.210000000000001</v>
      </c>
      <c r="CR6" s="14">
        <v>9.51</v>
      </c>
      <c r="CS6" s="14">
        <v>9.4499999999999993</v>
      </c>
      <c r="CT6" s="14">
        <v>9.61</v>
      </c>
      <c r="CU6" s="14">
        <v>9.99</v>
      </c>
      <c r="CV6" s="14">
        <v>10.1</v>
      </c>
      <c r="CW6" s="14">
        <v>10</v>
      </c>
      <c r="CX6" s="14">
        <v>10.08</v>
      </c>
      <c r="CY6" s="14">
        <v>10.61</v>
      </c>
      <c r="CZ6" s="14">
        <v>11.3</v>
      </c>
      <c r="DA6" s="14">
        <v>11.12</v>
      </c>
      <c r="DB6" s="14">
        <v>11.27</v>
      </c>
      <c r="DC6" s="14">
        <v>10.27</v>
      </c>
      <c r="DD6" s="14">
        <v>10.130000000000001</v>
      </c>
      <c r="DE6" s="14">
        <v>10.16</v>
      </c>
      <c r="DF6" s="14">
        <v>10.25</v>
      </c>
      <c r="DG6" s="14">
        <v>10.6</v>
      </c>
      <c r="DH6" s="14">
        <v>10.66</v>
      </c>
      <c r="DI6" s="14">
        <v>10.58</v>
      </c>
      <c r="DJ6" s="14">
        <v>10.46</v>
      </c>
      <c r="DK6" s="14">
        <v>10.38</v>
      </c>
      <c r="DL6" s="14">
        <v>10.39</v>
      </c>
      <c r="DM6" s="14">
        <v>9.6999999999999993</v>
      </c>
      <c r="DN6" s="14">
        <v>8.9600000000000009</v>
      </c>
      <c r="DO6" s="14">
        <v>8.9600000000000009</v>
      </c>
    </row>
    <row r="7" spans="1:119" x14ac:dyDescent="0.25">
      <c r="N7" s="97" t="s">
        <v>76</v>
      </c>
      <c r="O7" s="54">
        <v>20.399999999999999</v>
      </c>
      <c r="P7" s="54">
        <v>21.1</v>
      </c>
      <c r="Q7" s="54">
        <v>20.6</v>
      </c>
      <c r="R7" s="54">
        <v>17.5</v>
      </c>
      <c r="S7" s="54">
        <v>18</v>
      </c>
      <c r="T7" s="54">
        <v>17.7</v>
      </c>
      <c r="U7" s="54">
        <v>18.7</v>
      </c>
      <c r="V7" s="54">
        <v>18.3</v>
      </c>
      <c r="W7" s="54">
        <v>17.899999999999999</v>
      </c>
      <c r="X7" s="54">
        <v>17.2</v>
      </c>
      <c r="Y7" s="54">
        <v>15.8</v>
      </c>
      <c r="Z7" s="54">
        <v>16.2</v>
      </c>
      <c r="AA7" s="54">
        <v>15.6</v>
      </c>
      <c r="AB7" s="54">
        <v>14.8</v>
      </c>
      <c r="AC7" s="54">
        <v>14.5</v>
      </c>
      <c r="AD7" s="54">
        <v>14.3</v>
      </c>
      <c r="AE7" s="54">
        <v>13.8</v>
      </c>
      <c r="AF7" s="54">
        <v>14</v>
      </c>
      <c r="AG7" s="54">
        <v>13.3</v>
      </c>
      <c r="AH7" s="54">
        <v>13.6</v>
      </c>
      <c r="AI7" s="54">
        <v>14.9</v>
      </c>
      <c r="AJ7" s="54">
        <v>15.1</v>
      </c>
      <c r="AK7" s="54">
        <v>15.9</v>
      </c>
      <c r="AL7" s="54">
        <v>14.5</v>
      </c>
      <c r="AM7" s="54">
        <v>16.7</v>
      </c>
      <c r="AN7" s="54">
        <v>19.5</v>
      </c>
      <c r="AO7" s="54">
        <v>14</v>
      </c>
      <c r="AP7" s="54">
        <v>12.2</v>
      </c>
      <c r="AQ7" s="54">
        <v>11.9</v>
      </c>
      <c r="AR7" s="54">
        <v>12.1</v>
      </c>
      <c r="AS7" s="54">
        <v>11.5</v>
      </c>
      <c r="AT7" s="54">
        <v>11.5</v>
      </c>
      <c r="AU7" s="54">
        <v>10.4</v>
      </c>
      <c r="AV7" s="54">
        <v>9.9</v>
      </c>
      <c r="AW7" s="54">
        <v>9.5</v>
      </c>
      <c r="AX7" s="54">
        <v>8.8000000000000007</v>
      </c>
      <c r="AY7" s="54">
        <v>8.6999999999999993</v>
      </c>
      <c r="AZ7" s="54">
        <v>9.3000000000000007</v>
      </c>
      <c r="BA7" s="54">
        <v>8.1999999999999993</v>
      </c>
      <c r="BB7" s="54">
        <v>8.6</v>
      </c>
      <c r="BC7" s="54">
        <v>7.91</v>
      </c>
      <c r="BD7" s="54">
        <v>7.5</v>
      </c>
      <c r="BE7" s="54">
        <v>8.1</v>
      </c>
      <c r="BF7" s="54">
        <v>7.7</v>
      </c>
      <c r="BG7" s="54">
        <v>7.6</v>
      </c>
      <c r="BH7" s="54">
        <v>8.1999999999999993</v>
      </c>
      <c r="BI7" s="54">
        <v>8.1999999999999993</v>
      </c>
      <c r="BJ7" s="54">
        <v>8</v>
      </c>
      <c r="BK7" s="54">
        <v>8.5</v>
      </c>
      <c r="BL7" s="54">
        <v>9</v>
      </c>
      <c r="BM7" s="54">
        <v>9.33</v>
      </c>
      <c r="BN7" s="54">
        <v>9.4</v>
      </c>
      <c r="BO7" s="54">
        <v>9</v>
      </c>
      <c r="BP7" s="54">
        <v>9.4</v>
      </c>
      <c r="BQ7" s="54">
        <v>9.6</v>
      </c>
      <c r="BR7" s="54">
        <v>9.5</v>
      </c>
      <c r="BS7" s="54">
        <v>9.5</v>
      </c>
      <c r="BT7" s="54">
        <v>9.8000000000000007</v>
      </c>
      <c r="BU7" s="54">
        <v>9.8000000000000007</v>
      </c>
      <c r="BV7" s="54">
        <v>9.6999999999999993</v>
      </c>
      <c r="BW7" s="54">
        <v>10.15</v>
      </c>
      <c r="BX7" s="54">
        <v>9.89</v>
      </c>
      <c r="BY7" s="14">
        <v>9.9700000000000006</v>
      </c>
      <c r="BZ7" s="14">
        <v>10.3</v>
      </c>
      <c r="CA7" s="14">
        <v>10.09</v>
      </c>
      <c r="CB7" s="14">
        <v>10.16</v>
      </c>
      <c r="CC7" s="14">
        <v>10.23</v>
      </c>
      <c r="CD7" s="14">
        <v>9.9499999999999993</v>
      </c>
      <c r="CE7" s="14">
        <v>9.99</v>
      </c>
      <c r="CF7" s="14">
        <v>10.220000000000001</v>
      </c>
      <c r="CG7" s="14">
        <v>10.31</v>
      </c>
      <c r="CH7" s="14">
        <v>10.34</v>
      </c>
      <c r="CI7" s="14">
        <v>10.07</v>
      </c>
      <c r="CJ7" s="14">
        <v>9.9</v>
      </c>
      <c r="CK7" s="14">
        <v>9.61</v>
      </c>
      <c r="CL7" s="14">
        <v>9.82</v>
      </c>
      <c r="CM7" s="14">
        <v>9.5299999999999994</v>
      </c>
      <c r="CN7" s="14">
        <v>9.68</v>
      </c>
      <c r="CO7" s="14">
        <v>9.86</v>
      </c>
      <c r="CP7" s="14">
        <v>9.7100000000000009</v>
      </c>
      <c r="CQ7" s="14">
        <v>9.76</v>
      </c>
      <c r="CR7" s="14">
        <v>9.66</v>
      </c>
      <c r="CS7" s="14">
        <v>9.58</v>
      </c>
      <c r="CT7" s="14">
        <v>9.7100000000000009</v>
      </c>
      <c r="CU7" s="14">
        <v>9.6300000000000008</v>
      </c>
      <c r="CV7" s="14">
        <v>9.93</v>
      </c>
      <c r="CW7" s="14">
        <v>9.89</v>
      </c>
      <c r="CX7" s="14">
        <v>9.98</v>
      </c>
      <c r="CY7" s="14">
        <v>9.83</v>
      </c>
      <c r="CZ7" s="14">
        <v>9.76</v>
      </c>
      <c r="DA7" s="14">
        <v>9.84</v>
      </c>
      <c r="DB7" s="14">
        <v>9.6199999999999992</v>
      </c>
      <c r="DC7" s="14">
        <v>9.6999999999999993</v>
      </c>
      <c r="DD7" s="14">
        <v>9.6300000000000008</v>
      </c>
      <c r="DE7" s="14">
        <v>9.48</v>
      </c>
      <c r="DF7" s="14">
        <v>9.92</v>
      </c>
      <c r="DG7" s="14">
        <v>9.64</v>
      </c>
      <c r="DH7" s="14">
        <v>9.91</v>
      </c>
      <c r="DI7" s="14">
        <v>9.9700000000000006</v>
      </c>
      <c r="DJ7" s="14">
        <v>9.76</v>
      </c>
      <c r="DK7" s="14">
        <v>10.82</v>
      </c>
      <c r="DL7" s="14">
        <v>13.49</v>
      </c>
      <c r="DM7" s="14">
        <v>10.97</v>
      </c>
      <c r="DN7" s="14">
        <v>9.98</v>
      </c>
      <c r="DO7" s="14">
        <v>8.5299999999999994</v>
      </c>
    </row>
    <row r="8" spans="1:119" x14ac:dyDescent="0.25">
      <c r="N8" s="97" t="s">
        <v>77</v>
      </c>
      <c r="O8" s="54">
        <v>12.2</v>
      </c>
      <c r="P8" s="54">
        <v>17.100000000000001</v>
      </c>
      <c r="Q8" s="54">
        <v>15.8</v>
      </c>
      <c r="R8" s="54">
        <v>18.399999999999999</v>
      </c>
      <c r="S8" s="54">
        <v>15.9</v>
      </c>
      <c r="T8" s="54">
        <v>14.8</v>
      </c>
      <c r="U8" s="54">
        <v>13.8</v>
      </c>
      <c r="V8" s="54">
        <v>12.6</v>
      </c>
      <c r="W8" s="54">
        <v>12.7</v>
      </c>
      <c r="X8" s="54">
        <v>11.8</v>
      </c>
      <c r="Y8" s="54">
        <v>13.4</v>
      </c>
      <c r="Z8" s="54">
        <v>11.7</v>
      </c>
      <c r="AA8" s="54">
        <v>11.9</v>
      </c>
      <c r="AB8" s="54">
        <v>10</v>
      </c>
      <c r="AC8" s="54">
        <v>9.6999999999999993</v>
      </c>
      <c r="AD8" s="54">
        <v>9.3000000000000007</v>
      </c>
      <c r="AE8" s="54">
        <v>9.1999999999999993</v>
      </c>
      <c r="AF8" s="54">
        <v>8.6</v>
      </c>
      <c r="AG8" s="54">
        <v>8.4</v>
      </c>
      <c r="AH8" s="54">
        <v>9.1</v>
      </c>
      <c r="AI8" s="54">
        <v>9.1</v>
      </c>
      <c r="AJ8" s="54">
        <v>9.1</v>
      </c>
      <c r="AK8" s="54">
        <v>8.9</v>
      </c>
      <c r="AL8" s="54">
        <v>10.5</v>
      </c>
      <c r="AM8" s="54">
        <v>9.6</v>
      </c>
      <c r="AN8" s="54">
        <v>4.2</v>
      </c>
      <c r="AO8" s="54">
        <v>10.199999999999999</v>
      </c>
      <c r="AP8" s="54">
        <v>13.6</v>
      </c>
      <c r="AQ8" s="54">
        <v>14.6</v>
      </c>
      <c r="AR8" s="54">
        <v>14.3</v>
      </c>
      <c r="AS8" s="54">
        <v>17.3</v>
      </c>
      <c r="AT8" s="54">
        <v>17.2</v>
      </c>
      <c r="AU8" s="54">
        <v>17.899999999999999</v>
      </c>
      <c r="AV8" s="54">
        <v>17.600000000000001</v>
      </c>
      <c r="AW8" s="54">
        <v>17.3</v>
      </c>
      <c r="AX8" s="54">
        <v>17.8</v>
      </c>
      <c r="AY8" s="54">
        <v>17.600000000000001</v>
      </c>
      <c r="AZ8" s="54">
        <v>16</v>
      </c>
      <c r="BA8" s="54">
        <v>15.7</v>
      </c>
      <c r="BB8" s="54">
        <v>13.7</v>
      </c>
      <c r="BC8" s="54">
        <v>14.22</v>
      </c>
      <c r="BD8" s="54">
        <v>13.3</v>
      </c>
      <c r="BE8" s="54">
        <v>11.7</v>
      </c>
      <c r="BF8" s="54">
        <v>12.7</v>
      </c>
      <c r="BG8" s="54">
        <v>12.5</v>
      </c>
      <c r="BH8" s="54">
        <v>11.1</v>
      </c>
      <c r="BI8" s="54">
        <v>10.3</v>
      </c>
      <c r="BJ8" s="54">
        <v>9.4</v>
      </c>
      <c r="BK8" s="54">
        <v>8.5</v>
      </c>
      <c r="BL8" s="54">
        <v>8.6999999999999993</v>
      </c>
      <c r="BM8" s="54">
        <v>8.49</v>
      </c>
      <c r="BN8" s="54">
        <v>8.8000000000000007</v>
      </c>
      <c r="BO8" s="54">
        <v>10.1</v>
      </c>
      <c r="BP8" s="54">
        <v>10.6</v>
      </c>
      <c r="BQ8" s="54">
        <v>11.2</v>
      </c>
      <c r="BR8" s="54">
        <v>11.1</v>
      </c>
      <c r="BS8" s="54">
        <v>11.4</v>
      </c>
      <c r="BT8" s="54">
        <v>10.8</v>
      </c>
      <c r="BU8" s="54">
        <v>10.7</v>
      </c>
      <c r="BV8" s="54">
        <v>10.6</v>
      </c>
      <c r="BW8" s="54">
        <v>8.93</v>
      </c>
      <c r="BX8" s="54">
        <v>8.6999999999999993</v>
      </c>
      <c r="BY8" s="14">
        <v>8.35</v>
      </c>
      <c r="BZ8" s="14">
        <v>7.78</v>
      </c>
      <c r="CA8" s="14">
        <v>7.63</v>
      </c>
      <c r="CB8" s="14">
        <v>7.3</v>
      </c>
      <c r="CC8" s="14">
        <v>6.55</v>
      </c>
      <c r="CD8" s="14">
        <v>6.13</v>
      </c>
      <c r="CE8" s="14">
        <v>5.86</v>
      </c>
      <c r="CF8" s="14">
        <v>4.97</v>
      </c>
      <c r="CG8" s="14">
        <v>4.79</v>
      </c>
      <c r="CH8" s="14">
        <v>4.53</v>
      </c>
      <c r="CI8" s="14">
        <v>4</v>
      </c>
      <c r="CJ8" s="14">
        <v>3.86</v>
      </c>
      <c r="CK8" s="14">
        <v>2.8</v>
      </c>
      <c r="CL8" s="14">
        <v>1.63</v>
      </c>
      <c r="CM8" s="14">
        <v>1.65</v>
      </c>
      <c r="CN8" s="14">
        <v>1.3</v>
      </c>
      <c r="CO8" s="14">
        <v>0.82</v>
      </c>
      <c r="CP8" s="14">
        <v>0.71</v>
      </c>
      <c r="CQ8" s="14">
        <v>0.45</v>
      </c>
      <c r="CR8" s="14">
        <v>-0.16</v>
      </c>
      <c r="CS8" s="14">
        <v>-0.13</v>
      </c>
      <c r="CT8" s="14">
        <v>-0.1</v>
      </c>
      <c r="CU8" s="14">
        <v>0.35</v>
      </c>
      <c r="CV8" s="14">
        <v>0.18</v>
      </c>
      <c r="CW8" s="14">
        <v>0.11</v>
      </c>
      <c r="CX8" s="14">
        <v>0.11</v>
      </c>
      <c r="CY8" s="14">
        <v>0.78</v>
      </c>
      <c r="CZ8" s="14">
        <v>1.53</v>
      </c>
      <c r="DA8" s="14">
        <v>1.28</v>
      </c>
      <c r="DB8" s="14">
        <v>1.65</v>
      </c>
      <c r="DC8" s="14">
        <v>0.56999999999999995</v>
      </c>
      <c r="DD8" s="14">
        <v>0.51</v>
      </c>
      <c r="DE8" s="14">
        <v>0.68</v>
      </c>
      <c r="DF8" s="14">
        <v>0.33</v>
      </c>
      <c r="DG8" s="14">
        <v>0.96</v>
      </c>
      <c r="DH8" s="14">
        <v>0.75</v>
      </c>
      <c r="DI8" s="14">
        <v>0.61</v>
      </c>
      <c r="DJ8" s="14">
        <v>0.7</v>
      </c>
      <c r="DK8" s="14">
        <v>-0.45</v>
      </c>
      <c r="DL8" s="14">
        <v>-3.1</v>
      </c>
      <c r="DM8" s="14">
        <v>-1.27</v>
      </c>
      <c r="DN8" s="14">
        <v>-1.01</v>
      </c>
      <c r="DO8" s="14">
        <v>-1.41</v>
      </c>
    </row>
    <row r="9" spans="1:119" x14ac:dyDescent="0.25">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row>
    <row r="10" spans="1:119" x14ac:dyDescent="0.25">
      <c r="O10" s="55"/>
      <c r="P10" s="55"/>
      <c r="Q10" s="55"/>
      <c r="R10" s="55"/>
      <c r="S10" s="55"/>
      <c r="T10" s="55"/>
      <c r="U10" s="55"/>
      <c r="V10" s="55"/>
      <c r="W10" s="55"/>
      <c r="X10" s="55"/>
      <c r="Y10" s="55"/>
      <c r="Z10" s="55"/>
      <c r="AA10" s="55"/>
      <c r="AB10" s="55"/>
      <c r="AC10" s="55"/>
      <c r="AD10" s="55"/>
      <c r="AE10" s="55"/>
      <c r="AF10" s="55"/>
      <c r="AG10" s="55"/>
      <c r="AH10" s="55"/>
      <c r="AI10" s="55"/>
      <c r="AJ10" s="55"/>
      <c r="AK10" s="55"/>
      <c r="AL10" s="55"/>
      <c r="AM10" s="55"/>
      <c r="AN10" s="55"/>
      <c r="AO10" s="55"/>
      <c r="AP10" s="55"/>
      <c r="AQ10" s="55"/>
      <c r="AR10" s="55"/>
      <c r="AS10" s="55"/>
      <c r="AT10" s="55"/>
      <c r="AU10" s="55"/>
      <c r="AV10" s="55"/>
      <c r="AW10" s="55"/>
      <c r="AX10" s="55"/>
      <c r="AY10" s="55"/>
      <c r="AZ10" s="55"/>
      <c r="BA10" s="55"/>
      <c r="BB10" s="55"/>
      <c r="BC10" s="55"/>
      <c r="BD10" s="55"/>
      <c r="BE10" s="55"/>
      <c r="BF10" s="55"/>
      <c r="BG10" s="55"/>
      <c r="BH10" s="55"/>
      <c r="BI10" s="55"/>
      <c r="BJ10" s="55"/>
      <c r="BK10" s="55"/>
      <c r="BL10" s="55"/>
      <c r="BM10" s="55"/>
      <c r="BN10" s="55"/>
      <c r="BO10" s="55"/>
      <c r="BP10" s="55"/>
      <c r="BQ10" s="55"/>
      <c r="BR10" s="55"/>
      <c r="BS10" s="55"/>
      <c r="BT10" s="55"/>
      <c r="BU10" s="55"/>
      <c r="BV10" s="55"/>
      <c r="BW10" s="55"/>
      <c r="BX10" s="55"/>
    </row>
    <row r="11" spans="1:119" x14ac:dyDescent="0.25">
      <c r="O11" s="55"/>
      <c r="P11" s="55"/>
      <c r="Q11" s="55"/>
      <c r="R11" s="55"/>
      <c r="S11" s="55"/>
      <c r="T11" s="55"/>
      <c r="U11" s="55"/>
      <c r="V11" s="55"/>
      <c r="W11" s="55"/>
      <c r="X11" s="55"/>
      <c r="Y11" s="55"/>
      <c r="Z11" s="55"/>
      <c r="AA11" s="55"/>
      <c r="AB11" s="55"/>
      <c r="AC11" s="55"/>
      <c r="AD11" s="55"/>
      <c r="AE11" s="55"/>
      <c r="AF11" s="55"/>
      <c r="AG11" s="55"/>
      <c r="AH11" s="55"/>
      <c r="AI11" s="55"/>
      <c r="AJ11" s="55"/>
      <c r="AK11" s="55"/>
      <c r="AL11" s="55"/>
      <c r="AM11" s="55"/>
      <c r="AN11" s="55"/>
      <c r="AO11" s="55"/>
      <c r="AP11" s="55"/>
      <c r="AQ11" s="55"/>
      <c r="AR11" s="55"/>
      <c r="AS11" s="55"/>
      <c r="AT11" s="55"/>
      <c r="AU11" s="55"/>
      <c r="AV11" s="55"/>
      <c r="AW11" s="55"/>
      <c r="AX11" s="55"/>
      <c r="AY11" s="55"/>
      <c r="AZ11" s="55"/>
      <c r="BA11" s="55"/>
      <c r="BB11" s="55"/>
      <c r="BC11" s="55"/>
      <c r="BD11" s="55"/>
      <c r="BE11" s="55"/>
      <c r="BF11" s="55"/>
      <c r="BG11" s="55"/>
      <c r="BH11" s="55"/>
      <c r="BI11" s="55"/>
      <c r="BJ11" s="55"/>
      <c r="BK11" s="55"/>
      <c r="BL11" s="55"/>
      <c r="BM11" s="55"/>
      <c r="BN11" s="55"/>
      <c r="BO11" s="55"/>
      <c r="BP11" s="55"/>
      <c r="BQ11" s="55"/>
      <c r="BR11" s="55"/>
      <c r="BS11" s="55"/>
      <c r="BT11" s="55"/>
      <c r="BU11" s="55"/>
      <c r="BV11" s="55"/>
      <c r="BW11" s="55"/>
      <c r="BX11" s="55"/>
    </row>
    <row r="14" spans="1:119" x14ac:dyDescent="0.25">
      <c r="O14" s="56"/>
      <c r="P14" s="56"/>
      <c r="Q14" s="56"/>
      <c r="R14" s="56"/>
      <c r="S14" s="56"/>
      <c r="T14" s="56"/>
      <c r="U14" s="56"/>
      <c r="V14" s="56"/>
      <c r="W14" s="56"/>
      <c r="X14" s="56"/>
      <c r="Y14" s="56"/>
      <c r="Z14" s="56"/>
      <c r="AA14" s="56"/>
      <c r="AB14" s="56"/>
      <c r="AC14" s="56"/>
      <c r="AD14" s="56"/>
      <c r="AE14" s="56"/>
      <c r="AF14" s="56"/>
      <c r="AG14" s="56"/>
      <c r="AH14" s="56"/>
      <c r="AI14" s="56"/>
      <c r="AJ14" s="56"/>
      <c r="AK14" s="56"/>
      <c r="AL14" s="56"/>
      <c r="AM14" s="56"/>
      <c r="AN14" s="56"/>
      <c r="AO14" s="56"/>
      <c r="AP14" s="56"/>
      <c r="AQ14" s="56"/>
      <c r="AR14" s="56"/>
      <c r="AS14" s="56"/>
      <c r="AT14" s="56"/>
      <c r="AU14" s="56"/>
      <c r="AV14" s="56"/>
      <c r="AW14" s="56"/>
      <c r="AX14" s="56"/>
      <c r="AY14" s="56"/>
      <c r="AZ14" s="56"/>
      <c r="BA14" s="56"/>
      <c r="BB14" s="56"/>
      <c r="BC14" s="56"/>
      <c r="BD14" s="56"/>
      <c r="BE14" s="56"/>
      <c r="BF14" s="56"/>
      <c r="BG14" s="56"/>
      <c r="BH14" s="56"/>
      <c r="BI14" s="56"/>
      <c r="BJ14" s="56"/>
      <c r="BK14" s="56"/>
      <c r="BL14" s="56"/>
      <c r="BM14" s="56"/>
      <c r="BN14" s="56"/>
      <c r="BO14" s="56"/>
      <c r="BP14" s="56"/>
      <c r="BQ14" s="56"/>
      <c r="BR14" s="56"/>
      <c r="BS14" s="56"/>
      <c r="BT14" s="56"/>
      <c r="BU14" s="56"/>
      <c r="BV14" s="56"/>
      <c r="BW14" s="56"/>
      <c r="BX14" s="56"/>
    </row>
    <row r="15" spans="1:119" x14ac:dyDescent="0.25">
      <c r="O15" s="56"/>
      <c r="P15" s="56"/>
      <c r="Q15" s="56"/>
      <c r="R15" s="56"/>
      <c r="S15" s="56"/>
      <c r="T15" s="56"/>
      <c r="U15" s="56"/>
      <c r="V15" s="56"/>
      <c r="W15" s="56"/>
      <c r="X15" s="56"/>
      <c r="Y15" s="56"/>
      <c r="Z15" s="56"/>
      <c r="AA15" s="56"/>
      <c r="AB15" s="56"/>
      <c r="AC15" s="56"/>
      <c r="AD15" s="56"/>
      <c r="AE15" s="56"/>
      <c r="AF15" s="56"/>
      <c r="AG15" s="56"/>
      <c r="AH15" s="56"/>
      <c r="AI15" s="56"/>
      <c r="AJ15" s="56"/>
      <c r="AK15" s="56"/>
      <c r="AL15" s="56"/>
      <c r="AM15" s="56"/>
      <c r="AN15" s="56"/>
      <c r="AO15" s="56"/>
      <c r="AP15" s="56"/>
      <c r="AQ15" s="56"/>
      <c r="AR15" s="56"/>
      <c r="AS15" s="56"/>
      <c r="AT15" s="56"/>
      <c r="AU15" s="56"/>
      <c r="AV15" s="56"/>
      <c r="AW15" s="56"/>
      <c r="AX15" s="56"/>
      <c r="AY15" s="56"/>
      <c r="AZ15" s="56"/>
      <c r="BA15" s="56"/>
      <c r="BB15" s="56"/>
      <c r="BC15" s="56"/>
      <c r="BD15" s="56"/>
      <c r="BE15" s="56"/>
      <c r="BF15" s="56"/>
      <c r="BG15" s="56"/>
      <c r="BH15" s="56"/>
      <c r="BI15" s="56"/>
      <c r="BJ15" s="56"/>
      <c r="BK15" s="56"/>
      <c r="BL15" s="56"/>
      <c r="BM15" s="56"/>
      <c r="BN15" s="56"/>
      <c r="BO15" s="56"/>
      <c r="BP15" s="56"/>
      <c r="BQ15" s="56"/>
      <c r="BR15" s="56"/>
      <c r="BS15" s="56"/>
      <c r="BT15" s="56"/>
      <c r="BU15" s="56"/>
      <c r="BV15" s="56"/>
      <c r="BW15" s="56"/>
      <c r="BX15" s="56"/>
    </row>
  </sheetData>
  <hyperlinks>
    <hyperlink ref="N3" r:id="rId1" location="!/view/sk/VBD_SLOVSTAT/om2019rs/v_om2019rs_00_00_00_sk" display="Zdroj / Source: DATAcube. om2019rs"/>
    <hyperlink ref="N1" location="'Obsah Content'!A1" display="Obsah /Content"/>
  </hyperlinks>
  <pageMargins left="0.74803149606299213" right="0.74803149606299213" top="0.98425196850393704" bottom="0.98425196850393704" header="0.51181102362204722" footer="0.51181102362204722"/>
  <pageSetup scale="75" orientation="portrait" r:id="rId2"/>
  <headerFooter alignWithMargins="0"/>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P6"/>
  <sheetViews>
    <sheetView workbookViewId="0"/>
  </sheetViews>
  <sheetFormatPr defaultColWidth="9.140625" defaultRowHeight="15" x14ac:dyDescent="0.25"/>
  <cols>
    <col min="1" max="1" width="28" style="19" customWidth="1"/>
    <col min="2" max="21" width="4.7109375" style="19" customWidth="1"/>
    <col min="22" max="22" width="6.28515625" style="19" customWidth="1"/>
    <col min="23" max="23" width="9.85546875" style="19" customWidth="1"/>
    <col min="24" max="68" width="5.7109375" style="19" customWidth="1"/>
    <col min="69" max="16384" width="9.140625" style="19"/>
  </cols>
  <sheetData>
    <row r="1" spans="1:68" x14ac:dyDescent="0.25">
      <c r="A1" s="32" t="s">
        <v>31</v>
      </c>
      <c r="V1" s="24" t="s">
        <v>8</v>
      </c>
      <c r="W1" s="24"/>
    </row>
    <row r="2" spans="1:68" x14ac:dyDescent="0.25">
      <c r="A2" s="46" t="s">
        <v>39</v>
      </c>
      <c r="X2" s="2"/>
      <c r="Y2" s="2"/>
      <c r="Z2" s="2"/>
      <c r="AA2" s="2"/>
      <c r="AB2" s="2"/>
      <c r="AC2" s="2"/>
    </row>
    <row r="3" spans="1:68" x14ac:dyDescent="0.25">
      <c r="V3" s="49" t="s">
        <v>10</v>
      </c>
      <c r="W3" s="49"/>
      <c r="X3" s="58"/>
      <c r="Y3" s="58"/>
      <c r="Z3" s="58"/>
    </row>
    <row r="4" spans="1:68" x14ac:dyDescent="0.25">
      <c r="V4" s="11"/>
      <c r="W4" s="11"/>
      <c r="X4" s="112">
        <v>1980</v>
      </c>
      <c r="Y4" s="112">
        <v>1981</v>
      </c>
      <c r="Z4" s="112">
        <v>1982</v>
      </c>
      <c r="AA4" s="112">
        <v>1983</v>
      </c>
      <c r="AB4" s="112">
        <v>1984</v>
      </c>
      <c r="AC4" s="112">
        <v>1985</v>
      </c>
      <c r="AD4" s="112">
        <v>1986</v>
      </c>
      <c r="AE4" s="112">
        <v>1987</v>
      </c>
      <c r="AF4" s="112">
        <v>1988</v>
      </c>
      <c r="AG4" s="112">
        <v>1989</v>
      </c>
      <c r="AH4" s="112">
        <v>1990</v>
      </c>
      <c r="AI4" s="112">
        <v>1991</v>
      </c>
      <c r="AJ4" s="112">
        <v>1992</v>
      </c>
      <c r="AK4" s="112">
        <v>1993</v>
      </c>
      <c r="AL4" s="112">
        <v>1994</v>
      </c>
      <c r="AM4" s="112">
        <v>1995</v>
      </c>
      <c r="AN4" s="112">
        <v>1996</v>
      </c>
      <c r="AO4" s="112">
        <v>1997</v>
      </c>
      <c r="AP4" s="112">
        <v>1998</v>
      </c>
      <c r="AQ4" s="112">
        <v>1999</v>
      </c>
      <c r="AR4" s="112">
        <v>2000</v>
      </c>
      <c r="AS4" s="112">
        <v>2001</v>
      </c>
      <c r="AT4" s="112">
        <v>2002</v>
      </c>
      <c r="AU4" s="112">
        <v>2003</v>
      </c>
      <c r="AV4" s="112">
        <v>2004</v>
      </c>
      <c r="AW4" s="112">
        <v>2005</v>
      </c>
      <c r="AX4" s="112">
        <v>2006</v>
      </c>
      <c r="AY4" s="112">
        <v>2007</v>
      </c>
      <c r="AZ4" s="112">
        <v>2008</v>
      </c>
      <c r="BA4" s="112">
        <v>2009</v>
      </c>
      <c r="BB4" s="112">
        <v>2010</v>
      </c>
      <c r="BC4" s="112">
        <v>2011</v>
      </c>
      <c r="BD4" s="112">
        <v>2012</v>
      </c>
      <c r="BE4" s="112">
        <v>2013</v>
      </c>
      <c r="BF4" s="112">
        <v>2014</v>
      </c>
      <c r="BG4" s="112">
        <v>2015</v>
      </c>
      <c r="BH4" s="112">
        <v>2016</v>
      </c>
      <c r="BI4" s="112">
        <v>2017</v>
      </c>
      <c r="BJ4" s="112">
        <v>2018</v>
      </c>
      <c r="BK4" s="112">
        <v>2019</v>
      </c>
      <c r="BL4" s="112">
        <v>2020</v>
      </c>
      <c r="BM4" s="112">
        <v>2021</v>
      </c>
      <c r="BN4" s="113">
        <v>2022</v>
      </c>
      <c r="BO4" s="113">
        <v>2023</v>
      </c>
      <c r="BP4" s="113">
        <v>2024</v>
      </c>
    </row>
    <row r="5" spans="1:68" ht="15" customHeight="1" x14ac:dyDescent="0.25">
      <c r="V5" s="88" t="s">
        <v>58</v>
      </c>
      <c r="W5" s="89" t="s">
        <v>56</v>
      </c>
      <c r="X5" s="51">
        <v>66.75</v>
      </c>
      <c r="Y5" s="51">
        <v>66.8</v>
      </c>
      <c r="Z5" s="51">
        <v>66.989999999999995</v>
      </c>
      <c r="AA5" s="51">
        <v>66.64</v>
      </c>
      <c r="AB5" s="51">
        <v>66.790000000000006</v>
      </c>
      <c r="AC5" s="51">
        <v>66.92</v>
      </c>
      <c r="AD5" s="51">
        <v>67.069999999999993</v>
      </c>
      <c r="AE5" s="51">
        <v>67.239999999999995</v>
      </c>
      <c r="AF5" s="51">
        <v>67.12</v>
      </c>
      <c r="AG5" s="51">
        <v>66.88</v>
      </c>
      <c r="AH5" s="51">
        <v>66.650000000000006</v>
      </c>
      <c r="AI5" s="51">
        <v>66.77</v>
      </c>
      <c r="AJ5" s="51">
        <v>67.58</v>
      </c>
      <c r="AK5" s="51">
        <v>68.34</v>
      </c>
      <c r="AL5" s="51">
        <v>68.34</v>
      </c>
      <c r="AM5" s="51">
        <v>68.39</v>
      </c>
      <c r="AN5" s="51">
        <v>68.87</v>
      </c>
      <c r="AO5" s="51">
        <v>68.89</v>
      </c>
      <c r="AP5" s="51">
        <v>68.61</v>
      </c>
      <c r="AQ5" s="51">
        <v>68.95</v>
      </c>
      <c r="AR5" s="51">
        <v>69.14</v>
      </c>
      <c r="AS5" s="51">
        <v>69.510000000000005</v>
      </c>
      <c r="AT5" s="51">
        <v>69.77</v>
      </c>
      <c r="AU5" s="51">
        <v>69.77</v>
      </c>
      <c r="AV5" s="51">
        <v>70.290000000000006</v>
      </c>
      <c r="AW5" s="51">
        <v>70.11</v>
      </c>
      <c r="AX5" s="51">
        <v>70.400000000000006</v>
      </c>
      <c r="AY5" s="51">
        <v>70.510000000000005</v>
      </c>
      <c r="AZ5" s="51">
        <v>70.849999999999994</v>
      </c>
      <c r="BA5" s="51">
        <v>71.27</v>
      </c>
      <c r="BB5" s="51">
        <v>71.62</v>
      </c>
      <c r="BC5" s="51">
        <v>72.17</v>
      </c>
      <c r="BD5" s="51">
        <v>72.47</v>
      </c>
      <c r="BE5" s="51">
        <v>72.900000000000006</v>
      </c>
      <c r="BF5" s="51">
        <v>73.19</v>
      </c>
      <c r="BG5" s="51">
        <v>73.03</v>
      </c>
      <c r="BH5" s="51">
        <v>73.709999999999994</v>
      </c>
      <c r="BI5" s="51">
        <v>73.75</v>
      </c>
      <c r="BJ5" s="51">
        <v>73.709999999999994</v>
      </c>
      <c r="BK5" s="51">
        <v>74.31</v>
      </c>
      <c r="BL5" s="59">
        <v>73.47</v>
      </c>
      <c r="BM5" s="59">
        <v>71.16</v>
      </c>
      <c r="BN5" s="11">
        <v>73.569999999999993</v>
      </c>
      <c r="BO5" s="11">
        <v>74.73</v>
      </c>
      <c r="BP5" s="11">
        <v>75.02</v>
      </c>
    </row>
    <row r="6" spans="1:68" x14ac:dyDescent="0.25">
      <c r="V6" s="88" t="s">
        <v>55</v>
      </c>
      <c r="W6" s="89" t="s">
        <v>57</v>
      </c>
      <c r="X6" s="51">
        <v>74.239999999999995</v>
      </c>
      <c r="Y6" s="51">
        <v>74.63</v>
      </c>
      <c r="Z6" s="51">
        <v>74.72</v>
      </c>
      <c r="AA6" s="51">
        <v>74.5</v>
      </c>
      <c r="AB6" s="51">
        <v>74.89</v>
      </c>
      <c r="AC6" s="51">
        <v>74.73</v>
      </c>
      <c r="AD6" s="51">
        <v>74.959999999999994</v>
      </c>
      <c r="AE6" s="51">
        <v>75.11</v>
      </c>
      <c r="AF6" s="51">
        <v>75.48</v>
      </c>
      <c r="AG6" s="51">
        <v>75.36</v>
      </c>
      <c r="AH6" s="51">
        <v>75.430000000000007</v>
      </c>
      <c r="AI6" s="51">
        <v>75.209999999999994</v>
      </c>
      <c r="AJ6" s="51">
        <v>76.27</v>
      </c>
      <c r="AK6" s="51">
        <v>76.650000000000006</v>
      </c>
      <c r="AL6" s="51">
        <v>76.48</v>
      </c>
      <c r="AM6" s="51">
        <v>76.33</v>
      </c>
      <c r="AN6" s="51">
        <v>76.8</v>
      </c>
      <c r="AO6" s="51">
        <v>76.72</v>
      </c>
      <c r="AP6" s="51">
        <v>76.7</v>
      </c>
      <c r="AQ6" s="51">
        <v>77.03</v>
      </c>
      <c r="AR6" s="51">
        <v>77.22</v>
      </c>
      <c r="AS6" s="51">
        <v>77.540000000000006</v>
      </c>
      <c r="AT6" s="51">
        <v>77.569999999999993</v>
      </c>
      <c r="AU6" s="51">
        <v>77.62</v>
      </c>
      <c r="AV6" s="51">
        <v>77.83</v>
      </c>
      <c r="AW6" s="51">
        <v>77.900000000000006</v>
      </c>
      <c r="AX6" s="51">
        <v>78.2</v>
      </c>
      <c r="AY6" s="51">
        <v>78.08</v>
      </c>
      <c r="AZ6" s="51">
        <v>78.73</v>
      </c>
      <c r="BA6" s="51">
        <v>78.739999999999995</v>
      </c>
      <c r="BB6" s="51">
        <v>78.84</v>
      </c>
      <c r="BC6" s="51">
        <v>79.349999999999994</v>
      </c>
      <c r="BD6" s="51">
        <v>79.45</v>
      </c>
      <c r="BE6" s="51">
        <v>79.61</v>
      </c>
      <c r="BF6" s="51">
        <v>80</v>
      </c>
      <c r="BG6" s="51">
        <v>79.73</v>
      </c>
      <c r="BH6" s="51">
        <v>80.41</v>
      </c>
      <c r="BI6" s="51">
        <v>80.34</v>
      </c>
      <c r="BJ6" s="51">
        <v>80.349999999999994</v>
      </c>
      <c r="BK6" s="51">
        <v>80.84</v>
      </c>
      <c r="BL6" s="59">
        <v>80.17</v>
      </c>
      <c r="BM6" s="59">
        <v>78.13</v>
      </c>
      <c r="BN6" s="11">
        <v>80.3</v>
      </c>
      <c r="BO6" s="11">
        <v>81.349999999999994</v>
      </c>
      <c r="BP6" s="11">
        <v>81.64</v>
      </c>
    </row>
  </sheetData>
  <hyperlinks>
    <hyperlink ref="V3" r:id="rId1" location="!/view/sk/VBD_SLOVSTAT/om2021rs/v_om2021rs_00_00_00_sk" display="Zdroj/ Source:DATAcube. om2021rs"/>
    <hyperlink ref="V1" location="'Obsah Content'!A1" display="Obsah /Content"/>
  </hyperlinks>
  <pageMargins left="0.7" right="0.7" top="0.75" bottom="0.75" header="0.3" footer="0.3"/>
  <pageSetup paperSize="9" orientation="portrait" r:id="rId2"/>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7"/>
  <sheetViews>
    <sheetView workbookViewId="0"/>
  </sheetViews>
  <sheetFormatPr defaultColWidth="9.140625" defaultRowHeight="15" x14ac:dyDescent="0.25"/>
  <cols>
    <col min="1" max="2" width="9.140625" style="19"/>
    <col min="3" max="3" width="9.140625" style="19" customWidth="1"/>
    <col min="4" max="14" width="9.140625" style="19"/>
    <col min="15" max="15" width="15.140625" style="19" customWidth="1"/>
    <col min="16" max="16" width="9.140625" style="19" customWidth="1"/>
    <col min="17" max="16384" width="9.140625" style="19"/>
  </cols>
  <sheetData>
    <row r="1" spans="1:47" ht="13.5" customHeight="1" x14ac:dyDescent="0.25">
      <c r="A1" s="32" t="s">
        <v>32</v>
      </c>
      <c r="O1" s="24" t="s">
        <v>8</v>
      </c>
    </row>
    <row r="2" spans="1:47" ht="17.25" x14ac:dyDescent="0.25">
      <c r="A2" s="46" t="s">
        <v>40</v>
      </c>
    </row>
    <row r="3" spans="1:47" x14ac:dyDescent="0.25">
      <c r="O3" s="116" t="s">
        <v>11</v>
      </c>
      <c r="P3" s="116"/>
      <c r="Q3" s="116"/>
    </row>
    <row r="5" spans="1:47" x14ac:dyDescent="0.25">
      <c r="O5" s="13"/>
      <c r="P5" s="15">
        <v>1993</v>
      </c>
      <c r="Q5" s="15">
        <v>1994</v>
      </c>
      <c r="R5" s="15">
        <v>1995</v>
      </c>
      <c r="S5" s="15">
        <v>1996</v>
      </c>
      <c r="T5" s="15">
        <v>1997</v>
      </c>
      <c r="U5" s="15">
        <v>1998</v>
      </c>
      <c r="V5" s="15">
        <v>1999</v>
      </c>
      <c r="W5" s="15">
        <v>2000</v>
      </c>
      <c r="X5" s="15">
        <v>2001</v>
      </c>
      <c r="Y5" s="15">
        <v>2002</v>
      </c>
      <c r="Z5" s="15">
        <v>2003</v>
      </c>
      <c r="AA5" s="15">
        <v>2004</v>
      </c>
      <c r="AB5" s="15">
        <v>2005</v>
      </c>
      <c r="AC5" s="15">
        <v>2006</v>
      </c>
      <c r="AD5" s="15">
        <v>2007</v>
      </c>
      <c r="AE5" s="15">
        <v>2008</v>
      </c>
      <c r="AF5" s="15">
        <v>2009</v>
      </c>
      <c r="AG5" s="15">
        <v>2010</v>
      </c>
      <c r="AH5" s="15">
        <v>2011</v>
      </c>
      <c r="AI5" s="15">
        <v>2012</v>
      </c>
      <c r="AJ5" s="15">
        <v>2013</v>
      </c>
      <c r="AK5" s="15">
        <v>2014</v>
      </c>
      <c r="AL5" s="15">
        <v>2015</v>
      </c>
      <c r="AM5" s="15">
        <v>2016</v>
      </c>
      <c r="AN5" s="15">
        <v>2017</v>
      </c>
      <c r="AO5" s="15">
        <v>2018</v>
      </c>
      <c r="AP5" s="15">
        <v>2019</v>
      </c>
      <c r="AQ5" s="15">
        <v>2020</v>
      </c>
      <c r="AR5" s="15">
        <v>2021</v>
      </c>
      <c r="AS5" s="15">
        <v>2022</v>
      </c>
      <c r="AT5" s="15">
        <v>2023</v>
      </c>
      <c r="AU5" s="15">
        <v>2024</v>
      </c>
    </row>
    <row r="6" spans="1:47" ht="15" customHeight="1" x14ac:dyDescent="0.25">
      <c r="O6" s="99" t="s">
        <v>81</v>
      </c>
      <c r="P6" s="60">
        <v>24.31</v>
      </c>
      <c r="Q6" s="60">
        <v>24.5</v>
      </c>
      <c r="R6" s="60">
        <v>24.72</v>
      </c>
      <c r="S6" s="60">
        <v>25</v>
      </c>
      <c r="T6" s="60">
        <v>25.3</v>
      </c>
      <c r="U6" s="60">
        <v>25.58</v>
      </c>
      <c r="V6" s="60">
        <v>25.89</v>
      </c>
      <c r="W6" s="60">
        <v>26.41</v>
      </c>
      <c r="X6" s="60">
        <v>26.63</v>
      </c>
      <c r="Y6" s="60">
        <v>27.12</v>
      </c>
      <c r="Z6" s="60">
        <v>27.53</v>
      </c>
      <c r="AA6" s="60">
        <v>27.9</v>
      </c>
      <c r="AB6" s="60">
        <v>28.57</v>
      </c>
      <c r="AC6" s="60">
        <v>28.84</v>
      </c>
      <c r="AD6" s="60">
        <v>29.01</v>
      </c>
      <c r="AE6" s="60">
        <v>29.32</v>
      </c>
      <c r="AF6" s="60">
        <v>29.6</v>
      </c>
      <c r="AG6" s="60">
        <v>29.88</v>
      </c>
      <c r="AH6" s="60">
        <v>30.28</v>
      </c>
      <c r="AI6" s="60">
        <v>30.51</v>
      </c>
      <c r="AJ6" s="60">
        <v>30.69</v>
      </c>
      <c r="AK6" s="60">
        <v>31.01</v>
      </c>
      <c r="AL6" s="60">
        <v>31.32</v>
      </c>
      <c r="AM6" s="60">
        <v>31.36</v>
      </c>
      <c r="AN6" s="60">
        <v>31.59</v>
      </c>
      <c r="AO6" s="60">
        <v>31.84</v>
      </c>
      <c r="AP6" s="60">
        <v>31.92</v>
      </c>
      <c r="AQ6" s="60">
        <v>32.119999999999997</v>
      </c>
      <c r="AR6" s="60">
        <v>32.42</v>
      </c>
      <c r="AS6" s="60">
        <v>32.6</v>
      </c>
      <c r="AT6" s="60">
        <v>32.909999999999997</v>
      </c>
      <c r="AU6" s="60">
        <v>33.33</v>
      </c>
    </row>
    <row r="7" spans="1:47" x14ac:dyDescent="0.25">
      <c r="O7" s="99" t="s">
        <v>82</v>
      </c>
      <c r="P7" s="60">
        <v>21.86</v>
      </c>
      <c r="Q7" s="60">
        <v>22.1</v>
      </c>
      <c r="R7" s="60">
        <v>22.31</v>
      </c>
      <c r="S7" s="60">
        <v>22.59</v>
      </c>
      <c r="T7" s="60">
        <v>22.87</v>
      </c>
      <c r="U7" s="60">
        <v>23.08</v>
      </c>
      <c r="V7" s="60">
        <v>23.43</v>
      </c>
      <c r="W7" s="60">
        <v>23.87</v>
      </c>
      <c r="X7" s="60">
        <v>24.13</v>
      </c>
      <c r="Y7" s="60">
        <v>24.58</v>
      </c>
      <c r="Z7" s="60">
        <v>24.99</v>
      </c>
      <c r="AA7" s="60">
        <v>25.33</v>
      </c>
      <c r="AB7" s="60">
        <v>25.91</v>
      </c>
      <c r="AC7" s="60">
        <v>26.24</v>
      </c>
      <c r="AD7" s="60">
        <v>26.48</v>
      </c>
      <c r="AE7" s="60">
        <v>26.72</v>
      </c>
      <c r="AF7" s="60">
        <v>27.02</v>
      </c>
      <c r="AG7" s="60">
        <v>27.32</v>
      </c>
      <c r="AH7" s="60">
        <v>27.67</v>
      </c>
      <c r="AI7" s="60">
        <v>27.9</v>
      </c>
      <c r="AJ7" s="60">
        <v>28.11</v>
      </c>
      <c r="AK7" s="60">
        <v>28.42</v>
      </c>
      <c r="AL7" s="60">
        <v>28.65</v>
      </c>
      <c r="AM7" s="60">
        <v>28.79</v>
      </c>
      <c r="AN7" s="60">
        <v>29.11</v>
      </c>
      <c r="AO7" s="60">
        <v>29.29</v>
      </c>
      <c r="AP7" s="60">
        <v>29.38</v>
      </c>
      <c r="AQ7" s="60">
        <v>29.58</v>
      </c>
      <c r="AR7" s="60">
        <v>29.77</v>
      </c>
      <c r="AS7" s="60">
        <v>30.11</v>
      </c>
      <c r="AT7" s="60">
        <v>30.31</v>
      </c>
      <c r="AU7" s="60">
        <v>30.83</v>
      </c>
    </row>
  </sheetData>
  <mergeCells count="1">
    <mergeCell ref="O3:Q3"/>
  </mergeCells>
  <hyperlinks>
    <hyperlink ref="O3" r:id="rId1" location="!/view/sk/vbd_dem/om7026rr/v_om7026rr_00_00_00_sk" display="Zdroj/ Source:DATAcube. om2021rs"/>
    <hyperlink ref="O1" location="'Obsah Content'!A1" display="Obsah /Content"/>
  </hyperlinks>
  <pageMargins left="0.75" right="0.75" top="1" bottom="1" header="0.5" footer="0.5"/>
  <pageSetup orientation="portrait" r:id="rId2"/>
  <headerFooter alignWithMargins="0"/>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
  <sheetViews>
    <sheetView zoomScaleNormal="100" workbookViewId="0"/>
  </sheetViews>
  <sheetFormatPr defaultColWidth="9.140625" defaultRowHeight="15" x14ac:dyDescent="0.25"/>
  <cols>
    <col min="1" max="3" width="9.140625" style="61"/>
    <col min="4" max="4" width="30.7109375" style="61" customWidth="1"/>
    <col min="5" max="9" width="9.140625" style="61"/>
    <col min="10" max="10" width="9.85546875" style="61" customWidth="1"/>
    <col min="11" max="11" width="54" style="61" customWidth="1"/>
    <col min="12" max="12" width="11.85546875" style="61" customWidth="1"/>
    <col min="13" max="16384" width="9.140625" style="61"/>
  </cols>
  <sheetData>
    <row r="1" spans="1:13" x14ac:dyDescent="0.25">
      <c r="A1" s="32" t="s">
        <v>36</v>
      </c>
      <c r="K1" s="24" t="s">
        <v>8</v>
      </c>
    </row>
    <row r="2" spans="1:13" x14ac:dyDescent="0.25">
      <c r="A2" s="46" t="s">
        <v>3</v>
      </c>
    </row>
    <row r="3" spans="1:13" x14ac:dyDescent="0.25">
      <c r="K3" s="73" t="s">
        <v>34</v>
      </c>
      <c r="L3" s="73"/>
      <c r="M3" s="74"/>
    </row>
    <row r="4" spans="1:13" x14ac:dyDescent="0.25">
      <c r="K4" s="62"/>
      <c r="L4" s="63">
        <v>2014</v>
      </c>
      <c r="M4" s="64">
        <v>2024</v>
      </c>
    </row>
    <row r="5" spans="1:13" x14ac:dyDescent="0.25">
      <c r="K5" s="100" t="s">
        <v>83</v>
      </c>
      <c r="L5" s="65">
        <v>10514</v>
      </c>
      <c r="M5" s="114">
        <v>8397</v>
      </c>
    </row>
    <row r="6" spans="1:13" x14ac:dyDescent="0.25">
      <c r="K6" s="101" t="s">
        <v>84</v>
      </c>
      <c r="L6" s="66"/>
      <c r="M6" s="115"/>
    </row>
    <row r="7" spans="1:13" x14ac:dyDescent="0.25">
      <c r="K7" s="102" t="s">
        <v>85</v>
      </c>
      <c r="L7" s="66">
        <v>4209</v>
      </c>
      <c r="M7" s="115">
        <v>3411</v>
      </c>
    </row>
    <row r="8" spans="1:13" x14ac:dyDescent="0.25">
      <c r="K8" s="102" t="s">
        <v>86</v>
      </c>
      <c r="L8" s="66">
        <v>3660</v>
      </c>
      <c r="M8" s="115">
        <v>2558</v>
      </c>
    </row>
    <row r="9" spans="1:13" x14ac:dyDescent="0.25">
      <c r="K9" s="102" t="s">
        <v>87</v>
      </c>
      <c r="L9" s="66">
        <v>2218</v>
      </c>
      <c r="M9" s="115">
        <v>1993</v>
      </c>
    </row>
    <row r="10" spans="1:13" x14ac:dyDescent="0.25">
      <c r="K10" s="102" t="s">
        <v>88</v>
      </c>
      <c r="L10" s="66">
        <v>333</v>
      </c>
      <c r="M10" s="115">
        <v>347</v>
      </c>
    </row>
    <row r="11" spans="1:13" x14ac:dyDescent="0.25">
      <c r="K11" s="102" t="s">
        <v>89</v>
      </c>
      <c r="L11" s="115">
        <f>L5-L7-L8-L9-L10</f>
        <v>94</v>
      </c>
      <c r="M11" s="115">
        <f>M5-M7-M8-M9-M10</f>
        <v>88</v>
      </c>
    </row>
    <row r="12" spans="1:13" x14ac:dyDescent="0.25">
      <c r="K12" s="62"/>
      <c r="L12" s="67"/>
    </row>
    <row r="15" spans="1:13" x14ac:dyDescent="0.25">
      <c r="L15" s="68"/>
      <c r="M15" s="68"/>
    </row>
  </sheetData>
  <hyperlinks>
    <hyperlink ref="K1" location="'Obsah Content'!A1" display="Obsah /Content"/>
  </hyperlink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7"/>
  <sheetViews>
    <sheetView workbookViewId="0"/>
  </sheetViews>
  <sheetFormatPr defaultRowHeight="12.75" x14ac:dyDescent="0.2"/>
  <cols>
    <col min="1" max="1" width="28" customWidth="1"/>
    <col min="2" max="24" width="4.7109375" customWidth="1"/>
    <col min="25" max="25" width="45.7109375" customWidth="1"/>
    <col min="26" max="27" width="5.5703125" customWidth="1"/>
    <col min="28" max="99" width="5" customWidth="1"/>
    <col min="100" max="100" width="5" bestFit="1" customWidth="1"/>
  </cols>
  <sheetData>
    <row r="1" spans="1:100" ht="15" x14ac:dyDescent="0.2">
      <c r="A1" s="93" t="s">
        <v>41</v>
      </c>
      <c r="Y1" s="17" t="s">
        <v>14</v>
      </c>
      <c r="Z1" s="1"/>
    </row>
    <row r="2" spans="1:100" ht="15" x14ac:dyDescent="0.2">
      <c r="A2" s="46" t="s">
        <v>35</v>
      </c>
      <c r="Z2" s="1"/>
      <c r="AA2" s="1"/>
      <c r="AB2" s="1"/>
      <c r="AC2" s="1"/>
      <c r="AD2" s="1"/>
      <c r="AE2" s="1"/>
    </row>
    <row r="3" spans="1:100" ht="15" x14ac:dyDescent="0.25">
      <c r="Y3" s="33" t="s">
        <v>45</v>
      </c>
      <c r="Z3" s="1"/>
    </row>
    <row r="4" spans="1:100" ht="15" x14ac:dyDescent="0.25">
      <c r="Y4" s="33" t="s">
        <v>46</v>
      </c>
      <c r="Z4" s="1"/>
    </row>
    <row r="5" spans="1:100" ht="15" x14ac:dyDescent="0.25">
      <c r="Y5" s="11"/>
      <c r="Z5" s="11">
        <v>1950</v>
      </c>
      <c r="AA5" s="11">
        <v>1951</v>
      </c>
      <c r="AB5" s="11">
        <v>1952</v>
      </c>
      <c r="AC5" s="11">
        <v>1953</v>
      </c>
      <c r="AD5" s="11">
        <v>1954</v>
      </c>
      <c r="AE5" s="11">
        <v>1955</v>
      </c>
      <c r="AF5" s="11">
        <v>1956</v>
      </c>
      <c r="AG5" s="11">
        <v>1957</v>
      </c>
      <c r="AH5" s="11">
        <v>1958</v>
      </c>
      <c r="AI5" s="11">
        <v>1959</v>
      </c>
      <c r="AJ5" s="11">
        <v>1960</v>
      </c>
      <c r="AK5" s="11">
        <v>1961</v>
      </c>
      <c r="AL5" s="11">
        <v>1962</v>
      </c>
      <c r="AM5" s="11">
        <v>1963</v>
      </c>
      <c r="AN5" s="11">
        <v>1964</v>
      </c>
      <c r="AO5" s="11">
        <v>1965</v>
      </c>
      <c r="AP5" s="11">
        <v>1966</v>
      </c>
      <c r="AQ5" s="11">
        <v>1967</v>
      </c>
      <c r="AR5" s="11">
        <v>1968</v>
      </c>
      <c r="AS5" s="11">
        <v>1969</v>
      </c>
      <c r="AT5" s="11">
        <v>1970</v>
      </c>
      <c r="AU5" s="11">
        <v>1971</v>
      </c>
      <c r="AV5" s="11">
        <v>1972</v>
      </c>
      <c r="AW5" s="11">
        <v>1973</v>
      </c>
      <c r="AX5" s="11">
        <v>1974</v>
      </c>
      <c r="AY5" s="11">
        <v>1975</v>
      </c>
      <c r="AZ5" s="11">
        <v>1976</v>
      </c>
      <c r="BA5" s="11">
        <v>1977</v>
      </c>
      <c r="BB5" s="11">
        <v>1978</v>
      </c>
      <c r="BC5" s="11">
        <v>1979</v>
      </c>
      <c r="BD5" s="11">
        <v>1980</v>
      </c>
      <c r="BE5" s="11">
        <v>1981</v>
      </c>
      <c r="BF5" s="11">
        <v>1982</v>
      </c>
      <c r="BG5" s="11">
        <v>1983</v>
      </c>
      <c r="BH5" s="11">
        <v>1984</v>
      </c>
      <c r="BI5" s="11">
        <v>1985</v>
      </c>
      <c r="BJ5" s="11">
        <v>1986</v>
      </c>
      <c r="BK5" s="11">
        <v>1987</v>
      </c>
      <c r="BL5" s="11">
        <v>1988</v>
      </c>
      <c r="BM5" s="11">
        <v>1989</v>
      </c>
      <c r="BN5" s="11">
        <v>1990</v>
      </c>
      <c r="BO5" s="11">
        <v>1991</v>
      </c>
      <c r="BP5" s="11">
        <v>1992</v>
      </c>
      <c r="BQ5" s="11">
        <v>1993</v>
      </c>
      <c r="BR5" s="11">
        <v>1994</v>
      </c>
      <c r="BS5" s="11">
        <v>1995</v>
      </c>
      <c r="BT5" s="11">
        <v>1996</v>
      </c>
      <c r="BU5" s="11">
        <v>1997</v>
      </c>
      <c r="BV5" s="11">
        <v>1998</v>
      </c>
      <c r="BW5" s="11">
        <v>1999</v>
      </c>
      <c r="BX5" s="11">
        <v>2000</v>
      </c>
      <c r="BY5" s="11">
        <v>2001</v>
      </c>
      <c r="BZ5" s="11">
        <v>2002</v>
      </c>
      <c r="CA5" s="11">
        <v>2003</v>
      </c>
      <c r="CB5" s="11">
        <v>2004</v>
      </c>
      <c r="CC5" s="11">
        <v>2005</v>
      </c>
      <c r="CD5" s="11">
        <v>2006</v>
      </c>
      <c r="CE5" s="11">
        <v>2007</v>
      </c>
      <c r="CF5" s="11">
        <v>2008</v>
      </c>
      <c r="CG5" s="11">
        <v>2009</v>
      </c>
      <c r="CH5" s="11">
        <v>2010</v>
      </c>
      <c r="CI5" s="11">
        <v>2011</v>
      </c>
      <c r="CJ5" s="11">
        <v>2012</v>
      </c>
      <c r="CK5" s="11">
        <v>2013</v>
      </c>
      <c r="CL5" s="11">
        <v>2014</v>
      </c>
      <c r="CM5" s="11">
        <v>2015</v>
      </c>
      <c r="CN5" s="11">
        <v>2016</v>
      </c>
      <c r="CO5" s="11">
        <v>2017</v>
      </c>
      <c r="CP5" s="11">
        <v>2018</v>
      </c>
      <c r="CQ5" s="11">
        <v>2019</v>
      </c>
      <c r="CR5" s="11">
        <v>2020</v>
      </c>
      <c r="CS5" s="11">
        <v>2021</v>
      </c>
      <c r="CT5" s="11">
        <v>2022</v>
      </c>
      <c r="CU5" s="11">
        <v>2023</v>
      </c>
      <c r="CV5" s="11">
        <v>2024</v>
      </c>
    </row>
    <row r="6" spans="1:100" ht="15" x14ac:dyDescent="0.25">
      <c r="Y6" s="98" t="s">
        <v>90</v>
      </c>
      <c r="Z6" s="34">
        <v>11.284137243658483</v>
      </c>
      <c r="AA6" s="34">
        <v>10.175569399247241</v>
      </c>
      <c r="AB6" s="34">
        <v>9.3388759342318739</v>
      </c>
      <c r="AC6" s="34">
        <v>7.9180028904392366</v>
      </c>
      <c r="AD6" s="34">
        <v>8.5878850298393772</v>
      </c>
      <c r="AE6" s="34">
        <v>8.5375386310474344</v>
      </c>
      <c r="AF6" s="34">
        <v>9.294419941744513</v>
      </c>
      <c r="AG6" s="34">
        <v>7.3431232973066196</v>
      </c>
      <c r="AH6" s="34">
        <v>8.0266663179264519</v>
      </c>
      <c r="AI6" s="34">
        <v>7.9811679509503071</v>
      </c>
      <c r="AJ6" s="34">
        <v>8.0562906363365521</v>
      </c>
      <c r="AK6" s="34">
        <v>7.5246118955328241</v>
      </c>
      <c r="AL6" s="34">
        <v>7.2467187786098153</v>
      </c>
      <c r="AM6" s="34">
        <v>7.1585258932980613</v>
      </c>
      <c r="AN6" s="34">
        <v>6.9825222062459611</v>
      </c>
      <c r="AO6" s="34">
        <v>6.9764118534066375</v>
      </c>
      <c r="AP6" s="34">
        <v>7.0045377587336954</v>
      </c>
      <c r="AQ6" s="34">
        <v>7.3428176001150334</v>
      </c>
      <c r="AR6" s="34">
        <v>7.538713942372028</v>
      </c>
      <c r="AS6" s="34">
        <v>7.7182456388050475</v>
      </c>
      <c r="AT6" s="34">
        <v>7.9411119765023814</v>
      </c>
      <c r="AU6" s="34">
        <v>8.3538388552205234</v>
      </c>
      <c r="AV6" s="34">
        <v>8.652772973219939</v>
      </c>
      <c r="AW6" s="34">
        <v>9.0008496612452547</v>
      </c>
      <c r="AX6" s="34">
        <v>9.036212639740576</v>
      </c>
      <c r="AY6" s="34">
        <v>9.2492542676652114</v>
      </c>
      <c r="AZ6" s="34">
        <v>9.2213054854709888</v>
      </c>
      <c r="BA6" s="34">
        <v>9.1872883493474973</v>
      </c>
      <c r="BB6" s="34">
        <v>9.0441450195055975</v>
      </c>
      <c r="BC6" s="34">
        <v>8.6307844807815357</v>
      </c>
      <c r="BD6" s="34">
        <v>7.9404838884094966</v>
      </c>
      <c r="BE6" s="34">
        <v>7.8436812840739307</v>
      </c>
      <c r="BF6" s="34">
        <v>7.9920550292100332</v>
      </c>
      <c r="BG6" s="34">
        <v>7.8817064473851417</v>
      </c>
      <c r="BH6" s="34">
        <v>7.727802557043395</v>
      </c>
      <c r="BI6" s="34">
        <v>7.541958805367674</v>
      </c>
      <c r="BJ6" s="34">
        <v>7.3835081687316775</v>
      </c>
      <c r="BK6" s="34">
        <v>7.3502821516694681</v>
      </c>
      <c r="BL6" s="34">
        <v>7.1400006093938062</v>
      </c>
      <c r="BM6" s="34">
        <v>6.9226141762250233</v>
      </c>
      <c r="BN6" s="34">
        <v>7.6324509124020761</v>
      </c>
      <c r="BO6" s="34">
        <v>6.1931663753140969</v>
      </c>
      <c r="BP6" s="34">
        <v>6.3845757093276809</v>
      </c>
      <c r="BQ6" s="34">
        <v>5.7789909236920032</v>
      </c>
      <c r="BR6" s="34">
        <v>5.2651627992825691</v>
      </c>
      <c r="BS6" s="34">
        <v>5.1250299235076842</v>
      </c>
      <c r="BT6" s="34">
        <v>5.1100000000000003</v>
      </c>
      <c r="BU6" s="34">
        <v>5.19</v>
      </c>
      <c r="BV6" s="34">
        <v>5.0999999999999996</v>
      </c>
      <c r="BW6" s="34">
        <v>5.07</v>
      </c>
      <c r="BX6" s="34">
        <v>4.8</v>
      </c>
      <c r="BY6" s="34">
        <v>4.42</v>
      </c>
      <c r="BZ6" s="34">
        <v>4.66</v>
      </c>
      <c r="CA6" s="34">
        <v>4.83</v>
      </c>
      <c r="CB6" s="34">
        <v>5.18</v>
      </c>
      <c r="CC6" s="34">
        <v>4.8499999999999996</v>
      </c>
      <c r="CD6" s="34">
        <v>4.8099999999999996</v>
      </c>
      <c r="CE6" s="34">
        <v>5.08</v>
      </c>
      <c r="CF6" s="34">
        <v>5.23</v>
      </c>
      <c r="CG6" s="34">
        <v>4.8600000000000003</v>
      </c>
      <c r="CH6" s="34">
        <v>4.68</v>
      </c>
      <c r="CI6" s="34">
        <v>4.75</v>
      </c>
      <c r="CJ6" s="34">
        <v>4.8099999999999996</v>
      </c>
      <c r="CK6" s="34">
        <v>4.71</v>
      </c>
      <c r="CL6" s="34">
        <v>4.93</v>
      </c>
      <c r="CM6" s="34">
        <v>5.31</v>
      </c>
      <c r="CN6" s="35">
        <v>5.51</v>
      </c>
      <c r="CO6" s="35">
        <v>5.76</v>
      </c>
      <c r="CP6" s="35">
        <v>5.72</v>
      </c>
      <c r="CQ6" s="34">
        <v>5.44</v>
      </c>
      <c r="CR6" s="35">
        <v>4.3499999999999996</v>
      </c>
      <c r="CS6" s="35">
        <v>4.84</v>
      </c>
      <c r="CT6" s="34">
        <v>5.37</v>
      </c>
      <c r="CU6" s="34">
        <v>4.88</v>
      </c>
      <c r="CV6" s="34">
        <v>4.58</v>
      </c>
    </row>
    <row r="7" spans="1:100" ht="15" x14ac:dyDescent="0.25">
      <c r="Y7" s="98" t="s">
        <v>91</v>
      </c>
      <c r="Z7" s="34">
        <v>0.51971360315708692</v>
      </c>
      <c r="AA7" s="34">
        <v>0.53125119346264627</v>
      </c>
      <c r="AB7" s="34">
        <v>0.59216382056115324</v>
      </c>
      <c r="AC7" s="34">
        <v>0.42153396682913924</v>
      </c>
      <c r="AD7" s="34">
        <v>0.35259380401738444</v>
      </c>
      <c r="AE7" s="34">
        <v>0.41190350134076603</v>
      </c>
      <c r="AF7" s="34">
        <v>0.46526230680854086</v>
      </c>
      <c r="AG7" s="34">
        <v>0.47525191342871492</v>
      </c>
      <c r="AH7" s="34">
        <v>0.58490913907067399</v>
      </c>
      <c r="AI7" s="34">
        <v>0.61048560341142089</v>
      </c>
      <c r="AJ7" s="34">
        <v>0.5810824005387718</v>
      </c>
      <c r="AK7" s="34">
        <v>0.59351470678393514</v>
      </c>
      <c r="AL7" s="34">
        <v>0.58187055574537005</v>
      </c>
      <c r="AM7" s="34">
        <v>0.5456627748014472</v>
      </c>
      <c r="AN7" s="34">
        <v>0.54436870674769966</v>
      </c>
      <c r="AO7" s="34">
        <v>0.57298400972197927</v>
      </c>
      <c r="AP7" s="34">
        <v>0.6364054262794886</v>
      </c>
      <c r="AQ7" s="34">
        <v>0.56999964052052621</v>
      </c>
      <c r="AR7" s="34">
        <v>0.66775863268725344</v>
      </c>
      <c r="AS7" s="34">
        <v>0.74931845436803313</v>
      </c>
      <c r="AT7" s="34">
        <v>0.75522379688101404</v>
      </c>
      <c r="AU7" s="34">
        <v>0.97777288428305764</v>
      </c>
      <c r="AV7" s="34">
        <v>0.91159686097386394</v>
      </c>
      <c r="AW7" s="34">
        <v>0.90223982599075603</v>
      </c>
      <c r="AX7" s="34">
        <v>1.1607298549951035</v>
      </c>
      <c r="AY7" s="34">
        <v>1.2985037244943927</v>
      </c>
      <c r="AZ7" s="34">
        <v>1.2563023911712654</v>
      </c>
      <c r="BA7" s="34">
        <v>1.1942194079142394</v>
      </c>
      <c r="BB7" s="34">
        <v>1.2574430056955974</v>
      </c>
      <c r="BC7" s="34">
        <v>1.2246410738948423</v>
      </c>
      <c r="BD7" s="34">
        <v>1.3331779129435826</v>
      </c>
      <c r="BE7" s="34">
        <v>1.392656056409447</v>
      </c>
      <c r="BF7" s="34">
        <v>1.2958057438815218</v>
      </c>
      <c r="BG7" s="34">
        <v>1.3620641468381747</v>
      </c>
      <c r="BH7" s="34">
        <v>1.3471877066586526</v>
      </c>
      <c r="BI7" s="34">
        <v>1.5111039990204946</v>
      </c>
      <c r="BJ7" s="34">
        <v>1.6031847240471353</v>
      </c>
      <c r="BK7" s="34">
        <v>1.6245473196787892</v>
      </c>
      <c r="BL7" s="34">
        <v>1.5749021161199896</v>
      </c>
      <c r="BM7" s="34">
        <v>1.573864151112186</v>
      </c>
      <c r="BN7" s="34">
        <v>1.6737218310935875</v>
      </c>
      <c r="BO7" s="34">
        <v>1.493923235853249</v>
      </c>
      <c r="BP7" s="34">
        <v>1.5183154217843307</v>
      </c>
      <c r="BQ7" s="34">
        <v>1.5293075652927752</v>
      </c>
      <c r="BR7" s="34">
        <v>1.620596725930838</v>
      </c>
      <c r="BS7" s="34">
        <v>1.6738520372968091</v>
      </c>
      <c r="BT7" s="34">
        <v>1.75</v>
      </c>
      <c r="BU7" s="34">
        <v>1.7</v>
      </c>
      <c r="BV7" s="34">
        <v>1.73</v>
      </c>
      <c r="BW7" s="34">
        <v>1.79</v>
      </c>
      <c r="BX7" s="34">
        <v>1.72</v>
      </c>
      <c r="BY7" s="34">
        <v>1.82</v>
      </c>
      <c r="BZ7" s="34">
        <v>2.04</v>
      </c>
      <c r="CA7" s="34">
        <v>1.99</v>
      </c>
      <c r="CB7" s="34">
        <v>2.02</v>
      </c>
      <c r="CC7" s="34">
        <v>2.14</v>
      </c>
      <c r="CD7" s="34">
        <v>2.36</v>
      </c>
      <c r="CE7" s="34">
        <v>2.2599999999999998</v>
      </c>
      <c r="CF7" s="34">
        <v>2.34</v>
      </c>
      <c r="CG7" s="34">
        <v>2.34</v>
      </c>
      <c r="CH7" s="34">
        <v>2.21</v>
      </c>
      <c r="CI7" s="34">
        <v>2.06</v>
      </c>
      <c r="CJ7" s="34">
        <v>2.02</v>
      </c>
      <c r="CK7" s="34">
        <v>2.02</v>
      </c>
      <c r="CL7" s="34">
        <v>1.94</v>
      </c>
      <c r="CM7" s="34">
        <v>1.8</v>
      </c>
      <c r="CN7" s="35">
        <v>1.71</v>
      </c>
      <c r="CO7" s="35">
        <v>1.77</v>
      </c>
      <c r="CP7" s="34">
        <v>1.76</v>
      </c>
      <c r="CQ7" s="34">
        <v>1.74</v>
      </c>
      <c r="CR7" s="35">
        <v>1.52</v>
      </c>
      <c r="CS7" s="34">
        <v>1.49</v>
      </c>
      <c r="CT7" s="34">
        <v>1.51</v>
      </c>
      <c r="CU7" s="34">
        <v>1.51</v>
      </c>
      <c r="CV7" s="34">
        <v>1.55</v>
      </c>
    </row>
  </sheetData>
  <hyperlinks>
    <hyperlink ref="Y3" r:id="rId1" location="!/view/sk/vbd_dem/om7011rr/v_om7011rr_00_00_00_sk" display="Zdroj / Source: DATAcube. om7011rr"/>
    <hyperlink ref="Y4" r:id="rId2" display="Zdroj / Source: DATAcube. om7011rr"/>
    <hyperlink ref="Y1" location="'Obsah Content'!A1" display="Obsah/Content"/>
  </hyperlinks>
  <pageMargins left="0.7" right="0.7" top="0.75" bottom="0.75" header="0.3" footer="0.3"/>
  <pageSetup paperSize="9" orientation="portrait" r:id="rId3"/>
  <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P14"/>
  <sheetViews>
    <sheetView workbookViewId="0"/>
  </sheetViews>
  <sheetFormatPr defaultColWidth="9.140625" defaultRowHeight="15" x14ac:dyDescent="0.25"/>
  <cols>
    <col min="1" max="1" width="28" style="19" customWidth="1"/>
    <col min="2" max="21" width="4.7109375" style="19" customWidth="1"/>
    <col min="22" max="22" width="18.85546875" style="19" customWidth="1"/>
    <col min="23" max="23" width="19.28515625" style="19" customWidth="1"/>
    <col min="24" max="68" width="5.7109375" style="19" customWidth="1"/>
    <col min="69" max="16384" width="9.140625" style="19"/>
  </cols>
  <sheetData>
    <row r="1" spans="1:68" x14ac:dyDescent="0.25">
      <c r="A1" s="32" t="s">
        <v>63</v>
      </c>
      <c r="V1" s="24" t="s">
        <v>8</v>
      </c>
      <c r="W1" s="24"/>
    </row>
    <row r="2" spans="1:68" x14ac:dyDescent="0.25">
      <c r="A2" s="46" t="s">
        <v>64</v>
      </c>
      <c r="X2" s="2"/>
    </row>
    <row r="3" spans="1:68" x14ac:dyDescent="0.25">
      <c r="V3" s="33" t="s">
        <v>12</v>
      </c>
      <c r="W3" s="33"/>
    </row>
    <row r="4" spans="1:68" x14ac:dyDescent="0.25">
      <c r="V4" s="51"/>
      <c r="W4" s="51"/>
      <c r="X4" s="51">
        <v>1980</v>
      </c>
      <c r="Y4" s="51">
        <v>1981</v>
      </c>
      <c r="Z4" s="51">
        <v>1982</v>
      </c>
      <c r="AA4" s="51">
        <v>1983</v>
      </c>
      <c r="AB4" s="51">
        <v>1984</v>
      </c>
      <c r="AC4" s="51">
        <v>1985</v>
      </c>
      <c r="AD4" s="51">
        <v>1986</v>
      </c>
      <c r="AE4" s="51">
        <v>1987</v>
      </c>
      <c r="AF4" s="51">
        <v>1988</v>
      </c>
      <c r="AG4" s="51">
        <v>1989</v>
      </c>
      <c r="AH4" s="51">
        <v>1990</v>
      </c>
      <c r="AI4" s="51">
        <v>1991</v>
      </c>
      <c r="AJ4" s="51">
        <v>1992</v>
      </c>
      <c r="AK4" s="51">
        <v>1993</v>
      </c>
      <c r="AL4" s="51">
        <v>1994</v>
      </c>
      <c r="AM4" s="51">
        <v>1995</v>
      </c>
      <c r="AN4" s="51">
        <v>1996</v>
      </c>
      <c r="AO4" s="51">
        <v>1997</v>
      </c>
      <c r="AP4" s="51">
        <v>1998</v>
      </c>
      <c r="AQ4" s="51">
        <v>1999</v>
      </c>
      <c r="AR4" s="51">
        <v>2000</v>
      </c>
      <c r="AS4" s="51">
        <v>2001</v>
      </c>
      <c r="AT4" s="51">
        <v>2002</v>
      </c>
      <c r="AU4" s="51">
        <v>2003</v>
      </c>
      <c r="AV4" s="51">
        <v>2004</v>
      </c>
      <c r="AW4" s="51">
        <v>2005</v>
      </c>
      <c r="AX4" s="51">
        <v>2006</v>
      </c>
      <c r="AY4" s="51">
        <v>2007</v>
      </c>
      <c r="AZ4" s="51">
        <v>2008</v>
      </c>
      <c r="BA4" s="51">
        <v>2009</v>
      </c>
      <c r="BB4" s="51">
        <v>2010</v>
      </c>
      <c r="BC4" s="51">
        <v>2011</v>
      </c>
      <c r="BD4" s="51">
        <v>2012</v>
      </c>
      <c r="BE4" s="51">
        <v>2013</v>
      </c>
      <c r="BF4" s="51">
        <v>2014</v>
      </c>
      <c r="BG4" s="51">
        <v>2015</v>
      </c>
      <c r="BH4" s="51">
        <v>2016</v>
      </c>
      <c r="BI4" s="51">
        <v>2017</v>
      </c>
      <c r="BJ4" s="11">
        <v>2018</v>
      </c>
      <c r="BK4" s="11">
        <v>2019</v>
      </c>
      <c r="BL4" s="19">
        <v>2020</v>
      </c>
      <c r="BM4" s="19">
        <v>2021</v>
      </c>
      <c r="BN4" s="19">
        <v>2022</v>
      </c>
      <c r="BO4" s="19">
        <v>2023</v>
      </c>
      <c r="BP4" s="19">
        <v>2024</v>
      </c>
    </row>
    <row r="5" spans="1:68" x14ac:dyDescent="0.25">
      <c r="V5" s="51" t="s">
        <v>59</v>
      </c>
      <c r="W5" s="87" t="s">
        <v>61</v>
      </c>
      <c r="X5" s="69">
        <v>2.3069999999999999</v>
      </c>
      <c r="Y5" s="69">
        <v>2.278</v>
      </c>
      <c r="Z5" s="69">
        <v>2.2709999999999999</v>
      </c>
      <c r="AA5" s="69">
        <v>2.2690000000000001</v>
      </c>
      <c r="AB5" s="69">
        <v>2.2530000000000001</v>
      </c>
      <c r="AC5" s="69">
        <v>2.254</v>
      </c>
      <c r="AD5" s="69">
        <v>2.2000000000000002</v>
      </c>
      <c r="AE5" s="69">
        <v>2.145</v>
      </c>
      <c r="AF5" s="69">
        <v>2.145</v>
      </c>
      <c r="AG5" s="69">
        <v>2.081</v>
      </c>
      <c r="AH5" s="69">
        <v>2.085</v>
      </c>
      <c r="AI5" s="69">
        <v>2.0489999999999999</v>
      </c>
      <c r="AJ5" s="69">
        <v>1.9930000000000001</v>
      </c>
      <c r="AK5" s="69">
        <v>1.9319999999999999</v>
      </c>
      <c r="AL5" s="69">
        <v>1.669</v>
      </c>
      <c r="AM5" s="69">
        <v>1.5229999999999999</v>
      </c>
      <c r="AN5" s="69">
        <v>1.47</v>
      </c>
      <c r="AO5" s="69">
        <v>1.4279999999999999</v>
      </c>
      <c r="AP5" s="69">
        <v>1.3740000000000001</v>
      </c>
      <c r="AQ5" s="69">
        <v>1.329</v>
      </c>
      <c r="AR5" s="69">
        <v>1.292</v>
      </c>
      <c r="AS5" s="69">
        <v>1.198</v>
      </c>
      <c r="AT5" s="69">
        <v>1.1850000000000001</v>
      </c>
      <c r="AU5" s="69">
        <v>1.1990000000000001</v>
      </c>
      <c r="AV5" s="69">
        <v>1.2410000000000001</v>
      </c>
      <c r="AW5" s="69">
        <v>1.2529999999999999</v>
      </c>
      <c r="AX5" s="69">
        <v>1.2390000000000001</v>
      </c>
      <c r="AY5" s="69">
        <v>1.2509999999999999</v>
      </c>
      <c r="AZ5" s="69">
        <v>1.32</v>
      </c>
      <c r="BA5" s="69">
        <v>1.41</v>
      </c>
      <c r="BB5" s="69">
        <v>1.4</v>
      </c>
      <c r="BC5" s="69">
        <v>1.45</v>
      </c>
      <c r="BD5" s="69">
        <v>1.34</v>
      </c>
      <c r="BE5" s="69">
        <v>1.34</v>
      </c>
      <c r="BF5" s="69">
        <v>1.37</v>
      </c>
      <c r="BG5" s="69">
        <v>1.4</v>
      </c>
      <c r="BH5" s="34">
        <v>1.48</v>
      </c>
      <c r="BI5" s="34">
        <v>1.52</v>
      </c>
      <c r="BJ5" s="34">
        <v>1.54</v>
      </c>
      <c r="BK5" s="34">
        <v>1.56</v>
      </c>
      <c r="BL5" s="70">
        <v>1.59</v>
      </c>
      <c r="BM5" s="70">
        <v>1.64</v>
      </c>
      <c r="BN5" s="70">
        <v>1.57</v>
      </c>
      <c r="BO5" s="70">
        <v>1.49</v>
      </c>
      <c r="BP5" s="70">
        <v>1.46</v>
      </c>
    </row>
    <row r="6" spans="1:68" x14ac:dyDescent="0.25">
      <c r="V6" s="51" t="s">
        <v>60</v>
      </c>
      <c r="W6" s="87" t="s">
        <v>62</v>
      </c>
      <c r="X6" s="69">
        <v>1.0740000000000001</v>
      </c>
      <c r="Y6" s="69">
        <v>1.08</v>
      </c>
      <c r="Z6" s="69">
        <v>1.099</v>
      </c>
      <c r="AA6" s="69">
        <v>1.1040000000000001</v>
      </c>
      <c r="AB6" s="69">
        <v>1.111</v>
      </c>
      <c r="AC6" s="69">
        <v>1.155</v>
      </c>
      <c r="AD6" s="69">
        <v>1.268</v>
      </c>
      <c r="AE6" s="69">
        <v>1.4690000000000001</v>
      </c>
      <c r="AF6" s="69">
        <v>1.5049999999999999</v>
      </c>
      <c r="AG6" s="69">
        <v>1.429</v>
      </c>
      <c r="AH6" s="69">
        <v>1.4259999999999999</v>
      </c>
      <c r="AI6" s="69">
        <v>1.355</v>
      </c>
      <c r="AJ6" s="69">
        <v>1.282</v>
      </c>
      <c r="AK6" s="69">
        <v>1.1739999999999999</v>
      </c>
      <c r="AL6" s="69">
        <v>1.0369999999999999</v>
      </c>
      <c r="AM6" s="69">
        <v>0.89500000000000002</v>
      </c>
      <c r="AN6" s="69">
        <v>0.76600000000000001</v>
      </c>
      <c r="AO6" s="69">
        <v>0.68400000000000005</v>
      </c>
      <c r="AP6" s="69">
        <v>0.65200000000000002</v>
      </c>
      <c r="AQ6" s="69">
        <v>0.622</v>
      </c>
      <c r="AR6" s="69">
        <v>0.57099999999999995</v>
      </c>
      <c r="AS6" s="69">
        <v>0.55200000000000005</v>
      </c>
      <c r="AT6" s="69">
        <v>0.53400000000000003</v>
      </c>
      <c r="AU6" s="69">
        <v>0.50900000000000001</v>
      </c>
      <c r="AV6" s="69">
        <v>0.48099999999999998</v>
      </c>
      <c r="AW6" s="69">
        <v>0.46200000000000002</v>
      </c>
      <c r="AX6" s="69">
        <v>0.45300000000000001</v>
      </c>
      <c r="AY6" s="69">
        <v>0.435</v>
      </c>
      <c r="AZ6" s="69">
        <v>0.438</v>
      </c>
      <c r="BA6" s="69">
        <v>0.42399999999999999</v>
      </c>
      <c r="BB6" s="69">
        <v>0.40799999999999997</v>
      </c>
      <c r="BC6" s="69">
        <v>0.40899999999999997</v>
      </c>
      <c r="BD6" s="69">
        <v>0.39800000000000002</v>
      </c>
      <c r="BE6" s="69">
        <v>0.40100000000000002</v>
      </c>
      <c r="BF6" s="69">
        <v>0.38800000000000001</v>
      </c>
      <c r="BG6" s="69">
        <v>0.39300000000000002</v>
      </c>
      <c r="BH6" s="34">
        <v>0.38900000000000001</v>
      </c>
      <c r="BI6" s="34">
        <v>0.377</v>
      </c>
      <c r="BJ6" s="34">
        <v>0.36799999999999999</v>
      </c>
      <c r="BK6" s="34">
        <v>0.37</v>
      </c>
      <c r="BL6" s="70">
        <v>0.35</v>
      </c>
      <c r="BM6" s="70">
        <v>0.33</v>
      </c>
      <c r="BN6" s="70">
        <v>0.32</v>
      </c>
      <c r="BO6" s="70">
        <v>0.33</v>
      </c>
      <c r="BP6" s="70">
        <v>0.31</v>
      </c>
    </row>
    <row r="8" spans="1:68" x14ac:dyDescent="0.25">
      <c r="V8" s="57" t="s">
        <v>65</v>
      </c>
      <c r="W8" s="57"/>
    </row>
    <row r="9" spans="1:68" x14ac:dyDescent="0.25">
      <c r="V9" s="19" t="s">
        <v>4</v>
      </c>
    </row>
    <row r="10" spans="1:68" x14ac:dyDescent="0.25">
      <c r="V10" s="87" t="s">
        <v>5</v>
      </c>
      <c r="W10" s="51"/>
    </row>
    <row r="12" spans="1:68" x14ac:dyDescent="0.25">
      <c r="V12" s="57" t="s">
        <v>66</v>
      </c>
      <c r="W12" s="57"/>
    </row>
    <row r="13" spans="1:68" x14ac:dyDescent="0.25">
      <c r="V13" s="19" t="s">
        <v>6</v>
      </c>
    </row>
    <row r="14" spans="1:68" x14ac:dyDescent="0.25">
      <c r="V14" s="87" t="s">
        <v>7</v>
      </c>
      <c r="W14" s="51"/>
    </row>
  </sheetData>
  <hyperlinks>
    <hyperlink ref="V3" r:id="rId1" location="!/view/sk/VBD_SLOVSTAT/om2009rs/v_om2009rs_00_00_00_sk" display="Zdroj/ Source:DATAcube. om2021rs"/>
    <hyperlink ref="V1" location="'Obsah Content'!A1" display="Obsah /Content"/>
  </hyperlinks>
  <pageMargins left="0.7" right="0.7" top="0.75" bottom="0.75" header="0.3" footer="0.3"/>
  <pageSetup paperSize="9" orientation="portrait"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
  <sheetViews>
    <sheetView zoomScaleNormal="100" workbookViewId="0"/>
  </sheetViews>
  <sheetFormatPr defaultColWidth="9.140625" defaultRowHeight="15" x14ac:dyDescent="0.25"/>
  <cols>
    <col min="1" max="3" width="9.140625" style="36"/>
    <col min="4" max="4" width="30.7109375" style="36" customWidth="1"/>
    <col min="5" max="9" width="9.140625" style="36"/>
    <col min="10" max="10" width="56.7109375" style="36" customWidth="1"/>
    <col min="11" max="11" width="11.85546875" style="36" customWidth="1"/>
    <col min="12" max="12" width="15.140625" style="36" customWidth="1"/>
    <col min="13" max="16384" width="9.140625" style="36"/>
  </cols>
  <sheetData>
    <row r="1" spans="1:12" x14ac:dyDescent="0.25">
      <c r="A1" s="93" t="s">
        <v>113</v>
      </c>
      <c r="J1" s="17" t="s">
        <v>14</v>
      </c>
    </row>
    <row r="2" spans="1:12" x14ac:dyDescent="0.25">
      <c r="A2" s="46" t="s">
        <v>114</v>
      </c>
      <c r="J2" s="17"/>
    </row>
    <row r="3" spans="1:12" x14ac:dyDescent="0.25">
      <c r="J3" s="71" t="s">
        <v>47</v>
      </c>
      <c r="K3" s="71"/>
      <c r="L3" s="77"/>
    </row>
    <row r="4" spans="1:12" x14ac:dyDescent="0.25">
      <c r="J4" s="37"/>
      <c r="K4" s="122">
        <v>2024</v>
      </c>
      <c r="L4" s="122"/>
    </row>
    <row r="5" spans="1:12" x14ac:dyDescent="0.25">
      <c r="J5" s="37"/>
      <c r="K5" s="37" t="s">
        <v>17</v>
      </c>
      <c r="L5" s="37" t="s">
        <v>18</v>
      </c>
    </row>
    <row r="6" spans="1:12" x14ac:dyDescent="0.25">
      <c r="J6" s="103" t="s">
        <v>92</v>
      </c>
      <c r="K6" s="91">
        <v>27873</v>
      </c>
      <c r="L6" s="91">
        <v>26003</v>
      </c>
    </row>
    <row r="7" spans="1:12" x14ac:dyDescent="0.25">
      <c r="J7" s="104" t="s">
        <v>93</v>
      </c>
      <c r="K7" s="92">
        <v>11292</v>
      </c>
      <c r="L7" s="92">
        <v>12976</v>
      </c>
    </row>
    <row r="8" spans="1:12" x14ac:dyDescent="0.25">
      <c r="J8" s="104" t="s">
        <v>94</v>
      </c>
      <c r="K8" s="92">
        <v>7306</v>
      </c>
      <c r="L8" s="92">
        <v>6031</v>
      </c>
    </row>
    <row r="9" spans="1:12" x14ac:dyDescent="0.25">
      <c r="J9" s="104" t="s">
        <v>95</v>
      </c>
      <c r="K9" s="92">
        <v>2629</v>
      </c>
      <c r="L9" s="92">
        <v>2045</v>
      </c>
    </row>
    <row r="10" spans="1:12" x14ac:dyDescent="0.25">
      <c r="J10" s="104" t="s">
        <v>96</v>
      </c>
      <c r="K10" s="92">
        <v>1872</v>
      </c>
      <c r="L10" s="92">
        <v>1054</v>
      </c>
    </row>
    <row r="11" spans="1:12" x14ac:dyDescent="0.25">
      <c r="J11" s="104" t="s">
        <v>97</v>
      </c>
      <c r="K11" s="92">
        <v>1687</v>
      </c>
      <c r="L11" s="92">
        <v>642</v>
      </c>
    </row>
    <row r="12" spans="1:12" x14ac:dyDescent="0.25">
      <c r="J12" s="104" t="s">
        <v>98</v>
      </c>
      <c r="K12" s="92">
        <v>106</v>
      </c>
      <c r="L12" s="92">
        <v>94</v>
      </c>
    </row>
    <row r="13" spans="1:12" x14ac:dyDescent="0.25">
      <c r="J13" s="104" t="s">
        <v>99</v>
      </c>
      <c r="K13" s="92">
        <f>K6-K7-K8-K9-K10-K11-K12</f>
        <v>2981</v>
      </c>
      <c r="L13" s="92">
        <f>L6-L7-L8-L9-L10-L11-L12</f>
        <v>3161</v>
      </c>
    </row>
    <row r="14" spans="1:12" x14ac:dyDescent="0.25">
      <c r="K14" s="90"/>
      <c r="L14" s="90"/>
    </row>
  </sheetData>
  <sortState ref="J7:M12">
    <sortCondition descending="1" ref="K7:K12"/>
  </sortState>
  <mergeCells count="1">
    <mergeCell ref="K4:L4"/>
  </mergeCells>
  <hyperlinks>
    <hyperlink ref="J1" location="'Obsah Content'!A1" display="Obsah/Content"/>
  </hyperlink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Hárky</vt:lpstr>
      </vt:variant>
      <vt:variant>
        <vt:i4>12</vt:i4>
      </vt:variant>
      <vt:variant>
        <vt:lpstr>Pomenované rozsahy</vt:lpstr>
      </vt:variant>
      <vt:variant>
        <vt:i4>4</vt:i4>
      </vt:variant>
    </vt:vector>
  </HeadingPairs>
  <TitlesOfParts>
    <vt:vector size="16" baseType="lpstr">
      <vt:lpstr>Obsah Content</vt:lpstr>
      <vt:lpstr>G3-1</vt:lpstr>
      <vt:lpstr>G3-2</vt:lpstr>
      <vt:lpstr>G3-3</vt:lpstr>
      <vt:lpstr>G3-4</vt:lpstr>
      <vt:lpstr>G3-5</vt:lpstr>
      <vt:lpstr>G3-6</vt:lpstr>
      <vt:lpstr>G3-7</vt:lpstr>
      <vt:lpstr>G3-8</vt:lpstr>
      <vt:lpstr>G3-9</vt:lpstr>
      <vt:lpstr>G3-10</vt:lpstr>
      <vt:lpstr>G3-11</vt:lpstr>
      <vt:lpstr>'G3-1'!Oblasť_tlače</vt:lpstr>
      <vt:lpstr>'G3-2'!Oblasť_tlače</vt:lpstr>
      <vt:lpstr>'G3-3'!Oblasť_tlače</vt:lpstr>
      <vt:lpstr>'G3-5'!Oblasť_tlače</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Špilka Jozef</dc:creator>
  <cp:keywords/>
  <dc:description/>
  <cp:lastModifiedBy>Cerulíková Anna Ing.</cp:lastModifiedBy>
  <cp:lastPrinted>2021-09-30T11:24:34Z</cp:lastPrinted>
  <dcterms:created xsi:type="dcterms:W3CDTF">2020-05-29T08:29:49Z</dcterms:created>
  <dcterms:modified xsi:type="dcterms:W3CDTF">2025-11-19T15:09:45Z</dcterms:modified>
  <cp:category/>
  <cp:contentStatus/>
</cp:coreProperties>
</file>