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03_ODBOR_610_Produktové\03a_Produkty\02_Štatistická ročenka SR\0. na WEB\1. vydanie 1.12.2025\1. SVK\"/>
    </mc:Choice>
  </mc:AlternateContent>
  <bookViews>
    <workbookView xWindow="0" yWindow="0" windowWidth="28800" windowHeight="9900"/>
  </bookViews>
  <sheets>
    <sheet name="Obsah Content" sheetId="42" r:id="rId1"/>
    <sheet name="G24-1" sheetId="99" r:id="rId2"/>
    <sheet name="G24-2" sheetId="102" r:id="rId3"/>
    <sheet name="G24-3" sheetId="100" r:id="rId4"/>
    <sheet name="G24-4" sheetId="101" r:id="rId5"/>
  </sheets>
  <definedNames>
    <definedName name="_AMO_UniqueIdentifier" hidden="1">"'52fbcf33-52b1-4388-990b-048e9a53f1f8'"</definedName>
    <definedName name="_xlnm.Print_Area" localSheetId="1">'G24-1'!$A$1:$I$30</definedName>
    <definedName name="_xlnm.Print_Area" localSheetId="2">'G24-2'!$A$1:$I$30</definedName>
  </definedNames>
  <calcPr calcId="162913"/>
</workbook>
</file>

<file path=xl/calcChain.xml><?xml version="1.0" encoding="utf-8"?>
<calcChain xmlns="http://schemas.openxmlformats.org/spreadsheetml/2006/main">
  <c r="A7" i="42" l="1"/>
  <c r="A6" i="42"/>
  <c r="A11" i="42" l="1"/>
  <c r="A10" i="42"/>
  <c r="A9" i="42" l="1"/>
  <c r="A8" i="42"/>
  <c r="A5" i="42" l="1"/>
  <c r="A4" i="42"/>
</calcChain>
</file>

<file path=xl/sharedStrings.xml><?xml version="1.0" encoding="utf-8"?>
<sst xmlns="http://schemas.openxmlformats.org/spreadsheetml/2006/main" count="50" uniqueCount="36">
  <si>
    <t>Obsah</t>
  </si>
  <si>
    <t>Content</t>
  </si>
  <si>
    <t>G 24–1.   Návštevníci v ubytovacích zariadeniach cestovného ruchu (v tis. osôb)</t>
  </si>
  <si>
    <t xml:space="preserve">Visitors in accommodation establishments of tourism (thous. persons) </t>
  </si>
  <si>
    <t>Zdroj / Source: DATAcube. cr3804mr</t>
  </si>
  <si>
    <r>
      <t>1)</t>
    </r>
    <r>
      <rPr>
        <sz val="11"/>
        <color theme="1"/>
        <rFont val="Calibri"/>
        <family val="2"/>
        <charset val="238"/>
        <scheme val="minor"/>
      </rPr>
      <t xml:space="preserve"> do roku 2020 sa vykazovali tržby za ubytovanie vrátane DPH, od roku 2021 sú tržby uvádzané bez DPH</t>
    </r>
  </si>
  <si>
    <t>Obsah /Content</t>
  </si>
  <si>
    <t>Zdroj / Source: DATAcube. cr3808qr</t>
  </si>
  <si>
    <t>Average price for accommodation services (EUR)</t>
  </si>
  <si>
    <r>
      <t xml:space="preserve"> 1) </t>
    </r>
    <r>
      <rPr>
        <i/>
        <sz val="11"/>
        <color theme="1" tint="0.499984740745262"/>
        <rFont val="Calibri"/>
        <family val="2"/>
        <charset val="238"/>
        <scheme val="minor"/>
      </rPr>
      <t>Until 2020, turnover for accommodation services were reported including VAT; since 2021, turnover is reported without VAT</t>
    </r>
  </si>
  <si>
    <t xml:space="preserve">tržby za ubytovanie domáci návštevníkov </t>
  </si>
  <si>
    <t>● Turnover from accommodation services to domestic visitors</t>
  </si>
  <si>
    <t xml:space="preserve">tržby za ubytovanie zahraničných návštevníkov </t>
  </si>
  <si>
    <t>● Turnover from accommodation services to foreign visitors</t>
  </si>
  <si>
    <t xml:space="preserve">tržby spolu </t>
  </si>
  <si>
    <t xml:space="preserve">● Turnover in total </t>
  </si>
  <si>
    <r>
      <t xml:space="preserve">tis. osôb ● </t>
    </r>
    <r>
      <rPr>
        <i/>
        <sz val="11"/>
        <color theme="1" tint="0.499984740745262"/>
        <rFont val="Calibri"/>
        <family val="2"/>
        <charset val="238"/>
        <scheme val="minor"/>
      </rPr>
      <t>thous. persons</t>
    </r>
  </si>
  <si>
    <r>
      <t xml:space="preserve">EUR mil. ● </t>
    </r>
    <r>
      <rPr>
        <i/>
        <sz val="11"/>
        <color theme="1" tint="0.499984740745262"/>
        <rFont val="Calibri"/>
        <family val="2"/>
        <charset val="238"/>
        <scheme val="minor"/>
      </rPr>
      <t>EUR mill.</t>
    </r>
  </si>
  <si>
    <t xml:space="preserve">domáci </t>
  </si>
  <si>
    <t>● Domestic</t>
  </si>
  <si>
    <t xml:space="preserve">zahraniční </t>
  </si>
  <si>
    <t>● Foreign</t>
  </si>
  <si>
    <t xml:space="preserve">návštevníci spolu </t>
  </si>
  <si>
    <t xml:space="preserve">● Visitors in total </t>
  </si>
  <si>
    <t>EUR</t>
  </si>
  <si>
    <t xml:space="preserve">priemerná cena za ubytovanie domáceho návštevníka </t>
  </si>
  <si>
    <t xml:space="preserve">priemerná cena za ubytovanie zahraničného návštevníka </t>
  </si>
  <si>
    <t xml:space="preserve">priemerná cena za ubytovanie spolu </t>
  </si>
  <si>
    <t xml:space="preserve">● Average price for accommodation in total </t>
  </si>
  <si>
    <t>● Average price for accommodation of domestic visitor</t>
  </si>
  <si>
    <t>● Average price for accommodation of foreign visitor</t>
  </si>
  <si>
    <r>
      <t>G 24–3.   Tržby za ubytovanie (v mil. EUR)</t>
    </r>
    <r>
      <rPr>
        <b/>
        <vertAlign val="superscript"/>
        <sz val="11"/>
        <rFont val="Calibri"/>
        <family val="2"/>
        <charset val="238"/>
        <scheme val="minor"/>
      </rPr>
      <t xml:space="preserve">1) </t>
    </r>
  </si>
  <si>
    <r>
      <t>Turnover from accommodation services (EUR mill.)</t>
    </r>
    <r>
      <rPr>
        <i/>
        <vertAlign val="superscript"/>
        <sz val="11"/>
        <color theme="0" tint="-0.499984740745262"/>
        <rFont val="Calibri"/>
        <family val="2"/>
        <charset val="238"/>
        <scheme val="minor"/>
      </rPr>
      <t>1)</t>
    </r>
  </si>
  <si>
    <t>G 24–4.  Priemerná cena za ubytovanie v ubytovacích zariadeniach (v eurách)</t>
  </si>
  <si>
    <t xml:space="preserve">Nights spent by visitors in accommodation establishments of tourism (thousands) </t>
  </si>
  <si>
    <t>G 24–2.   Prenocovania návštevníkov v ubytovacích zariadeniach cestovného ruchu (v tisícoch)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</si>
</sst>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.0"/>
  </numFmts>
  <fonts count="23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0"/>
      <name val="Arial CE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color theme="0" tint="-0.499984740745262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i/>
      <vertAlign val="superscript"/>
      <sz val="11"/>
      <color theme="1" tint="0.499984740745262"/>
      <name val="Calibri"/>
      <family val="2"/>
      <charset val="238"/>
      <scheme val="minor"/>
    </font>
    <font>
      <b/>
      <vertAlign val="superscript"/>
      <sz val="11"/>
      <name val="Calibri"/>
      <family val="2"/>
      <charset val="238"/>
      <scheme val="minor"/>
    </font>
    <font>
      <i/>
      <vertAlign val="superscript"/>
      <sz val="11"/>
      <color theme="0" tint="-0.49998474074526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10" fillId="0" borderId="0" applyNumberFormat="0" applyFill="0" applyBorder="0" applyAlignment="0" applyProtection="0"/>
    <xf numFmtId="0" fontId="9" fillId="0" borderId="0"/>
    <xf numFmtId="0" fontId="7" fillId="0" borderId="0"/>
    <xf numFmtId="0" fontId="13" fillId="0" borderId="0" applyNumberFormat="0" applyFill="0" applyBorder="0" applyAlignment="0" applyProtection="0"/>
    <xf numFmtId="0" fontId="6" fillId="0" borderId="0"/>
    <xf numFmtId="0" fontId="5" fillId="0" borderId="0"/>
    <xf numFmtId="0" fontId="15" fillId="0" borderId="0"/>
    <xf numFmtId="0" fontId="4" fillId="0" borderId="0"/>
  </cellStyleXfs>
  <cellXfs count="28">
    <xf numFmtId="0" fontId="0" fillId="0" borderId="0" xfId="0"/>
    <xf numFmtId="0" fontId="12" fillId="0" borderId="0" xfId="10" applyFont="1"/>
    <xf numFmtId="0" fontId="14" fillId="0" borderId="0" xfId="10" applyFont="1"/>
    <xf numFmtId="0" fontId="11" fillId="0" borderId="0" xfId="10" applyFont="1" applyAlignment="1">
      <alignment horizontal="left" indent="5"/>
    </xf>
    <xf numFmtId="0" fontId="13" fillId="0" borderId="0" xfId="8" applyFont="1"/>
    <xf numFmtId="0" fontId="13" fillId="2" borderId="0" xfId="11" applyFont="1" applyFill="1" applyAlignment="1"/>
    <xf numFmtId="0" fontId="16" fillId="0" borderId="0" xfId="0" applyFont="1" applyAlignment="1">
      <alignment horizontal="left"/>
    </xf>
    <xf numFmtId="0" fontId="17" fillId="0" borderId="0" xfId="0" applyFont="1"/>
    <xf numFmtId="0" fontId="18" fillId="0" borderId="0" xfId="0" applyFont="1" applyAlignment="1">
      <alignment horizontal="left" indent="5"/>
    </xf>
    <xf numFmtId="0" fontId="19" fillId="0" borderId="0" xfId="0" applyFont="1" applyFill="1" applyAlignment="1"/>
    <xf numFmtId="0" fontId="17" fillId="0" borderId="0" xfId="0" applyFont="1" applyFill="1" applyAlignment="1"/>
    <xf numFmtId="0" fontId="3" fillId="0" borderId="0" xfId="10" applyFont="1"/>
    <xf numFmtId="0" fontId="17" fillId="0" borderId="0" xfId="0" applyFont="1" applyFill="1"/>
    <xf numFmtId="0" fontId="17" fillId="3" borderId="0" xfId="0" applyFont="1" applyFill="1"/>
    <xf numFmtId="0" fontId="17" fillId="3" borderId="0" xfId="0" applyFont="1" applyFill="1" applyAlignment="1">
      <alignment horizontal="center"/>
    </xf>
    <xf numFmtId="166" fontId="17" fillId="3" borderId="0" xfId="0" applyNumberFormat="1" applyFont="1" applyFill="1"/>
    <xf numFmtId="166" fontId="17" fillId="0" borderId="0" xfId="0" applyNumberFormat="1" applyFont="1" applyFill="1"/>
    <xf numFmtId="0" fontId="13" fillId="2" borderId="0" xfId="8" applyFont="1" applyFill="1"/>
    <xf numFmtId="0" fontId="17" fillId="3" borderId="0" xfId="0" applyFont="1" applyFill="1" applyAlignment="1">
      <alignment horizontal="left"/>
    </xf>
    <xf numFmtId="0" fontId="16" fillId="0" borderId="0" xfId="0" applyFont="1"/>
    <xf numFmtId="166" fontId="17" fillId="3" borderId="0" xfId="0" applyNumberFormat="1" applyFont="1" applyFill="1" applyAlignment="1">
      <alignment horizontal="right"/>
    </xf>
    <xf numFmtId="3" fontId="17" fillId="0" borderId="0" xfId="0" applyNumberFormat="1" applyFont="1"/>
    <xf numFmtId="0" fontId="20" fillId="0" borderId="0" xfId="0" applyFont="1" applyFill="1" applyAlignment="1">
      <alignment horizontal="left"/>
    </xf>
    <xf numFmtId="0" fontId="11" fillId="3" borderId="0" xfId="0" applyFont="1" applyFill="1" applyAlignment="1">
      <alignment horizontal="left"/>
    </xf>
    <xf numFmtId="0" fontId="17" fillId="3" borderId="0" xfId="0" applyFont="1" applyFill="1" applyAlignment="1">
      <alignment horizontal="center" vertical="center"/>
    </xf>
    <xf numFmtId="0" fontId="13" fillId="0" borderId="0" xfId="8" applyFont="1" applyFill="1"/>
    <xf numFmtId="0" fontId="2" fillId="0" borderId="0" xfId="10" applyFont="1"/>
    <xf numFmtId="0" fontId="17" fillId="3" borderId="0" xfId="0" applyFont="1" applyFill="1" applyAlignment="1">
      <alignment horizontal="center"/>
    </xf>
  </cellXfs>
  <cellStyles count="16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a 5" xfId="15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6DFFAF"/>
      <color rgb="FFFFFFFF"/>
      <color rgb="FFFFFF00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745858552850241E-2"/>
          <c:y val="5.3872047524289556E-2"/>
          <c:w val="0.91316572916941985"/>
          <c:h val="0.8052424147874294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'G24-1'!$L$7:$M$7</c:f>
              <c:strCache>
                <c:ptCount val="2"/>
                <c:pt idx="0">
                  <c:v>domáci </c:v>
                </c:pt>
                <c:pt idx="1">
                  <c:v>● Domestic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'G24-1'!$N$6:$U$6</c:f>
              <c:numCache>
                <c:formatCode>General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'G24-1'!$N$7:$U$7</c:f>
              <c:numCache>
                <c:formatCode>#\ ##0.0</c:formatCode>
                <c:ptCount val="8"/>
                <c:pt idx="0">
                  <c:v>3213.0909999999999</c:v>
                </c:pt>
                <c:pt idx="1">
                  <c:v>3340.38</c:v>
                </c:pt>
                <c:pt idx="2">
                  <c:v>3957.84</c:v>
                </c:pt>
                <c:pt idx="3">
                  <c:v>2355.9960000000001</c:v>
                </c:pt>
                <c:pt idx="4">
                  <c:v>2148.9</c:v>
                </c:pt>
                <c:pt idx="5">
                  <c:v>3237.48</c:v>
                </c:pt>
                <c:pt idx="6">
                  <c:v>3642.04</c:v>
                </c:pt>
                <c:pt idx="7">
                  <c:v>3751.2910000000002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BA-4B28-99AD-B25A979BF343}"/>
            </c:ext>
          </c:extLst>
        </c:ser>
        <c:ser>
          <c:idx val="1"/>
          <c:order val="1"/>
          <c:tx>
            <c:strRef>
              <c:f>'G24-1'!$L$8:$M$8</c:f>
              <c:strCache>
                <c:ptCount val="2"/>
                <c:pt idx="0">
                  <c:v>zahraniční </c:v>
                </c:pt>
                <c:pt idx="1">
                  <c:v>● Foreign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'G24-1'!$N$6:$U$6</c:f>
              <c:numCache>
                <c:formatCode>General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'G24-1'!$N$8:$U$8</c:f>
              <c:numCache>
                <c:formatCode>#\ ##0.0</c:formatCode>
                <c:ptCount val="8"/>
                <c:pt idx="0">
                  <c:v>2162.3820000000001</c:v>
                </c:pt>
                <c:pt idx="1">
                  <c:v>2256.027</c:v>
                </c:pt>
                <c:pt idx="2">
                  <c:v>2475.0940000000001</c:v>
                </c:pt>
                <c:pt idx="3">
                  <c:v>854.01099999999997</c:v>
                </c:pt>
                <c:pt idx="4">
                  <c:v>575.68700000000001</c:v>
                </c:pt>
                <c:pt idx="5">
                  <c:v>1594.1479999999999</c:v>
                </c:pt>
                <c:pt idx="6">
                  <c:v>2084.239</c:v>
                </c:pt>
                <c:pt idx="7">
                  <c:v>2165.3449999999998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BA-4B28-99AD-B25A979BF3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290770559"/>
        <c:axId val="290777215"/>
      </c:barChart>
      <c:catAx>
        <c:axId val="2907705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90777215"/>
        <c:crosses val="autoZero"/>
        <c:auto val="1"/>
        <c:lblAlgn val="ctr"/>
        <c:lblOffset val="100"/>
        <c:noMultiLvlLbl val="0"/>
      </c:catAx>
      <c:valAx>
        <c:axId val="2907772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907705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745858552850241E-2"/>
          <c:y val="5.3872047524289556E-2"/>
          <c:w val="0.91316572916941985"/>
          <c:h val="0.8052424147874294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'G24-2'!$L$7:$M$7</c:f>
              <c:strCache>
                <c:ptCount val="2"/>
                <c:pt idx="0">
                  <c:v>domáci </c:v>
                </c:pt>
                <c:pt idx="1">
                  <c:v>● Domestic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'G24-2'!$N$6:$U$6</c:f>
              <c:numCache>
                <c:formatCode>General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'G24-2'!$N$7:$U$7</c:f>
              <c:numCache>
                <c:formatCode>#\ ##0.0</c:formatCode>
                <c:ptCount val="8"/>
                <c:pt idx="0">
                  <c:v>9507.4349999999995</c:v>
                </c:pt>
                <c:pt idx="1">
                  <c:v>9818.6990000000005</c:v>
                </c:pt>
                <c:pt idx="2">
                  <c:v>11452.83</c:v>
                </c:pt>
                <c:pt idx="3">
                  <c:v>7443.0290000000005</c:v>
                </c:pt>
                <c:pt idx="4">
                  <c:v>6704.2619999999997</c:v>
                </c:pt>
                <c:pt idx="5">
                  <c:v>8955.6620000000003</c:v>
                </c:pt>
                <c:pt idx="6">
                  <c:v>9945.9259999999995</c:v>
                </c:pt>
                <c:pt idx="7">
                  <c:v>10093.607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88-47EC-A235-61F5B6546B3C}"/>
            </c:ext>
          </c:extLst>
        </c:ser>
        <c:ser>
          <c:idx val="1"/>
          <c:order val="1"/>
          <c:tx>
            <c:strRef>
              <c:f>'G24-2'!$L$8:$M$8</c:f>
              <c:strCache>
                <c:ptCount val="2"/>
                <c:pt idx="0">
                  <c:v>zahraniční </c:v>
                </c:pt>
                <c:pt idx="1">
                  <c:v>● Foreign</c:v>
                </c:pt>
              </c:strCache>
            </c:strRef>
          </c:tx>
          <c:spPr>
            <a:solidFill>
              <a:schemeClr val="tx1">
                <a:lumMod val="65000"/>
                <a:lumOff val="3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'G24-2'!$N$6:$U$6</c:f>
              <c:numCache>
                <c:formatCode>General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'G24-2'!$N$8:$U$8</c:f>
              <c:numCache>
                <c:formatCode>#\ ##0.0</c:formatCode>
                <c:ptCount val="8"/>
                <c:pt idx="0">
                  <c:v>5429.3270000000002</c:v>
                </c:pt>
                <c:pt idx="1">
                  <c:v>5696.384</c:v>
                </c:pt>
                <c:pt idx="2">
                  <c:v>6250.8649999999998</c:v>
                </c:pt>
                <c:pt idx="3">
                  <c:v>2347.5680000000002</c:v>
                </c:pt>
                <c:pt idx="4">
                  <c:v>1465.2429999999999</c:v>
                </c:pt>
                <c:pt idx="5">
                  <c:v>3763.8829999999998</c:v>
                </c:pt>
                <c:pt idx="6">
                  <c:v>4905.4380000000001</c:v>
                </c:pt>
                <c:pt idx="7">
                  <c:v>5091.5810000000001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888-47EC-A235-61F5B6546B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290770559"/>
        <c:axId val="290777215"/>
      </c:barChart>
      <c:catAx>
        <c:axId val="2907705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90777215"/>
        <c:crosses val="autoZero"/>
        <c:auto val="1"/>
        <c:lblAlgn val="ctr"/>
        <c:lblOffset val="100"/>
        <c:noMultiLvlLbl val="0"/>
      </c:catAx>
      <c:valAx>
        <c:axId val="2907772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907705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745858552850241E-2"/>
          <c:y val="5.3872047524289556E-2"/>
          <c:w val="0.91316572916941985"/>
          <c:h val="0.8052424147874294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'G24-3'!$N$7:$O$7</c:f>
              <c:strCache>
                <c:ptCount val="2"/>
                <c:pt idx="0">
                  <c:v>tržby za ubytovanie domáci návštevníkov </c:v>
                </c:pt>
                <c:pt idx="1">
                  <c:v>● Turnover from accommodation services to domestic visitors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'G24-3'!$P$5:$W$5</c:f>
              <c:numCache>
                <c:formatCode>General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'G24-3'!$P$7:$W$7</c:f>
              <c:numCache>
                <c:formatCode>#\ ##0.0</c:formatCode>
                <c:ptCount val="8"/>
                <c:pt idx="0">
                  <c:v>210.361028</c:v>
                </c:pt>
                <c:pt idx="1">
                  <c:v>231.43901</c:v>
                </c:pt>
                <c:pt idx="2">
                  <c:v>287.637877</c:v>
                </c:pt>
                <c:pt idx="3">
                  <c:v>195.76409200000001</c:v>
                </c:pt>
                <c:pt idx="4">
                  <c:v>184.71115</c:v>
                </c:pt>
                <c:pt idx="5">
                  <c:v>278.66328900000002</c:v>
                </c:pt>
                <c:pt idx="6">
                  <c:v>345.77900099999999</c:v>
                </c:pt>
                <c:pt idx="7">
                  <c:v>370.57295599999998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EC-4A2E-869E-F4BE0FF286DD}"/>
            </c:ext>
          </c:extLst>
        </c:ser>
        <c:ser>
          <c:idx val="1"/>
          <c:order val="1"/>
          <c:tx>
            <c:strRef>
              <c:f>'G24-3'!$N$8:$O$8</c:f>
              <c:strCache>
                <c:ptCount val="2"/>
                <c:pt idx="0">
                  <c:v>tržby za ubytovanie zahraničných návštevníkov </c:v>
                </c:pt>
                <c:pt idx="1">
                  <c:v>● Turnover from accommodation services to foreign visitors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'G24-3'!$P$5:$W$5</c:f>
              <c:numCache>
                <c:formatCode>General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'G24-3'!$P$8:$W$8</c:f>
              <c:numCache>
                <c:formatCode>#\ ##0.0</c:formatCode>
                <c:ptCount val="8"/>
                <c:pt idx="0">
                  <c:v>186.38862900000001</c:v>
                </c:pt>
                <c:pt idx="1">
                  <c:v>197.11735300000001</c:v>
                </c:pt>
                <c:pt idx="2">
                  <c:v>228.54682299999999</c:v>
                </c:pt>
                <c:pt idx="3">
                  <c:v>81.117348000000007</c:v>
                </c:pt>
                <c:pt idx="4">
                  <c:v>52.710728000000003</c:v>
                </c:pt>
                <c:pt idx="5">
                  <c:v>155.09340399999999</c:v>
                </c:pt>
                <c:pt idx="6">
                  <c:v>217.10602600000001</c:v>
                </c:pt>
                <c:pt idx="7">
                  <c:v>242.24952400000001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FEC-4A2E-869E-F4BE0FF28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290770559"/>
        <c:axId val="290777215"/>
      </c:barChart>
      <c:catAx>
        <c:axId val="2907705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90777215"/>
        <c:crosses val="autoZero"/>
        <c:auto val="1"/>
        <c:lblAlgn val="ctr"/>
        <c:lblOffset val="100"/>
        <c:noMultiLvlLbl val="0"/>
      </c:catAx>
      <c:valAx>
        <c:axId val="290777215"/>
        <c:scaling>
          <c:orientation val="minMax"/>
          <c:max val="62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907705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745858552850241E-2"/>
          <c:y val="5.3872047524289556E-2"/>
          <c:w val="0.91316572916941985"/>
          <c:h val="0.74944386118407691"/>
        </c:manualLayout>
      </c:layout>
      <c:lineChart>
        <c:grouping val="standard"/>
        <c:varyColors val="0"/>
        <c:ser>
          <c:idx val="0"/>
          <c:order val="0"/>
          <c:tx>
            <c:strRef>
              <c:f>'G24-4'!$M$7:$N$7</c:f>
              <c:strCache>
                <c:ptCount val="2"/>
                <c:pt idx="0">
                  <c:v>priemerná cena za ubytovanie domáceho návštevníka </c:v>
                </c:pt>
                <c:pt idx="1">
                  <c:v>● Average price for accommodation of domestic visitor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Pt>
            <c:idx val="3"/>
            <c:marker>
              <c:symbol val="none"/>
            </c:marker>
            <c:bubble3D val="0"/>
            <c:spPr>
              <a:ln w="28575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9524-4EFD-98D2-DD17CC2D65D8}"/>
              </c:ext>
            </c:extLst>
          </c:dPt>
          <c:dLbls>
            <c:dLbl>
              <c:idx val="0"/>
              <c:layout>
                <c:manualLayout>
                  <c:x val="5.4259359739554742E-3"/>
                  <c:y val="-3.29719071761928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A06D-4DF5-A0AF-C292E93ED801}"/>
                </c:ext>
              </c:extLst>
            </c:dLbl>
            <c:dLbl>
              <c:idx val="1"/>
              <c:layout>
                <c:manualLayout>
                  <c:x val="1.8086453246518358E-3"/>
                  <c:y val="1.26815027600741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A06D-4DF5-A0AF-C292E93ED80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'G24-4'!$O$5:$V$5</c:f>
              <c:numCache>
                <c:formatCode>General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'G24-4'!$O$7:$V$7</c:f>
              <c:numCache>
                <c:formatCode>#\ ##0.0</c:formatCode>
                <c:ptCount val="8"/>
                <c:pt idx="0">
                  <c:v>34.299999999999997</c:v>
                </c:pt>
                <c:pt idx="1">
                  <c:v>34.6</c:v>
                </c:pt>
                <c:pt idx="2">
                  <c:v>36.6</c:v>
                </c:pt>
                <c:pt idx="3">
                  <c:v>34.6</c:v>
                </c:pt>
                <c:pt idx="4">
                  <c:v>36</c:v>
                </c:pt>
                <c:pt idx="5">
                  <c:v>41.2</c:v>
                </c:pt>
                <c:pt idx="6">
                  <c:v>44.3</c:v>
                </c:pt>
                <c:pt idx="7">
                  <c:v>47.6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524-4EFD-98D2-DD17CC2D65D8}"/>
            </c:ext>
          </c:extLst>
        </c:ser>
        <c:ser>
          <c:idx val="1"/>
          <c:order val="1"/>
          <c:tx>
            <c:strRef>
              <c:f>'G24-4'!$M$8:$N$8</c:f>
              <c:strCache>
                <c:ptCount val="2"/>
                <c:pt idx="0">
                  <c:v>priemerná cena za ubytovanie zahraničného návštevníka </c:v>
                </c:pt>
                <c:pt idx="1">
                  <c:v>● Average price for accommodation of foreign visitor</c:v>
                </c:pt>
              </c:strCache>
            </c:strRef>
          </c:tx>
          <c:spPr>
            <a:ln w="28575" cap="rnd">
              <a:solidFill>
                <a:schemeClr val="tx2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1.6579057286623972E-17"/>
                  <c:y val="-4.818971048828179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A06D-4DF5-A0AF-C292E93ED801}"/>
                </c:ext>
              </c:extLst>
            </c:dLbl>
            <c:dLbl>
              <c:idx val="1"/>
              <c:layout>
                <c:manualLayout>
                  <c:x val="3.6172906493036716E-3"/>
                  <c:y val="1.77541038641037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A06D-4DF5-A0AF-C292E93ED801}"/>
                </c:ext>
              </c:extLst>
            </c:dLbl>
            <c:dLbl>
              <c:idx val="2"/>
              <c:layout>
                <c:manualLayout>
                  <c:x val="1.8086453246518358E-3"/>
                  <c:y val="1.26815027600740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A06D-4DF5-A0AF-C292E93ED801}"/>
                </c:ext>
              </c:extLst>
            </c:dLbl>
            <c:dLbl>
              <c:idx val="3"/>
              <c:layout>
                <c:manualLayout>
                  <c:x val="-1.9318580962416513E-2"/>
                  <c:y val="5.28157335991032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9524-4EFD-98D2-DD17CC2D65D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'G24-4'!$O$5:$V$5</c:f>
              <c:numCache>
                <c:formatCode>General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'G24-4'!$O$8:$V$8</c:f>
              <c:numCache>
                <c:formatCode>#\ ##0.0</c:formatCode>
                <c:ptCount val="8"/>
                <c:pt idx="0">
                  <c:v>22.1</c:v>
                </c:pt>
                <c:pt idx="1">
                  <c:v>23.6</c:v>
                </c:pt>
                <c:pt idx="2">
                  <c:v>25.1</c:v>
                </c:pt>
                <c:pt idx="3">
                  <c:v>26.3</c:v>
                </c:pt>
                <c:pt idx="4">
                  <c:v>27.6</c:v>
                </c:pt>
                <c:pt idx="5">
                  <c:v>31.1</c:v>
                </c:pt>
                <c:pt idx="6">
                  <c:v>34.799999999999997</c:v>
                </c:pt>
                <c:pt idx="7">
                  <c:v>36.700000000000003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524-4EFD-98D2-DD17CC2D65D8}"/>
            </c:ext>
          </c:extLst>
        </c:ser>
        <c:ser>
          <c:idx val="2"/>
          <c:order val="2"/>
          <c:tx>
            <c:strRef>
              <c:f>'G24-4'!$M$9:$N$9</c:f>
              <c:strCache>
                <c:ptCount val="2"/>
                <c:pt idx="0">
                  <c:v>priemerná cena za ubytovanie spolu </c:v>
                </c:pt>
                <c:pt idx="1">
                  <c:v>● Average price for accommodation in total </c:v>
                </c:pt>
              </c:strCache>
            </c:strRef>
          </c:tx>
          <c:spPr>
            <a:ln w="28575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1.6579057286623972E-17"/>
                  <c:y val="-4.565340993626695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A06D-4DF5-A0AF-C292E93ED801}"/>
                </c:ext>
              </c:extLst>
            </c:dLbl>
            <c:dLbl>
              <c:idx val="1"/>
              <c:layout>
                <c:manualLayout>
                  <c:x val="-3.3158114573247944E-17"/>
                  <c:y val="1.52178033120889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A06D-4DF5-A0AF-C292E93ED801}"/>
                </c:ext>
              </c:extLst>
            </c:dLbl>
            <c:dLbl>
              <c:idx val="2"/>
              <c:layout>
                <c:manualLayout>
                  <c:x val="0"/>
                  <c:y val="-3.29719071761928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A06D-4DF5-A0AF-C292E93ED801}"/>
                </c:ext>
              </c:extLst>
            </c:dLbl>
            <c:dLbl>
              <c:idx val="3"/>
              <c:layout>
                <c:manualLayout>
                  <c:x val="6.6316229146495887E-17"/>
                  <c:y val="-4.565340993626695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A06D-4DF5-A0AF-C292E93ED801}"/>
                </c:ext>
              </c:extLst>
            </c:dLbl>
            <c:dLbl>
              <c:idx val="4"/>
              <c:layout>
                <c:manualLayout>
                  <c:x val="-2.1703743895822161E-2"/>
                  <c:y val="-6.84801149044004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A06D-4DF5-A0AF-C292E93ED80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'G24-4'!$O$5:$V$5</c:f>
              <c:numCache>
                <c:formatCode>General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'G24-4'!$O$9:$V$9</c:f>
              <c:numCache>
                <c:formatCode>#\ ##0.0</c:formatCode>
                <c:ptCount val="8"/>
                <c:pt idx="0">
                  <c:v>26.6</c:v>
                </c:pt>
                <c:pt idx="1">
                  <c:v>27.6</c:v>
                </c:pt>
                <c:pt idx="2">
                  <c:v>29.2</c:v>
                </c:pt>
                <c:pt idx="3">
                  <c:v>28.3</c:v>
                </c:pt>
                <c:pt idx="4">
                  <c:v>29.1</c:v>
                </c:pt>
                <c:pt idx="5">
                  <c:v>34.1</c:v>
                </c:pt>
                <c:pt idx="6">
                  <c:v>37.9</c:v>
                </c:pt>
                <c:pt idx="7">
                  <c:v>40.4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524-4EFD-98D2-DD17CC2D65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90770559"/>
        <c:axId val="290777215"/>
      </c:lineChart>
      <c:catAx>
        <c:axId val="2907705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90777215"/>
        <c:crosses val="autoZero"/>
        <c:auto val="1"/>
        <c:lblAlgn val="ctr"/>
        <c:lblOffset val="100"/>
        <c:noMultiLvlLbl val="0"/>
      </c:catAx>
      <c:valAx>
        <c:axId val="290777215"/>
        <c:scaling>
          <c:orientation val="minMax"/>
          <c:max val="45"/>
          <c:min val="2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90770559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3775440305447439E-2"/>
          <c:y val="0.86018553338101045"/>
          <c:w val="0.9250045928198205"/>
          <c:h val="0.1245966633069005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9526</xdr:colOff>
      <xdr:row>3</xdr:row>
      <xdr:rowOff>14286</xdr:rowOff>
    </xdr:from>
    <xdr:to>
      <xdr:col>9</xdr:col>
      <xdr:colOff>198121</xdr:colOff>
      <xdr:row>31</xdr:row>
      <xdr:rowOff>129539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9526</xdr:colOff>
      <xdr:row>3</xdr:row>
      <xdr:rowOff>14286</xdr:rowOff>
    </xdr:from>
    <xdr:to>
      <xdr:col>9</xdr:col>
      <xdr:colOff>198121</xdr:colOff>
      <xdr:row>31</xdr:row>
      <xdr:rowOff>129539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12</xdr:col>
      <xdr:colOff>190500</xdr:colOff>
      <xdr:row>29</xdr:row>
      <xdr:rowOff>54293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11</xdr:col>
      <xdr:colOff>525780</xdr:colOff>
      <xdr:row>32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tabSelected="1" workbookViewId="0"/>
  </sheetViews>
  <sheetFormatPr defaultColWidth="9.140625" defaultRowHeight="13.9" customHeight="1" x14ac:dyDescent="0.25"/>
  <cols>
    <col min="1" max="1" width="17.28515625" style="26" bestFit="1" customWidth="1"/>
    <col min="2" max="16384" width="9.140625" style="11"/>
  </cols>
  <sheetData>
    <row r="1" spans="1:1" ht="13.9" customHeight="1" x14ac:dyDescent="0.25">
      <c r="A1" s="1" t="s">
        <v>0</v>
      </c>
    </row>
    <row r="2" spans="1:1" ht="13.9" customHeight="1" x14ac:dyDescent="0.25">
      <c r="A2" s="2" t="s">
        <v>1</v>
      </c>
    </row>
    <row r="4" spans="1:1" ht="13.9" customHeight="1" x14ac:dyDescent="0.25">
      <c r="A4" s="4" t="str">
        <f>'G24-1'!A1</f>
        <v>G 24–1.   Návštevníci v ubytovacích zariadeniach cestovného ruchu (v tis. osôb)</v>
      </c>
    </row>
    <row r="5" spans="1:1" ht="13.9" customHeight="1" x14ac:dyDescent="0.25">
      <c r="A5" s="3" t="str">
        <f>'G24-1'!A2</f>
        <v xml:space="preserve">Visitors in accommodation establishments of tourism (thous. persons) </v>
      </c>
    </row>
    <row r="6" spans="1:1" ht="13.9" customHeight="1" x14ac:dyDescent="0.25">
      <c r="A6" s="4" t="str">
        <f>'G24-2'!A1</f>
        <v>G 24–2.   Prenocovania návštevníkov v ubytovacích zariadeniach cestovného ruchu (v tisícoch)</v>
      </c>
    </row>
    <row r="7" spans="1:1" ht="13.9" customHeight="1" x14ac:dyDescent="0.25">
      <c r="A7" s="3" t="str">
        <f>'G24-2'!A2</f>
        <v xml:space="preserve">Nights spent by visitors in accommodation establishments of tourism (thousands) </v>
      </c>
    </row>
    <row r="8" spans="1:1" ht="13.9" customHeight="1" x14ac:dyDescent="0.25">
      <c r="A8" s="4" t="str">
        <f>'G24-3'!A1</f>
        <v xml:space="preserve">G 24–3.   Tržby za ubytovanie (v mil. EUR)1) </v>
      </c>
    </row>
    <row r="9" spans="1:1" ht="13.9" customHeight="1" x14ac:dyDescent="0.25">
      <c r="A9" s="3" t="str">
        <f>'G24-3'!A2</f>
        <v>Turnover from accommodation services (EUR mill.)1)</v>
      </c>
    </row>
    <row r="10" spans="1:1" ht="13.9" customHeight="1" x14ac:dyDescent="0.25">
      <c r="A10" s="4" t="str">
        <f>'G24-4'!A1</f>
        <v>G 24–4.  Priemerná cena za ubytovanie v ubytovacích zariadeniach (v eurách)</v>
      </c>
    </row>
    <row r="11" spans="1:1" ht="13.9" customHeight="1" x14ac:dyDescent="0.25">
      <c r="A11" s="3" t="str">
        <f>'G24-4'!A2</f>
        <v>Average price for accommodation services (EUR)</v>
      </c>
    </row>
  </sheetData>
  <hyperlinks>
    <hyperlink ref="A8" location="'G24-3'!A1" display="'G24-3'!A1"/>
    <hyperlink ref="A10" location="'G24-4'!A1" display="'G24-4'!A1"/>
    <hyperlink ref="A6" location="'G24-2'!A1" display="'G24-2'!A1"/>
    <hyperlink ref="A4" location="'G24-1'!A1" display="'G24-1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"/>
  <sheetViews>
    <sheetView zoomScaleNormal="100" workbookViewId="0"/>
  </sheetViews>
  <sheetFormatPr defaultColWidth="8.85546875" defaultRowHeight="15" x14ac:dyDescent="0.25"/>
  <cols>
    <col min="1" max="1" width="8.85546875" style="7"/>
    <col min="2" max="2" width="27.5703125" style="7" customWidth="1"/>
    <col min="3" max="11" width="8.85546875" style="7"/>
    <col min="12" max="12" width="17.140625" style="7" customWidth="1"/>
    <col min="13" max="13" width="16.7109375" style="7" customWidth="1"/>
    <col min="14" max="21" width="9.140625" style="7" customWidth="1"/>
    <col min="22" max="16384" width="8.85546875" style="7"/>
  </cols>
  <sheetData>
    <row r="1" spans="1:21" x14ac:dyDescent="0.25">
      <c r="A1" s="19" t="s">
        <v>2</v>
      </c>
      <c r="B1" s="12"/>
      <c r="C1" s="12"/>
      <c r="D1" s="12"/>
      <c r="E1" s="12"/>
      <c r="F1" s="12"/>
      <c r="G1" s="12"/>
      <c r="H1" s="12"/>
      <c r="I1" s="12"/>
      <c r="L1" s="4" t="s">
        <v>6</v>
      </c>
      <c r="M1" s="4"/>
    </row>
    <row r="2" spans="1:21" x14ac:dyDescent="0.25">
      <c r="A2" s="8" t="s">
        <v>3</v>
      </c>
      <c r="B2" s="12"/>
      <c r="C2" s="12"/>
      <c r="D2" s="12"/>
      <c r="E2" s="12"/>
      <c r="F2" s="12"/>
      <c r="G2" s="12"/>
      <c r="H2" s="12"/>
      <c r="I2" s="12"/>
      <c r="J2" s="12"/>
      <c r="L2" s="4"/>
      <c r="M2" s="4"/>
      <c r="S2" s="12"/>
      <c r="T2" s="12"/>
    </row>
    <row r="3" spans="1:21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L3" s="4"/>
      <c r="M3" s="4"/>
    </row>
    <row r="4" spans="1:2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5" t="s">
        <v>4</v>
      </c>
      <c r="M4" s="5"/>
      <c r="N4" s="12"/>
      <c r="O4" s="12"/>
      <c r="P4" s="12"/>
      <c r="Q4" s="12"/>
      <c r="R4" s="12"/>
    </row>
    <row r="5" spans="1:21" x14ac:dyDescent="0.25">
      <c r="K5" s="12"/>
      <c r="L5" s="13" t="s">
        <v>16</v>
      </c>
      <c r="M5" s="13"/>
      <c r="N5" s="13"/>
      <c r="O5" s="13"/>
      <c r="P5" s="13"/>
      <c r="Q5" s="13"/>
      <c r="R5" s="13"/>
    </row>
    <row r="6" spans="1:21" x14ac:dyDescent="0.25">
      <c r="K6" s="12"/>
      <c r="L6" s="13"/>
      <c r="M6" s="13"/>
      <c r="N6" s="24">
        <v>2017</v>
      </c>
      <c r="O6" s="24">
        <v>2018</v>
      </c>
      <c r="P6" s="24">
        <v>2019</v>
      </c>
      <c r="Q6" s="24">
        <v>2020</v>
      </c>
      <c r="R6" s="24">
        <v>2021</v>
      </c>
      <c r="S6" s="24">
        <v>2022</v>
      </c>
      <c r="T6" s="24">
        <v>2023</v>
      </c>
      <c r="U6" s="24">
        <v>2024</v>
      </c>
    </row>
    <row r="7" spans="1:21" x14ac:dyDescent="0.25">
      <c r="L7" s="18" t="s">
        <v>18</v>
      </c>
      <c r="M7" s="23" t="s">
        <v>19</v>
      </c>
      <c r="N7" s="15">
        <v>3213.0909999999999</v>
      </c>
      <c r="O7" s="15">
        <v>3340.38</v>
      </c>
      <c r="P7" s="15">
        <v>3957.84</v>
      </c>
      <c r="Q7" s="15">
        <v>2355.9960000000001</v>
      </c>
      <c r="R7" s="15">
        <v>2148.9</v>
      </c>
      <c r="S7" s="15">
        <v>3237.48</v>
      </c>
      <c r="T7" s="15">
        <v>3642.04</v>
      </c>
      <c r="U7" s="15">
        <v>3751.2910000000002</v>
      </c>
    </row>
    <row r="8" spans="1:21" x14ac:dyDescent="0.25">
      <c r="L8" s="18" t="s">
        <v>20</v>
      </c>
      <c r="M8" s="23" t="s">
        <v>21</v>
      </c>
      <c r="N8" s="15">
        <v>2162.3820000000001</v>
      </c>
      <c r="O8" s="20">
        <v>2256.027</v>
      </c>
      <c r="P8" s="20">
        <v>2475.0940000000001</v>
      </c>
      <c r="Q8" s="20">
        <v>854.01099999999997</v>
      </c>
      <c r="R8" s="20">
        <v>575.68700000000001</v>
      </c>
      <c r="S8" s="15">
        <v>1594.1479999999999</v>
      </c>
      <c r="T8" s="15">
        <v>2084.239</v>
      </c>
      <c r="U8" s="15">
        <v>2165.3449999999998</v>
      </c>
    </row>
    <row r="9" spans="1:21" x14ac:dyDescent="0.25">
      <c r="L9" s="18" t="s">
        <v>22</v>
      </c>
      <c r="M9" s="23" t="s">
        <v>23</v>
      </c>
      <c r="N9" s="15">
        <v>5375.473</v>
      </c>
      <c r="O9" s="15">
        <v>5596.4070000000002</v>
      </c>
      <c r="P9" s="15">
        <v>6432.9340000000002</v>
      </c>
      <c r="Q9" s="15">
        <v>3210.0070000000001</v>
      </c>
      <c r="R9" s="15">
        <v>2724.587</v>
      </c>
      <c r="S9" s="15">
        <v>4831.6279999999997</v>
      </c>
      <c r="T9" s="15">
        <v>5726.2790000000005</v>
      </c>
      <c r="U9" s="15">
        <v>5916.6360000000004</v>
      </c>
    </row>
    <row r="10" spans="1:21" x14ac:dyDescent="0.25">
      <c r="N10" s="21"/>
      <c r="O10" s="21"/>
      <c r="P10" s="21"/>
      <c r="Q10" s="21"/>
      <c r="R10" s="21"/>
    </row>
    <row r="11" spans="1:21" x14ac:dyDescent="0.25">
      <c r="N11" s="21"/>
      <c r="O11" s="21"/>
      <c r="P11" s="21"/>
      <c r="Q11" s="21"/>
      <c r="R11" s="21"/>
    </row>
    <row r="12" spans="1:21" x14ac:dyDescent="0.25">
      <c r="L12" s="21"/>
      <c r="M12" s="21"/>
    </row>
  </sheetData>
  <hyperlinks>
    <hyperlink ref="L4" r:id="rId1" location="!/view/sk/vbd_sk_win2/cr3804mr/v_cr3804mr_00_00_00_sk" display="DATAcube: cr3804mr"/>
    <hyperlink ref="L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80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"/>
  <sheetViews>
    <sheetView zoomScaleNormal="100" workbookViewId="0"/>
  </sheetViews>
  <sheetFormatPr defaultColWidth="8.85546875" defaultRowHeight="15" x14ac:dyDescent="0.25"/>
  <cols>
    <col min="1" max="1" width="8.85546875" style="7"/>
    <col min="2" max="2" width="27.5703125" style="7" customWidth="1"/>
    <col min="3" max="11" width="8.85546875" style="7"/>
    <col min="12" max="12" width="17.140625" style="7" customWidth="1"/>
    <col min="13" max="13" width="16.7109375" style="7" customWidth="1"/>
    <col min="14" max="21" width="9.140625" style="7" customWidth="1"/>
    <col min="22" max="16384" width="8.85546875" style="7"/>
  </cols>
  <sheetData>
    <row r="1" spans="1:21" x14ac:dyDescent="0.25">
      <c r="A1" s="19" t="s">
        <v>35</v>
      </c>
      <c r="B1" s="12"/>
      <c r="C1" s="12"/>
      <c r="D1" s="12"/>
      <c r="E1" s="12"/>
      <c r="F1" s="12"/>
      <c r="G1" s="12"/>
      <c r="H1" s="12"/>
      <c r="I1" s="12"/>
      <c r="L1" s="4" t="s">
        <v>6</v>
      </c>
      <c r="M1" s="4"/>
    </row>
    <row r="2" spans="1:21" x14ac:dyDescent="0.25">
      <c r="A2" s="8" t="s">
        <v>34</v>
      </c>
      <c r="B2" s="12"/>
      <c r="C2" s="12"/>
      <c r="D2" s="12"/>
      <c r="E2" s="12"/>
      <c r="F2" s="12"/>
      <c r="G2" s="12"/>
      <c r="H2" s="12"/>
      <c r="I2" s="12"/>
      <c r="J2" s="12"/>
      <c r="L2" s="4"/>
      <c r="M2" s="4"/>
      <c r="S2" s="12"/>
      <c r="T2" s="12"/>
    </row>
    <row r="3" spans="1:21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L3" s="4"/>
      <c r="M3" s="4"/>
    </row>
    <row r="4" spans="1:2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5" t="s">
        <v>4</v>
      </c>
      <c r="M4" s="5"/>
      <c r="N4" s="12"/>
      <c r="O4" s="12"/>
      <c r="P4" s="12"/>
      <c r="Q4" s="12"/>
      <c r="R4" s="12"/>
    </row>
    <row r="5" spans="1:21" x14ac:dyDescent="0.25">
      <c r="K5" s="12"/>
      <c r="L5" s="13" t="s">
        <v>16</v>
      </c>
      <c r="M5" s="13"/>
      <c r="N5" s="13"/>
      <c r="O5" s="13"/>
      <c r="P5" s="13"/>
      <c r="Q5" s="13"/>
      <c r="R5" s="13"/>
    </row>
    <row r="6" spans="1:21" x14ac:dyDescent="0.25">
      <c r="K6" s="12"/>
      <c r="L6" s="13"/>
      <c r="M6" s="13"/>
      <c r="N6" s="24">
        <v>2017</v>
      </c>
      <c r="O6" s="24">
        <v>2018</v>
      </c>
      <c r="P6" s="24">
        <v>2019</v>
      </c>
      <c r="Q6" s="24">
        <v>2020</v>
      </c>
      <c r="R6" s="24">
        <v>2021</v>
      </c>
      <c r="S6" s="24">
        <v>2022</v>
      </c>
      <c r="T6" s="24">
        <v>2023</v>
      </c>
      <c r="U6" s="24">
        <v>2024</v>
      </c>
    </row>
    <row r="7" spans="1:21" x14ac:dyDescent="0.25">
      <c r="L7" s="18" t="s">
        <v>18</v>
      </c>
      <c r="M7" s="23" t="s">
        <v>19</v>
      </c>
      <c r="N7" s="15">
        <v>9507.4349999999995</v>
      </c>
      <c r="O7" s="15">
        <v>9818.6990000000005</v>
      </c>
      <c r="P7" s="15">
        <v>11452.83</v>
      </c>
      <c r="Q7" s="15">
        <v>7443.0290000000005</v>
      </c>
      <c r="R7" s="15">
        <v>6704.2619999999997</v>
      </c>
      <c r="S7" s="15">
        <v>8955.6620000000003</v>
      </c>
      <c r="T7" s="15">
        <v>9945.9259999999995</v>
      </c>
      <c r="U7" s="15">
        <v>10093.607</v>
      </c>
    </row>
    <row r="8" spans="1:21" x14ac:dyDescent="0.25">
      <c r="L8" s="18" t="s">
        <v>20</v>
      </c>
      <c r="M8" s="23" t="s">
        <v>21</v>
      </c>
      <c r="N8" s="15">
        <v>5429.3270000000002</v>
      </c>
      <c r="O8" s="20">
        <v>5696.384</v>
      </c>
      <c r="P8" s="20">
        <v>6250.8649999999998</v>
      </c>
      <c r="Q8" s="20">
        <v>2347.5680000000002</v>
      </c>
      <c r="R8" s="20">
        <v>1465.2429999999999</v>
      </c>
      <c r="S8" s="15">
        <v>3763.8829999999998</v>
      </c>
      <c r="T8" s="15">
        <v>4905.4380000000001</v>
      </c>
      <c r="U8" s="15">
        <v>5091.5810000000001</v>
      </c>
    </row>
    <row r="9" spans="1:21" x14ac:dyDescent="0.25">
      <c r="L9" s="18" t="s">
        <v>22</v>
      </c>
      <c r="M9" s="23" t="s">
        <v>23</v>
      </c>
      <c r="N9" s="15">
        <v>14936.762000000001</v>
      </c>
      <c r="O9" s="15">
        <v>15515.083000000001</v>
      </c>
      <c r="P9" s="15">
        <v>17703.695</v>
      </c>
      <c r="Q9" s="15">
        <v>9790.5969999999998</v>
      </c>
      <c r="R9" s="15">
        <v>8169.5050000000001</v>
      </c>
      <c r="S9" s="15">
        <v>12719.545</v>
      </c>
      <c r="T9" s="15">
        <v>14851.364</v>
      </c>
      <c r="U9" s="15">
        <v>15185.188</v>
      </c>
    </row>
    <row r="10" spans="1:21" x14ac:dyDescent="0.25">
      <c r="N10" s="21"/>
      <c r="O10" s="21"/>
      <c r="P10" s="21"/>
      <c r="Q10" s="21"/>
      <c r="R10" s="21"/>
    </row>
    <row r="11" spans="1:21" x14ac:dyDescent="0.25">
      <c r="N11" s="21"/>
      <c r="O11" s="21"/>
      <c r="P11" s="21"/>
      <c r="Q11" s="21"/>
      <c r="R11" s="21"/>
    </row>
    <row r="12" spans="1:21" x14ac:dyDescent="0.25">
      <c r="L12" s="21"/>
      <c r="M12" s="21"/>
    </row>
  </sheetData>
  <hyperlinks>
    <hyperlink ref="L4" r:id="rId1" location="!/view/sk/vbd_sk_win2/cr3804mr/v_cr3804mr_00_00_00_sk" display="DATAcube: cr3804mr"/>
    <hyperlink ref="L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80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"/>
  <sheetViews>
    <sheetView workbookViewId="0"/>
  </sheetViews>
  <sheetFormatPr defaultColWidth="8.85546875" defaultRowHeight="15" x14ac:dyDescent="0.25"/>
  <cols>
    <col min="1" max="13" width="8.85546875" style="7"/>
    <col min="14" max="14" width="43.28515625" style="7" customWidth="1"/>
    <col min="15" max="15" width="54.7109375" style="7" customWidth="1"/>
    <col min="16" max="16384" width="8.85546875" style="7"/>
  </cols>
  <sheetData>
    <row r="1" spans="1:23" ht="17.25" x14ac:dyDescent="0.25">
      <c r="A1" s="6" t="s">
        <v>31</v>
      </c>
      <c r="N1" s="4" t="s">
        <v>6</v>
      </c>
      <c r="O1" s="4"/>
    </row>
    <row r="2" spans="1:23" ht="17.25" x14ac:dyDescent="0.25">
      <c r="A2" s="8" t="s">
        <v>32</v>
      </c>
    </row>
    <row r="3" spans="1:23" x14ac:dyDescent="0.25">
      <c r="N3" s="17" t="s">
        <v>7</v>
      </c>
      <c r="O3" s="25"/>
    </row>
    <row r="5" spans="1:23" x14ac:dyDescent="0.25">
      <c r="N5" s="13"/>
      <c r="O5" s="13"/>
      <c r="P5" s="14">
        <v>2017</v>
      </c>
      <c r="Q5" s="14">
        <v>2018</v>
      </c>
      <c r="R5" s="14">
        <v>2019</v>
      </c>
      <c r="S5" s="14">
        <v>2020</v>
      </c>
      <c r="T5" s="14">
        <v>2021</v>
      </c>
      <c r="U5" s="14">
        <v>2022</v>
      </c>
      <c r="V5" s="14">
        <v>2023</v>
      </c>
      <c r="W5" s="14">
        <v>2024</v>
      </c>
    </row>
    <row r="6" spans="1:23" x14ac:dyDescent="0.25">
      <c r="N6" s="13"/>
      <c r="O6" s="13"/>
      <c r="P6" s="27" t="s">
        <v>17</v>
      </c>
      <c r="Q6" s="27"/>
      <c r="R6" s="27"/>
      <c r="S6" s="27"/>
      <c r="T6" s="27"/>
      <c r="U6" s="27"/>
      <c r="V6" s="27"/>
      <c r="W6" s="27"/>
    </row>
    <row r="7" spans="1:23" x14ac:dyDescent="0.25">
      <c r="N7" s="18" t="s">
        <v>10</v>
      </c>
      <c r="O7" s="23" t="s">
        <v>11</v>
      </c>
      <c r="P7" s="15">
        <v>210.361028</v>
      </c>
      <c r="Q7" s="15">
        <v>231.43901</v>
      </c>
      <c r="R7" s="15">
        <v>287.637877</v>
      </c>
      <c r="S7" s="15">
        <v>195.76409200000001</v>
      </c>
      <c r="T7" s="15">
        <v>184.71115</v>
      </c>
      <c r="U7" s="15">
        <v>278.66328900000002</v>
      </c>
      <c r="V7" s="15">
        <v>345.77900099999999</v>
      </c>
      <c r="W7" s="15">
        <v>370.57295599999998</v>
      </c>
    </row>
    <row r="8" spans="1:23" x14ac:dyDescent="0.25">
      <c r="N8" s="18" t="s">
        <v>12</v>
      </c>
      <c r="O8" s="23" t="s">
        <v>13</v>
      </c>
      <c r="P8" s="15">
        <v>186.38862900000001</v>
      </c>
      <c r="Q8" s="15">
        <v>197.11735300000001</v>
      </c>
      <c r="R8" s="15">
        <v>228.54682299999999</v>
      </c>
      <c r="S8" s="15">
        <v>81.117348000000007</v>
      </c>
      <c r="T8" s="15">
        <v>52.710728000000003</v>
      </c>
      <c r="U8" s="15">
        <v>155.09340399999999</v>
      </c>
      <c r="V8" s="15">
        <v>217.10602600000001</v>
      </c>
      <c r="W8" s="15">
        <v>242.24952400000001</v>
      </c>
    </row>
    <row r="9" spans="1:23" x14ac:dyDescent="0.25">
      <c r="N9" s="18" t="s">
        <v>14</v>
      </c>
      <c r="O9" s="23" t="s">
        <v>15</v>
      </c>
      <c r="P9" s="15">
        <v>396.74965700000001</v>
      </c>
      <c r="Q9" s="15">
        <v>428.55636299999998</v>
      </c>
      <c r="R9" s="15">
        <v>516.18470000000002</v>
      </c>
      <c r="S9" s="15">
        <v>276.88144</v>
      </c>
      <c r="T9" s="15">
        <v>237.42187799999999</v>
      </c>
      <c r="U9" s="15">
        <v>433.75669299999998</v>
      </c>
      <c r="V9" s="15">
        <v>562.88502700000004</v>
      </c>
      <c r="W9" s="15">
        <v>612.82248000000004</v>
      </c>
    </row>
    <row r="10" spans="1:23" x14ac:dyDescent="0.25">
      <c r="R10" s="16"/>
      <c r="S10" s="16"/>
      <c r="T10" s="16"/>
      <c r="U10" s="16"/>
      <c r="V10" s="16"/>
    </row>
    <row r="11" spans="1:23" x14ac:dyDescent="0.25">
      <c r="R11" s="16"/>
      <c r="S11" s="16"/>
      <c r="T11" s="16"/>
      <c r="U11" s="16"/>
      <c r="V11" s="16"/>
    </row>
    <row r="12" spans="1:23" x14ac:dyDescent="0.25">
      <c r="R12" s="12"/>
      <c r="S12" s="12"/>
      <c r="T12" s="12"/>
      <c r="U12" s="12"/>
      <c r="V12" s="12"/>
    </row>
    <row r="31" spans="1:1" s="10" customFormat="1" ht="15" customHeight="1" x14ac:dyDescent="0.25">
      <c r="A31" s="9" t="s">
        <v>5</v>
      </c>
    </row>
    <row r="32" spans="1:1" ht="17.25" x14ac:dyDescent="0.25">
      <c r="A32" s="22" t="s">
        <v>9</v>
      </c>
    </row>
  </sheetData>
  <mergeCells count="1">
    <mergeCell ref="P6:W6"/>
  </mergeCells>
  <hyperlinks>
    <hyperlink ref="N1" location="'Obsah Content'!A1" display="Obsah /Content"/>
    <hyperlink ref="N3" r:id="rId1" location="!/view/sk/vbd_sk_win2/cr3808qr/v_cr3808qr_00_00_00_sk"/>
  </hyperlinks>
  <pageMargins left="0.7" right="0.7" top="0.75" bottom="0.75" header="0.3" footer="0.3"/>
  <pageSetup paperSize="9" orientation="portrait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"/>
  <sheetViews>
    <sheetView workbookViewId="0"/>
  </sheetViews>
  <sheetFormatPr defaultColWidth="8.85546875" defaultRowHeight="15" x14ac:dyDescent="0.25"/>
  <cols>
    <col min="1" max="12" width="8.85546875" style="7"/>
    <col min="13" max="13" width="51.85546875" style="7" customWidth="1"/>
    <col min="14" max="14" width="50.42578125" style="7" customWidth="1"/>
    <col min="15" max="16384" width="8.85546875" style="7"/>
  </cols>
  <sheetData>
    <row r="1" spans="1:22" x14ac:dyDescent="0.25">
      <c r="A1" s="6" t="s">
        <v>33</v>
      </c>
      <c r="M1" s="4" t="s">
        <v>6</v>
      </c>
      <c r="N1" s="4"/>
    </row>
    <row r="2" spans="1:22" x14ac:dyDescent="0.25">
      <c r="A2" s="8" t="s">
        <v>8</v>
      </c>
    </row>
    <row r="3" spans="1:22" x14ac:dyDescent="0.25">
      <c r="M3" s="17" t="s">
        <v>7</v>
      </c>
      <c r="N3" s="25"/>
    </row>
    <row r="4" spans="1:22" x14ac:dyDescent="0.25">
      <c r="M4" s="13"/>
      <c r="N4" s="13"/>
    </row>
    <row r="5" spans="1:22" x14ac:dyDescent="0.25">
      <c r="M5" s="13"/>
      <c r="N5" s="13"/>
      <c r="O5" s="14">
        <v>2017</v>
      </c>
      <c r="P5" s="14">
        <v>2018</v>
      </c>
      <c r="Q5" s="14">
        <v>2019</v>
      </c>
      <c r="R5" s="14">
        <v>2020</v>
      </c>
      <c r="S5" s="14">
        <v>2021</v>
      </c>
      <c r="T5" s="14">
        <v>2022</v>
      </c>
      <c r="U5" s="14">
        <v>2023</v>
      </c>
      <c r="V5" s="14">
        <v>2024</v>
      </c>
    </row>
    <row r="6" spans="1:22" x14ac:dyDescent="0.25">
      <c r="M6" s="13"/>
      <c r="N6" s="13"/>
      <c r="O6" s="27" t="s">
        <v>24</v>
      </c>
      <c r="P6" s="27"/>
      <c r="Q6" s="27"/>
      <c r="R6" s="27"/>
      <c r="S6" s="27"/>
      <c r="T6" s="27"/>
      <c r="U6" s="27"/>
      <c r="V6" s="27"/>
    </row>
    <row r="7" spans="1:22" x14ac:dyDescent="0.25">
      <c r="M7" s="18" t="s">
        <v>25</v>
      </c>
      <c r="N7" s="23" t="s">
        <v>29</v>
      </c>
      <c r="O7" s="15">
        <v>34.299999999999997</v>
      </c>
      <c r="P7" s="15">
        <v>34.6</v>
      </c>
      <c r="Q7" s="15">
        <v>36.6</v>
      </c>
      <c r="R7" s="15">
        <v>34.6</v>
      </c>
      <c r="S7" s="15">
        <v>36</v>
      </c>
      <c r="T7" s="15">
        <v>41.2</v>
      </c>
      <c r="U7" s="15">
        <v>44.3</v>
      </c>
      <c r="V7" s="15">
        <v>47.6</v>
      </c>
    </row>
    <row r="8" spans="1:22" x14ac:dyDescent="0.25">
      <c r="M8" s="18" t="s">
        <v>26</v>
      </c>
      <c r="N8" s="23" t="s">
        <v>30</v>
      </c>
      <c r="O8" s="15">
        <v>22.1</v>
      </c>
      <c r="P8" s="15">
        <v>23.6</v>
      </c>
      <c r="Q8" s="15">
        <v>25.1</v>
      </c>
      <c r="R8" s="15">
        <v>26.3</v>
      </c>
      <c r="S8" s="15">
        <v>27.6</v>
      </c>
      <c r="T8" s="15">
        <v>31.1</v>
      </c>
      <c r="U8" s="15">
        <v>34.799999999999997</v>
      </c>
      <c r="V8" s="15">
        <v>36.700000000000003</v>
      </c>
    </row>
    <row r="9" spans="1:22" x14ac:dyDescent="0.25">
      <c r="M9" s="18" t="s">
        <v>27</v>
      </c>
      <c r="N9" s="23" t="s">
        <v>28</v>
      </c>
      <c r="O9" s="15">
        <v>26.6</v>
      </c>
      <c r="P9" s="15">
        <v>27.6</v>
      </c>
      <c r="Q9" s="15">
        <v>29.2</v>
      </c>
      <c r="R9" s="15">
        <v>28.3</v>
      </c>
      <c r="S9" s="15">
        <v>29.1</v>
      </c>
      <c r="T9" s="15">
        <v>34.1</v>
      </c>
      <c r="U9" s="15">
        <v>37.9</v>
      </c>
      <c r="V9" s="15">
        <v>40.4</v>
      </c>
    </row>
    <row r="10" spans="1:22" x14ac:dyDescent="0.25">
      <c r="Q10" s="16"/>
      <c r="R10" s="16"/>
      <c r="S10" s="16"/>
      <c r="T10" s="16"/>
      <c r="U10" s="16"/>
    </row>
    <row r="11" spans="1:22" x14ac:dyDescent="0.25">
      <c r="Q11" s="16"/>
      <c r="R11" s="16"/>
      <c r="S11" s="16"/>
      <c r="T11" s="16"/>
      <c r="U11" s="16"/>
    </row>
    <row r="12" spans="1:22" x14ac:dyDescent="0.25">
      <c r="Q12" s="12"/>
      <c r="R12" s="12"/>
      <c r="S12" s="12"/>
      <c r="T12" s="12"/>
      <c r="U12" s="12"/>
    </row>
    <row r="31" s="10" customFormat="1" ht="15" customHeight="1" x14ac:dyDescent="0.25"/>
    <row r="34" spans="1:1" ht="17.25" x14ac:dyDescent="0.25">
      <c r="A34" s="9" t="s">
        <v>5</v>
      </c>
    </row>
    <row r="35" spans="1:1" ht="17.25" x14ac:dyDescent="0.25">
      <c r="A35" s="22" t="s">
        <v>9</v>
      </c>
    </row>
  </sheetData>
  <mergeCells count="1">
    <mergeCell ref="O6:V6"/>
  </mergeCells>
  <hyperlinks>
    <hyperlink ref="M1" location="'Obsah Content'!A1" display="Obsah /Content"/>
    <hyperlink ref="M3" r:id="rId1" location="!/view/sk/vbd_sk_win2/cr3808qr/v_cr3808qr_00_00_00_sk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5</vt:i4>
      </vt:variant>
      <vt:variant>
        <vt:lpstr>Pomenované rozsahy</vt:lpstr>
      </vt:variant>
      <vt:variant>
        <vt:i4>2</vt:i4>
      </vt:variant>
    </vt:vector>
  </HeadingPairs>
  <TitlesOfParts>
    <vt:vector size="7" baseType="lpstr">
      <vt:lpstr>Obsah Content</vt:lpstr>
      <vt:lpstr>G24-1</vt:lpstr>
      <vt:lpstr>G24-2</vt:lpstr>
      <vt:lpstr>G24-3</vt:lpstr>
      <vt:lpstr>G24-4</vt:lpstr>
      <vt:lpstr>'G24-1'!Oblasť_tlače</vt:lpstr>
      <vt:lpstr>'G24-2'!Oblasť_tlače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2025-11-20T12:29:53Z</dcterms:modified>
  <cp:category/>
  <cp:contentStatus/>
</cp:coreProperties>
</file>