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480" yWindow="108" windowWidth="18372" windowHeight="11892" activeTab="4"/>
  </bookViews>
  <sheets>
    <sheet name="Obsah_ Contents" sheetId="6" r:id="rId1"/>
    <sheet name="T7_1" sheetId="1" r:id="rId2"/>
    <sheet name="T7_2" sheetId="2" r:id="rId3"/>
    <sheet name="T7_3" sheetId="3" r:id="rId4"/>
    <sheet name="T7_4" sheetId="4" r:id="rId5"/>
  </sheets>
  <definedNames>
    <definedName name="_xlnm._FilterDatabase" localSheetId="3" hidden="1">T7_3!$A$7:$I$78</definedName>
    <definedName name="aa" localSheetId="2">#REF!</definedName>
    <definedName name="aa" localSheetId="3">#REF!</definedName>
    <definedName name="aa" localSheetId="4">#REF!</definedName>
    <definedName name="aa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_xlnm.Print_Titles" localSheetId="1">T7_1!$1:$7</definedName>
    <definedName name="_xlnm.Print_Titles" localSheetId="2">T7_2!$1:$7</definedName>
    <definedName name="_xlnm.Print_Titles" localSheetId="3">T7_3!$1:$10</definedName>
    <definedName name="_xlnm.Print_Titles" localSheetId="4">T7_4!$1:$10</definedName>
    <definedName name="_xlnm.Print_Area" localSheetId="1">T7_1!$A$1:$J$78</definedName>
    <definedName name="_xlnm.Print_Area" localSheetId="2">T7_2!$A$1:$J$73</definedName>
    <definedName name="_xlnm.Print_Area" localSheetId="3">T7_3!$A$1:$I$77</definedName>
    <definedName name="_xlnm.Print_Area" localSheetId="4">T7_4!$A$1:$I$77</definedName>
  </definedNames>
  <calcPr calcId="162913"/>
</workbook>
</file>

<file path=xl/calcChain.xml><?xml version="1.0" encoding="utf-8"?>
<calcChain xmlns="http://schemas.openxmlformats.org/spreadsheetml/2006/main">
  <c r="C83" i="4" l="1"/>
  <c r="D83" i="4"/>
  <c r="E83" i="4"/>
  <c r="F83" i="4"/>
  <c r="G83" i="4"/>
  <c r="H83" i="4"/>
  <c r="I83" i="4"/>
  <c r="C84" i="4"/>
  <c r="D84" i="4"/>
  <c r="E84" i="4"/>
  <c r="F84" i="4"/>
  <c r="G84" i="4"/>
  <c r="H84" i="4"/>
  <c r="I84" i="4"/>
  <c r="C85" i="4"/>
  <c r="D85" i="4"/>
  <c r="E85" i="4"/>
  <c r="F85" i="4"/>
  <c r="G85" i="4"/>
  <c r="H85" i="4"/>
  <c r="I85" i="4"/>
  <c r="C86" i="4"/>
  <c r="D86" i="4"/>
  <c r="E86" i="4"/>
  <c r="F86" i="4"/>
  <c r="G86" i="4"/>
  <c r="H86" i="4"/>
  <c r="I86" i="4"/>
  <c r="C87" i="4"/>
  <c r="D87" i="4"/>
  <c r="E87" i="4"/>
  <c r="F87" i="4"/>
  <c r="G87" i="4"/>
  <c r="H87" i="4"/>
  <c r="I87" i="4"/>
  <c r="C88" i="4"/>
  <c r="D88" i="4"/>
  <c r="E88" i="4"/>
  <c r="F88" i="4"/>
  <c r="G88" i="4"/>
  <c r="H88" i="4"/>
  <c r="I88" i="4"/>
  <c r="C89" i="4"/>
  <c r="D89" i="4"/>
  <c r="E89" i="4"/>
  <c r="F89" i="4"/>
  <c r="G89" i="4"/>
  <c r="H89" i="4"/>
  <c r="I89" i="4"/>
  <c r="C90" i="4"/>
  <c r="D90" i="4"/>
  <c r="E90" i="4"/>
  <c r="F90" i="4"/>
  <c r="G90" i="4"/>
  <c r="H90" i="4"/>
  <c r="I90" i="4"/>
  <c r="C91" i="4"/>
  <c r="D91" i="4"/>
  <c r="E91" i="4"/>
  <c r="F91" i="4"/>
  <c r="G91" i="4"/>
  <c r="H91" i="4"/>
  <c r="I91" i="4"/>
  <c r="C92" i="4"/>
  <c r="D92" i="4"/>
  <c r="E92" i="4"/>
  <c r="F92" i="4"/>
  <c r="G92" i="4"/>
  <c r="H92" i="4"/>
  <c r="I92" i="4"/>
  <c r="C95" i="4"/>
  <c r="D95" i="4"/>
  <c r="E95" i="4"/>
  <c r="F95" i="4"/>
  <c r="G95" i="4"/>
  <c r="H95" i="4"/>
  <c r="I95" i="4"/>
  <c r="C96" i="4"/>
  <c r="D96" i="4"/>
  <c r="E96" i="4"/>
  <c r="F96" i="4"/>
  <c r="G96" i="4"/>
  <c r="H96" i="4"/>
  <c r="I96" i="4"/>
  <c r="C97" i="4"/>
  <c r="D97" i="4"/>
  <c r="E97" i="4"/>
  <c r="F97" i="4"/>
  <c r="G97" i="4"/>
  <c r="H97" i="4"/>
  <c r="I97" i="4"/>
  <c r="C98" i="4"/>
  <c r="D98" i="4"/>
  <c r="E98" i="4"/>
  <c r="F98" i="4"/>
  <c r="G98" i="4"/>
  <c r="H98" i="4"/>
  <c r="I98" i="4"/>
  <c r="C99" i="4"/>
  <c r="D99" i="4"/>
  <c r="E99" i="4"/>
  <c r="F99" i="4"/>
  <c r="G99" i="4"/>
  <c r="H99" i="4"/>
  <c r="I99" i="4"/>
  <c r="A96" i="4" l="1"/>
  <c r="C83" i="3"/>
  <c r="D83" i="3"/>
  <c r="E83" i="3"/>
  <c r="F83" i="3"/>
  <c r="G83" i="3"/>
  <c r="H83" i="3"/>
  <c r="I83" i="3"/>
  <c r="C84" i="3"/>
  <c r="D84" i="3"/>
  <c r="E84" i="3"/>
  <c r="F84" i="3"/>
  <c r="G84" i="3"/>
  <c r="H84" i="3"/>
  <c r="I84" i="3"/>
  <c r="C85" i="3"/>
  <c r="D85" i="3"/>
  <c r="E85" i="3"/>
  <c r="F85" i="3"/>
  <c r="G85" i="3"/>
  <c r="H85" i="3"/>
  <c r="I85" i="3"/>
  <c r="C86" i="3"/>
  <c r="D86" i="3"/>
  <c r="E86" i="3"/>
  <c r="F86" i="3"/>
  <c r="G86" i="3"/>
  <c r="H86" i="3"/>
  <c r="I86" i="3"/>
  <c r="C87" i="3"/>
  <c r="D87" i="3"/>
  <c r="E87" i="3"/>
  <c r="F87" i="3"/>
  <c r="G87" i="3"/>
  <c r="H87" i="3"/>
  <c r="I87" i="3"/>
  <c r="C88" i="3"/>
  <c r="D88" i="3"/>
  <c r="E88" i="3"/>
  <c r="F88" i="3"/>
  <c r="G88" i="3"/>
  <c r="H88" i="3"/>
  <c r="I88" i="3"/>
  <c r="C89" i="3"/>
  <c r="D89" i="3"/>
  <c r="E89" i="3"/>
  <c r="F89" i="3"/>
  <c r="G89" i="3"/>
  <c r="H89" i="3"/>
  <c r="I89" i="3"/>
  <c r="C90" i="3"/>
  <c r="D90" i="3"/>
  <c r="E90" i="3"/>
  <c r="F90" i="3"/>
  <c r="G90" i="3"/>
  <c r="H90" i="3"/>
  <c r="I90" i="3"/>
  <c r="C91" i="3"/>
  <c r="D91" i="3"/>
  <c r="E91" i="3"/>
  <c r="F91" i="3"/>
  <c r="G91" i="3"/>
  <c r="H91" i="3"/>
  <c r="I91" i="3"/>
  <c r="C92" i="3"/>
  <c r="D92" i="3"/>
  <c r="E92" i="3"/>
  <c r="F92" i="3"/>
  <c r="G92" i="3"/>
  <c r="H92" i="3"/>
  <c r="I92" i="3"/>
  <c r="C95" i="3"/>
  <c r="A96" i="3" s="1"/>
  <c r="D95" i="3"/>
  <c r="E95" i="3"/>
  <c r="F95" i="3"/>
  <c r="G95" i="3"/>
  <c r="H95" i="3"/>
  <c r="I95" i="3"/>
  <c r="C96" i="3"/>
  <c r="D96" i="3"/>
  <c r="E96" i="3"/>
  <c r="F96" i="3"/>
  <c r="G96" i="3"/>
  <c r="H96" i="3"/>
  <c r="I96" i="3"/>
  <c r="C97" i="3"/>
  <c r="D97" i="3"/>
  <c r="E97" i="3"/>
  <c r="F97" i="3"/>
  <c r="G97" i="3"/>
  <c r="H97" i="3"/>
  <c r="I97" i="3"/>
  <c r="C98" i="3"/>
  <c r="D98" i="3"/>
  <c r="E98" i="3"/>
  <c r="F98" i="3"/>
  <c r="G98" i="3"/>
  <c r="H98" i="3"/>
  <c r="I98" i="3"/>
  <c r="C99" i="3"/>
  <c r="D99" i="3"/>
  <c r="E99" i="3"/>
  <c r="F99" i="3"/>
  <c r="G99" i="3"/>
  <c r="H99" i="3"/>
  <c r="I99" i="3"/>
  <c r="C103" i="3"/>
  <c r="D103" i="3"/>
  <c r="E103" i="3"/>
  <c r="F103" i="3"/>
  <c r="G103" i="3"/>
  <c r="H103" i="3"/>
  <c r="I103" i="3"/>
  <c r="C104" i="3"/>
  <c r="D104" i="3"/>
  <c r="E104" i="3"/>
  <c r="F104" i="3"/>
  <c r="G104" i="3"/>
  <c r="H104" i="3"/>
  <c r="I104" i="3"/>
  <c r="C105" i="3"/>
  <c r="D105" i="3"/>
  <c r="E105" i="3"/>
  <c r="F105" i="3"/>
  <c r="G105" i="3"/>
  <c r="H105" i="3"/>
  <c r="I105" i="3"/>
  <c r="C106" i="3"/>
  <c r="D106" i="3"/>
  <c r="E106" i="3"/>
  <c r="F106" i="3"/>
  <c r="G106" i="3"/>
  <c r="H106" i="3"/>
  <c r="I106" i="3"/>
  <c r="C107" i="3"/>
  <c r="D107" i="3"/>
  <c r="E107" i="3"/>
  <c r="F107" i="3"/>
  <c r="G107" i="3"/>
  <c r="H107" i="3"/>
  <c r="I107" i="3"/>
  <c r="C108" i="3"/>
  <c r="D108" i="3"/>
  <c r="E108" i="3"/>
  <c r="F108" i="3"/>
  <c r="G108" i="3"/>
  <c r="H108" i="3"/>
  <c r="I108" i="3"/>
  <c r="C109" i="3"/>
  <c r="D109" i="3"/>
  <c r="E109" i="3"/>
  <c r="F109" i="3"/>
  <c r="G109" i="3"/>
  <c r="H109" i="3"/>
  <c r="I109" i="3"/>
  <c r="C110" i="3"/>
  <c r="D110" i="3"/>
  <c r="E110" i="3"/>
  <c r="F110" i="3"/>
  <c r="G110" i="3"/>
  <c r="H110" i="3"/>
  <c r="I110" i="3"/>
  <c r="C111" i="3"/>
  <c r="D111" i="3"/>
  <c r="E111" i="3"/>
  <c r="F111" i="3"/>
  <c r="G111" i="3"/>
  <c r="H111" i="3"/>
  <c r="I111" i="3"/>
  <c r="C112" i="3"/>
  <c r="D112" i="3"/>
  <c r="E112" i="3"/>
  <c r="F112" i="3"/>
  <c r="G112" i="3"/>
  <c r="H112" i="3"/>
  <c r="I112" i="3"/>
  <c r="C113" i="3"/>
  <c r="D113" i="3"/>
  <c r="E113" i="3"/>
  <c r="F113" i="3"/>
  <c r="G113" i="3"/>
  <c r="H113" i="3"/>
  <c r="I113" i="3"/>
  <c r="C114" i="3"/>
  <c r="D114" i="3"/>
  <c r="E114" i="3"/>
  <c r="F114" i="3"/>
  <c r="G114" i="3"/>
  <c r="H114" i="3"/>
  <c r="I114" i="3"/>
  <c r="C115" i="3"/>
  <c r="D115" i="3"/>
  <c r="E115" i="3"/>
  <c r="F115" i="3"/>
  <c r="G115" i="3"/>
  <c r="H115" i="3"/>
  <c r="I115" i="3"/>
  <c r="C116" i="3"/>
  <c r="D116" i="3"/>
  <c r="E116" i="3"/>
  <c r="F116" i="3"/>
  <c r="G116" i="3"/>
  <c r="H116" i="3"/>
  <c r="I116" i="3"/>
  <c r="C117" i="3"/>
  <c r="D117" i="3"/>
  <c r="E117" i="3"/>
  <c r="F117" i="3"/>
  <c r="G117" i="3"/>
  <c r="H117" i="3"/>
  <c r="I117" i="3"/>
  <c r="C118" i="3"/>
  <c r="D118" i="3"/>
  <c r="E118" i="3"/>
  <c r="F118" i="3"/>
  <c r="G118" i="3"/>
  <c r="H118" i="3"/>
  <c r="I118" i="3"/>
  <c r="C119" i="3"/>
  <c r="D119" i="3"/>
  <c r="E119" i="3"/>
  <c r="F119" i="3"/>
  <c r="G119" i="3"/>
  <c r="H119" i="3"/>
  <c r="I119" i="3"/>
  <c r="C120" i="3"/>
  <c r="D120" i="3"/>
  <c r="E120" i="3"/>
  <c r="F120" i="3"/>
  <c r="G120" i="3"/>
  <c r="H120" i="3"/>
  <c r="I120" i="3"/>
  <c r="C121" i="3"/>
  <c r="D121" i="3"/>
  <c r="E121" i="3"/>
  <c r="F121" i="3"/>
  <c r="G121" i="3"/>
  <c r="H121" i="3"/>
  <c r="I121" i="3"/>
  <c r="C122" i="3"/>
  <c r="D122" i="3"/>
  <c r="E122" i="3"/>
  <c r="F122" i="3"/>
  <c r="G122" i="3"/>
  <c r="H122" i="3"/>
  <c r="I122" i="3"/>
  <c r="C123" i="3"/>
  <c r="D123" i="3"/>
  <c r="E123" i="3"/>
  <c r="F123" i="3"/>
  <c r="G123" i="3"/>
  <c r="H123" i="3"/>
  <c r="I123" i="3"/>
  <c r="C124" i="3"/>
  <c r="D124" i="3"/>
  <c r="E124" i="3"/>
  <c r="F124" i="3"/>
  <c r="G124" i="3"/>
  <c r="H124" i="3"/>
  <c r="I124" i="3"/>
  <c r="C125" i="3"/>
  <c r="D125" i="3"/>
  <c r="E125" i="3"/>
  <c r="F125" i="3"/>
  <c r="G125" i="3"/>
  <c r="H125" i="3"/>
  <c r="I125" i="3"/>
  <c r="C126" i="3"/>
  <c r="D126" i="3"/>
  <c r="E126" i="3"/>
  <c r="F126" i="3"/>
  <c r="G126" i="3"/>
  <c r="H126" i="3"/>
  <c r="I126" i="3"/>
  <c r="C127" i="3"/>
  <c r="D127" i="3"/>
  <c r="E127" i="3"/>
  <c r="F127" i="3"/>
  <c r="G127" i="3"/>
  <c r="H127" i="3"/>
  <c r="I127" i="3"/>
  <c r="C128" i="3"/>
  <c r="D128" i="3"/>
  <c r="E128" i="3"/>
  <c r="F128" i="3"/>
  <c r="G128" i="3"/>
  <c r="H128" i="3"/>
  <c r="I128" i="3"/>
  <c r="C129" i="3"/>
  <c r="D129" i="3"/>
  <c r="E129" i="3"/>
  <c r="F129" i="3"/>
  <c r="G129" i="3"/>
  <c r="H129" i="3"/>
  <c r="I129" i="3"/>
  <c r="C130" i="3"/>
  <c r="D130" i="3"/>
  <c r="E130" i="3"/>
  <c r="F130" i="3"/>
  <c r="G130" i="3"/>
  <c r="H130" i="3"/>
  <c r="I130" i="3"/>
  <c r="C131" i="3"/>
  <c r="D131" i="3"/>
  <c r="E131" i="3"/>
  <c r="F131" i="3"/>
  <c r="G131" i="3"/>
  <c r="H131" i="3"/>
  <c r="I131" i="3"/>
  <c r="C132" i="3"/>
  <c r="D132" i="3"/>
  <c r="E132" i="3"/>
  <c r="F132" i="3"/>
  <c r="G132" i="3"/>
  <c r="H132" i="3"/>
  <c r="I132" i="3"/>
  <c r="C80" i="2"/>
  <c r="D80" i="2"/>
  <c r="E80" i="2"/>
  <c r="F80" i="2"/>
  <c r="G80" i="2"/>
  <c r="H80" i="2"/>
  <c r="I80" i="2"/>
  <c r="J80" i="2"/>
  <c r="C81" i="2"/>
  <c r="D81" i="2"/>
  <c r="E81" i="2"/>
  <c r="F81" i="2"/>
  <c r="G81" i="2"/>
  <c r="H81" i="2"/>
  <c r="I81" i="2"/>
  <c r="J81" i="2"/>
  <c r="C82" i="2"/>
  <c r="D82" i="2"/>
  <c r="E82" i="2"/>
  <c r="F82" i="2"/>
  <c r="G82" i="2"/>
  <c r="H82" i="2"/>
  <c r="I82" i="2"/>
  <c r="J82" i="2"/>
  <c r="C83" i="2"/>
  <c r="D83" i="2"/>
  <c r="E83" i="2"/>
  <c r="F83" i="2"/>
  <c r="G83" i="2"/>
  <c r="H83" i="2"/>
  <c r="I83" i="2"/>
  <c r="J83" i="2"/>
  <c r="C84" i="2"/>
  <c r="D84" i="2"/>
  <c r="E84" i="2"/>
  <c r="F84" i="2"/>
  <c r="G84" i="2"/>
  <c r="H84" i="2"/>
  <c r="I84" i="2"/>
  <c r="J84" i="2"/>
  <c r="C85" i="2"/>
  <c r="D85" i="2"/>
  <c r="E85" i="2"/>
  <c r="F85" i="2"/>
  <c r="G85" i="2"/>
  <c r="H85" i="2"/>
  <c r="I85" i="2"/>
  <c r="J85" i="2"/>
  <c r="C86" i="2"/>
  <c r="D86" i="2"/>
  <c r="E86" i="2"/>
  <c r="F86" i="2"/>
  <c r="G86" i="2"/>
  <c r="H86" i="2"/>
  <c r="I86" i="2"/>
  <c r="J86" i="2"/>
  <c r="C87" i="2"/>
  <c r="D87" i="2"/>
  <c r="E87" i="2"/>
  <c r="F87" i="2"/>
  <c r="G87" i="2"/>
  <c r="H87" i="2"/>
  <c r="I87" i="2"/>
  <c r="J87" i="2"/>
  <c r="C88" i="2"/>
  <c r="D88" i="2"/>
  <c r="E88" i="2"/>
  <c r="F88" i="2"/>
  <c r="G88" i="2"/>
  <c r="H88" i="2"/>
  <c r="I88" i="2"/>
  <c r="J88" i="2"/>
  <c r="C89" i="2"/>
  <c r="D89" i="2"/>
  <c r="E89" i="2"/>
  <c r="F89" i="2"/>
  <c r="G89" i="2"/>
  <c r="H89" i="2"/>
  <c r="I89" i="2"/>
  <c r="J89" i="2"/>
  <c r="J98" i="1" l="1"/>
  <c r="I98" i="1"/>
  <c r="H98" i="1"/>
  <c r="G98" i="1"/>
  <c r="F98" i="1"/>
  <c r="E98" i="1"/>
  <c r="D98" i="1"/>
  <c r="C98" i="1"/>
  <c r="J97" i="1"/>
  <c r="I97" i="1"/>
  <c r="H97" i="1"/>
  <c r="G97" i="1"/>
  <c r="F97" i="1"/>
  <c r="E97" i="1"/>
  <c r="D97" i="1"/>
  <c r="C97" i="1"/>
  <c r="J96" i="1"/>
  <c r="I96" i="1"/>
  <c r="H96" i="1"/>
  <c r="G96" i="1"/>
  <c r="F96" i="1"/>
  <c r="E96" i="1"/>
  <c r="D96" i="1"/>
  <c r="C96" i="1"/>
  <c r="J95" i="1"/>
  <c r="I95" i="1"/>
  <c r="H95" i="1"/>
  <c r="G95" i="1"/>
  <c r="F95" i="1"/>
  <c r="E95" i="1"/>
  <c r="D95" i="1"/>
  <c r="C95" i="1"/>
  <c r="J94" i="1"/>
  <c r="I94" i="1"/>
  <c r="H94" i="1"/>
  <c r="G94" i="1"/>
  <c r="F94" i="1"/>
  <c r="E94" i="1"/>
  <c r="D94" i="1"/>
  <c r="C94" i="1"/>
  <c r="J91" i="1"/>
  <c r="I91" i="1"/>
  <c r="H91" i="1"/>
  <c r="G91" i="1"/>
  <c r="F91" i="1"/>
  <c r="E91" i="1"/>
  <c r="D91" i="1"/>
  <c r="C91" i="1"/>
  <c r="J90" i="1"/>
  <c r="I90" i="1"/>
  <c r="H90" i="1"/>
  <c r="G90" i="1"/>
  <c r="F90" i="1"/>
  <c r="E90" i="1"/>
  <c r="D90" i="1"/>
  <c r="C90" i="1"/>
  <c r="J89" i="1"/>
  <c r="I89" i="1"/>
  <c r="H89" i="1"/>
  <c r="G89" i="1"/>
  <c r="F89" i="1"/>
  <c r="E89" i="1"/>
  <c r="D89" i="1"/>
  <c r="C89" i="1"/>
  <c r="J88" i="1"/>
  <c r="I88" i="1"/>
  <c r="H88" i="1"/>
  <c r="G88" i="1"/>
  <c r="F88" i="1"/>
  <c r="E88" i="1"/>
  <c r="D88" i="1"/>
  <c r="C88" i="1"/>
  <c r="J87" i="1"/>
  <c r="I87" i="1"/>
  <c r="H87" i="1"/>
  <c r="G87" i="1"/>
  <c r="F87" i="1"/>
  <c r="E87" i="1"/>
  <c r="D87" i="1"/>
  <c r="C87" i="1"/>
  <c r="J86" i="1"/>
  <c r="I86" i="1"/>
  <c r="H86" i="1"/>
  <c r="G86" i="1"/>
  <c r="F86" i="1"/>
  <c r="E86" i="1"/>
  <c r="D86" i="1"/>
  <c r="C86" i="1"/>
  <c r="J85" i="1"/>
  <c r="I85" i="1"/>
  <c r="H85" i="1"/>
  <c r="G85" i="1"/>
  <c r="F85" i="1"/>
  <c r="E85" i="1"/>
  <c r="D85" i="1"/>
  <c r="C85" i="1"/>
  <c r="J84" i="1"/>
  <c r="I84" i="1"/>
  <c r="H84" i="1"/>
  <c r="G84" i="1"/>
  <c r="F84" i="1"/>
  <c r="E84" i="1"/>
  <c r="D84" i="1"/>
  <c r="C84" i="1"/>
  <c r="J83" i="1"/>
  <c r="I83" i="1"/>
  <c r="H83" i="1"/>
  <c r="G83" i="1"/>
  <c r="F83" i="1"/>
  <c r="E83" i="1"/>
  <c r="D83" i="1"/>
  <c r="C83" i="1"/>
  <c r="J82" i="1"/>
  <c r="I82" i="1"/>
  <c r="H82" i="1"/>
  <c r="G82" i="1"/>
  <c r="F82" i="1"/>
  <c r="E82" i="1"/>
  <c r="D82" i="1"/>
  <c r="C82" i="1"/>
</calcChain>
</file>

<file path=xl/sharedStrings.xml><?xml version="1.0" encoding="utf-8"?>
<sst xmlns="http://schemas.openxmlformats.org/spreadsheetml/2006/main" count="381" uniqueCount="123">
  <si>
    <t>SOCIÁLNA OCHRANA</t>
  </si>
  <si>
    <t>SOCIAL PROTECTION</t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</si>
  <si>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</si>
  <si>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</si>
  <si>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t xml:space="preserve">Príjmy 
spolu 
</t>
  </si>
  <si>
    <t>nemocen-
ského poistenia</t>
  </si>
  <si>
    <t>starobného poistenia</t>
  </si>
  <si>
    <t>invalid-
ného poistenia</t>
  </si>
  <si>
    <t>úrazového poistenia</t>
  </si>
  <si>
    <t xml:space="preserve"> poistenia v nezamest-
nanosti</t>
  </si>
  <si>
    <t>garanč-
ného poistenia</t>
  </si>
  <si>
    <t>rezerv-
ného 
fondu</t>
  </si>
  <si>
    <t xml:space="preserve">Revenues 
in total </t>
  </si>
  <si>
    <t>Sickness insurance</t>
  </si>
  <si>
    <t>Old-age insurance</t>
  </si>
  <si>
    <t>Accident insurance</t>
  </si>
  <si>
    <t>Unemploym.
Insurance</t>
  </si>
  <si>
    <t>Guarantee insurance</t>
  </si>
  <si>
    <t>Reserve fund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</si>
  <si>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</si>
  <si>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</si>
  <si>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</si>
  <si>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</si>
  <si>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</si>
  <si>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</si>
  <si>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</si>
  <si>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</si>
  <si>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</si>
  <si>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</si>
  <si>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</si>
  <si>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</si>
  <si>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</si>
  <si>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kraje</t>
  </si>
  <si>
    <t>min</t>
  </si>
  <si>
    <t>max</t>
  </si>
  <si>
    <t>skuska</t>
  </si>
  <si>
    <t>tis. EUR</t>
  </si>
  <si>
    <t>EUR thousand</t>
  </si>
  <si>
    <t>so3804rr</t>
  </si>
  <si>
    <t>so3805rr</t>
  </si>
  <si>
    <t>Social security benefits paid by government</t>
  </si>
  <si>
    <t>Expendi-tures
in total</t>
  </si>
  <si>
    <t>sociálne zabezpečenie hradené štátom</t>
  </si>
  <si>
    <t xml:space="preserve">Výdavky 
spolu 
</t>
  </si>
  <si>
    <t xml:space="preserve">            Expenditures of the Social Insurance Agency on social insurance benefits </t>
  </si>
  <si>
    <t xml:space="preserve">T 7-2. Výdavky Sociálnej poisťovne na dávky sociálneho poistenia </t>
  </si>
  <si>
    <t>sr nuts</t>
  </si>
  <si>
    <t>sr k</t>
  </si>
  <si>
    <t>vsk</t>
  </si>
  <si>
    <t>ssk</t>
  </si>
  <si>
    <t>zsk</t>
  </si>
  <si>
    <t>ba</t>
  </si>
  <si>
    <r>
      <t>2)</t>
    </r>
    <r>
      <rPr>
        <sz val="8"/>
        <rFont val="Arial Narrow"/>
        <family val="2"/>
      </rPr>
      <t xml:space="preserve"> počet dôchodcov, ktorým sa vyplácal dôchodok /</t>
    </r>
    <r>
      <rPr>
        <i/>
        <sz val="8"/>
        <rFont val="Arial Narrow"/>
        <family val="2"/>
      </rPr>
      <t xml:space="preserve"> Pensioners to whom pension was paid</t>
    </r>
  </si>
  <si>
    <t>so3002rr</t>
  </si>
  <si>
    <t>Early old - age pension</t>
  </si>
  <si>
    <t>Orphan's</t>
  </si>
  <si>
    <t>Widower's</t>
  </si>
  <si>
    <t>Widow's</t>
  </si>
  <si>
    <t>Old-age</t>
  </si>
  <si>
    <t>Pension receivers in total</t>
  </si>
  <si>
    <t>starobných predčasných</t>
  </si>
  <si>
    <t>invalidných</t>
  </si>
  <si>
    <t>starobných</t>
  </si>
  <si>
    <r>
      <t xml:space="preserve">z toho / </t>
    </r>
    <r>
      <rPr>
        <i/>
        <sz val="8"/>
        <color indexed="8"/>
        <rFont val="Arial Narrow"/>
        <family val="2"/>
      </rPr>
      <t>Of which:</t>
    </r>
  </si>
  <si>
    <t>Poberatelia dôchodkov spolu</t>
  </si>
  <si>
    <t>Persons</t>
  </si>
  <si>
    <t>osoby</t>
  </si>
  <si>
    <t>.</t>
  </si>
  <si>
    <t>Early 
old - age pension</t>
  </si>
  <si>
    <t>Average pensions paid 
in total</t>
  </si>
  <si>
    <t>starobný predčasný</t>
  </si>
  <si>
    <t>vdovecký</t>
  </si>
  <si>
    <t>vdovský</t>
  </si>
  <si>
    <t>starobný</t>
  </si>
  <si>
    <t>Priemerný  dôchodok 
spolu</t>
  </si>
  <si>
    <t>EUR</t>
  </si>
  <si>
    <t>Eur</t>
  </si>
  <si>
    <t xml:space="preserve">SOCIÁLNA OCHRANA </t>
  </si>
  <si>
    <t>T 7-1.</t>
  </si>
  <si>
    <t xml:space="preserve">Príjmy z výberu poistného do fondov Sociálnej poisťovne  </t>
  </si>
  <si>
    <t>Revenues from premium collection in funds of the Social Insurance Agency</t>
  </si>
  <si>
    <t xml:space="preserve">T 7-2. </t>
  </si>
  <si>
    <t xml:space="preserve">Výdavky Sociálnej poisťovne na dávky sociálneho poistenia   </t>
  </si>
  <si>
    <t>Expenditures of the Social Insurance Agency on social insurance benefits</t>
  </si>
  <si>
    <t>T 7-3.</t>
  </si>
  <si>
    <t xml:space="preserve">Poberatelia dôchodkov k 31. 12.  </t>
  </si>
  <si>
    <t>Pension receivers as at Dec. 31</t>
  </si>
  <si>
    <t>T 7-4.</t>
  </si>
  <si>
    <t xml:space="preserve">Priemerná mesačná výška vyplácaných sólo dôchodkov k 31. 12. </t>
  </si>
  <si>
    <t>Average monthly level of solo old–age pensions paid as at Dec. 31</t>
  </si>
  <si>
    <t>Kapitola</t>
  </si>
  <si>
    <t>Chapter</t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</si>
  <si>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  <charset val="238"/>
      </rPr>
      <t xml:space="preserve">: ŠÚ SR, DATAcube. </t>
    </r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</si>
  <si>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</rPr>
      <t>: ŠÚ SR, DATAcube.</t>
    </r>
  </si>
  <si>
    <t xml:space="preserve"> </t>
  </si>
  <si>
    <t>Obsah</t>
  </si>
  <si>
    <t>Contents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</si>
  <si>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</si>
  <si>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</si>
  <si>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r>
      <t>v tom príjmy z /</t>
    </r>
    <r>
      <rPr>
        <i/>
        <sz val="8"/>
        <color indexed="8"/>
        <rFont val="Arial Narrow"/>
        <family val="2"/>
      </rPr>
      <t xml:space="preserve"> Of which: revenues of</t>
    </r>
  </si>
  <si>
    <r>
      <t>v tom dávky /</t>
    </r>
    <r>
      <rPr>
        <i/>
        <sz val="8"/>
        <color indexed="8"/>
        <rFont val="Arial Narrow"/>
        <family val="2"/>
      </rPr>
      <t xml:space="preserve"> Of which benefits</t>
    </r>
  </si>
  <si>
    <t>Disability insurance</t>
  </si>
  <si>
    <t>Disability</t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</si>
  <si>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Príjmy na starobné poistenie, invalidné poistenie a príjmy z rezervného fondu sú bez poistného hradeného štátom a príjmy na garančné poistenie bez príspevkov na starobné dôchodkové sporenie zaplatené zamestnávateľom po uplynutí 60 dní</t>
    </r>
  </si>
  <si>
    <r>
      <rPr>
        <i/>
        <vertAlign val="superscript"/>
        <sz val="8"/>
        <rFont val="Arial Narrow"/>
        <family val="2"/>
        <charset val="238"/>
      </rPr>
      <t xml:space="preserve">1) </t>
    </r>
    <r>
      <rPr>
        <i/>
        <sz val="8"/>
        <rFont val="Arial Narrow"/>
        <family val="2"/>
        <charset val="238"/>
      </rPr>
      <t>Revenues of old-age insurance, disability insurance and reserve fund are without premiums paid by government. Revenues of guarantee insurance are without contributions to old-age pension saving paid by employer after a lapse of 60 days.</t>
    </r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</si>
  <si>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hodnoty sú vrátane nesystémových dávok dôchodkového zabezpečenia, ale nezahŕňajú dôchodky neprevzaté do automatizovanej evidencie a dôchodky vyplácané do cudziny / </t>
    </r>
    <r>
      <rPr>
        <i/>
        <sz val="8"/>
        <rFont val="Arial Narrow"/>
        <family val="2"/>
        <charset val="238"/>
      </rPr>
      <t xml:space="preserve">Data includes non-system pension security benefits but without pensions not assumed to automatized evidence and without pensions paid abroad </t>
    </r>
  </si>
  <si>
    <t>invalidný</t>
  </si>
  <si>
    <r>
      <t>Disability</t>
    </r>
    <r>
      <rPr>
        <i/>
        <vertAlign val="superscript"/>
        <sz val="8"/>
        <rFont val="Arial Narrow"/>
        <family val="2"/>
        <charset val="238"/>
      </rPr>
      <t xml:space="preserve"> </t>
    </r>
  </si>
  <si>
    <t>sirotský</t>
  </si>
  <si>
    <t>zdroj / Source: Sociálna poisťovňa</t>
  </si>
  <si>
    <t>SLOVENSKÁ REPUBLIKA - REGIONÁLNE ÚDAJE 2023</t>
  </si>
  <si>
    <t>SLOVAK REPUBLIC - REGIONAL DATA 2023</t>
  </si>
  <si>
    <t>sirotských</t>
  </si>
  <si>
    <r>
      <t>vdovských</t>
    </r>
    <r>
      <rPr>
        <vertAlign val="superscript"/>
        <sz val="8"/>
        <rFont val="Arial Narrow"/>
        <family val="2"/>
        <charset val="238"/>
      </rPr>
      <t>2)</t>
    </r>
  </si>
  <si>
    <r>
      <t>vdoveckých</t>
    </r>
    <r>
      <rPr>
        <vertAlign val="superscript"/>
        <sz val="8"/>
        <rFont val="Arial Narrow"/>
        <family val="2"/>
        <charset val="238"/>
      </rPr>
      <t>2)</t>
    </r>
  </si>
  <si>
    <r>
      <t>T 7-1. Príjmy z výberu poistného do fondov Sociálnej poisťovne</t>
    </r>
    <r>
      <rPr>
        <b/>
        <vertAlign val="superscript"/>
        <sz val="10"/>
        <color indexed="8"/>
        <rFont val="Arial Narrow"/>
        <family val="2"/>
      </rPr>
      <t>1)</t>
    </r>
  </si>
  <si>
    <r>
      <t xml:space="preserve">           Revenues of the Social Insurance Agency from premium collection to funds</t>
    </r>
    <r>
      <rPr>
        <b/>
        <i/>
        <vertAlign val="superscript"/>
        <sz val="10"/>
        <color indexed="8"/>
        <rFont val="Arial Narrow"/>
        <family val="2"/>
      </rPr>
      <t>1)</t>
    </r>
  </si>
  <si>
    <r>
      <t>T 7-3. Poberatelia dôchodkov k 31. 12.</t>
    </r>
    <r>
      <rPr>
        <b/>
        <vertAlign val="superscript"/>
        <sz val="10"/>
        <color indexed="8"/>
        <rFont val="Arial Narrow"/>
        <family val="2"/>
      </rPr>
      <t>1)</t>
    </r>
  </si>
  <si>
    <r>
      <t xml:space="preserve">          Pension receivers as at Dec. 31</t>
    </r>
    <r>
      <rPr>
        <b/>
        <i/>
        <vertAlign val="superscript"/>
        <sz val="10"/>
        <color indexed="8"/>
        <rFont val="Arial Narrow"/>
        <family val="2"/>
      </rPr>
      <t>1)</t>
    </r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</si>
  <si>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hodnoty sú vrátane nesystémových dávok dôchodkového zabezpečenia, ale nezahŕňajú dôchodky neprevzaté do automatizovanej evidencie a dôchodky vyplácané do cudziny / </t>
    </r>
    <r>
      <rPr>
        <i/>
        <sz val="8"/>
        <rFont val="Arial Narrow"/>
        <family val="2"/>
        <charset val="238"/>
      </rPr>
      <t xml:space="preserve">Data  includes non-system pension security benefits but without pensions not assumed to automatized evidence and without pensions paid abroad </t>
    </r>
  </si>
  <si>
    <r>
      <t>2)</t>
    </r>
    <r>
      <rPr>
        <sz val="8"/>
        <rFont val="Arial Narrow"/>
        <family val="2"/>
        <charset val="238"/>
      </rPr>
      <t xml:space="preserve"> počet dôchodcov, ktorým sa vyplácal sólo dôchodok / </t>
    </r>
    <r>
      <rPr>
        <i/>
        <sz val="8"/>
        <rFont val="Arial Narrow"/>
        <family val="2"/>
        <charset val="238"/>
      </rPr>
      <t>A widow's and widower's pension paid to a pensioner constitutes a solo pension</t>
    </r>
  </si>
  <si>
    <r>
      <t>T 7-4. Priemerná mesačná výška vyplácaných sólo dôchodkov k 31. 12.</t>
    </r>
    <r>
      <rPr>
        <b/>
        <vertAlign val="superscript"/>
        <sz val="10"/>
        <color indexed="8"/>
        <rFont val="Arial Narrow"/>
        <family val="2"/>
      </rPr>
      <t>1)</t>
    </r>
  </si>
  <si>
    <r>
      <t xml:space="preserve">          Average monthly level of solo old–age pensions paid as at Dec. 31</t>
    </r>
    <r>
      <rPr>
        <b/>
        <i/>
        <vertAlign val="superscript"/>
        <sz val="10"/>
        <color indexed="8"/>
        <rFont val="Arial Narrow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</si>
</sst>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0.00E+00_)"/>
    <numFmt numFmtId="165" formatCode="#,##0.0"/>
    <numFmt numFmtId="166" formatCode="General_)"/>
    <numFmt numFmtId="167" formatCode="#,##0_ "/>
    <numFmt numFmtId="168" formatCode="#,##0.0_ "/>
    <numFmt numFmtId="169" formatCode="0.0"/>
    <numFmt numFmtId="170" formatCode="#,##0_)"/>
    <numFmt numFmtId="171" formatCode="#,##0_);[Red]\-#,##0_ "/>
    <numFmt numFmtId="172" formatCode="#,##0.0_);[Red]\-#,##0.0_ "/>
    <numFmt numFmtId="173" formatCode="#,##0.00____"/>
    <numFmt numFmtId="174" formatCode="#,##0____"/>
    <numFmt numFmtId="175" formatCode="0.0_)"/>
    <numFmt numFmtId="176" formatCode="#,##0.000"/>
  </numFmts>
  <fonts count="4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Courier"/>
      <family val="1"/>
      <charset val="238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color indexed="8"/>
      <name val="Arial Narrow"/>
      <family val="2"/>
    </font>
    <font>
      <b/>
      <vertAlign val="superscript"/>
      <sz val="10"/>
      <color indexed="8"/>
      <name val="Arial Narrow"/>
      <family val="2"/>
    </font>
    <font>
      <sz val="8"/>
      <name val="Arial Narrow"/>
      <family val="2"/>
    </font>
    <font>
      <b/>
      <i/>
      <vertAlign val="superscript"/>
      <sz val="10"/>
      <color indexed="8"/>
      <name val="Arial Narrow"/>
      <family val="2"/>
    </font>
    <font>
      <i/>
      <sz val="8"/>
      <name val="Arial Narrow"/>
      <family val="2"/>
    </font>
    <font>
      <b/>
      <i/>
      <sz val="10"/>
      <name val="Arial Narrow"/>
      <family val="2"/>
    </font>
    <font>
      <sz val="8"/>
      <color indexed="8"/>
      <name val="Arial Narrow"/>
      <family val="2"/>
    </font>
    <font>
      <b/>
      <sz val="8"/>
      <name val="Arial Narrow"/>
      <family val="2"/>
    </font>
    <font>
      <i/>
      <sz val="8"/>
      <color indexed="8"/>
      <name val="Arial Narrow"/>
      <family val="2"/>
    </font>
    <font>
      <sz val="7.4"/>
      <color indexed="8"/>
      <name val="Arial Narrow"/>
      <family val="2"/>
    </font>
    <font>
      <i/>
      <sz val="7.4"/>
      <color indexed="8"/>
      <name val="Arial Narrow"/>
      <family val="2"/>
    </font>
    <font>
      <b/>
      <i/>
      <sz val="8"/>
      <name val="Arial Narrow"/>
      <family val="2"/>
    </font>
    <font>
      <sz val="10"/>
      <name val="Arial CE"/>
    </font>
    <font>
      <b/>
      <sz val="8"/>
      <color indexed="8"/>
      <name val="Arial Narrow"/>
      <family val="2"/>
    </font>
    <font>
      <sz val="8"/>
      <name val="Arial Narrow"/>
      <family val="2"/>
      <charset val="238"/>
    </font>
    <font>
      <sz val="7"/>
      <name val="Arial Narrow"/>
      <family val="2"/>
    </font>
    <font>
      <i/>
      <sz val="7"/>
      <name val="Arial Narrow"/>
      <family val="2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i/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u/>
      <sz val="10"/>
      <color indexed="12"/>
      <name val="Arial CE"/>
      <charset val="238"/>
    </font>
    <font>
      <u/>
      <sz val="8"/>
      <color indexed="12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8"/>
      <color indexed="10"/>
      <name val="Arial Narrow"/>
      <family val="2"/>
    </font>
    <font>
      <b/>
      <sz val="8"/>
      <color indexed="12"/>
      <name val="Arial Narrow"/>
      <family val="2"/>
    </font>
    <font>
      <vertAlign val="superscript"/>
      <sz val="8"/>
      <name val="Arial Narrow"/>
      <family val="2"/>
    </font>
    <font>
      <i/>
      <sz val="7.5"/>
      <color indexed="8"/>
      <name val="Arial Narrow"/>
      <family val="2"/>
    </font>
    <font>
      <sz val="7.5"/>
      <color indexed="8"/>
      <name val="Arial Narrow"/>
      <family val="2"/>
    </font>
    <font>
      <b/>
      <sz val="8"/>
      <name val="Arial Narrow"/>
      <family val="2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color rgb="FF000000"/>
      <name val="Arial CE"/>
      <charset val="238"/>
    </font>
    <font>
      <i/>
      <u/>
      <sz val="10"/>
      <color indexed="12"/>
      <name val="Arial CE"/>
      <charset val="238"/>
    </font>
    <font>
      <u/>
      <sz val="10"/>
      <color rgb="FF0000FF"/>
      <name val="Arial CE"/>
      <charset val="238"/>
    </font>
    <font>
      <i/>
      <u/>
      <sz val="10"/>
      <color rgb="FF0000FF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AEEF3"/>
        <bgColor indexed="22"/>
      </patternFill>
    </fill>
    <fill>
      <patternFill patternType="solid">
        <fgColor rgb="FFB7DEE8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 style="thin">
        <color theme="0" tint="-0.34998626667073579"/>
      </left>
      <right/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14">
    <xf numFmtId="0" fontId="0" fillId="0" borderId="0"/>
    <xf numFmtId="40" fontId="1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164" fontId="2" fillId="0" borderId="0" applyFill="0"/>
    <xf numFmtId="0" fontId="4" fillId="0" borderId="0"/>
    <xf numFmtId="0" fontId="4" fillId="0" borderId="0"/>
    <xf numFmtId="164" fontId="2" fillId="0" borderId="0" applyFill="0"/>
    <xf numFmtId="164" fontId="2" fillId="0" borderId="0" applyFill="0"/>
    <xf numFmtId="164" fontId="2" fillId="0" borderId="0" applyFill="0"/>
    <xf numFmtId="0" fontId="31" fillId="0" borderId="0"/>
    <xf numFmtId="0" fontId="32" fillId="0" borderId="0"/>
    <xf numFmtId="0" fontId="18" fillId="0" borderId="0"/>
    <xf numFmtId="0" fontId="1" fillId="0" borderId="0"/>
  </cellStyleXfs>
  <cellXfs count="447">
    <xf numFmtId="0" fontId="0" fillId="0" borderId="0" xfId="0"/>
    <xf numFmtId="1" fontId="3" fillId="0" borderId="0" xfId="9" applyNumberFormat="1" applyFont="1" applyFill="1" applyBorder="1" applyAlignment="1" applyProtection="1">
      <alignment horizontal="left" vertical="center"/>
      <protection locked="0"/>
    </xf>
    <xf numFmtId="1" fontId="5" fillId="0" borderId="0" xfId="6" applyNumberFormat="1" applyFont="1" applyFill="1" applyBorder="1" applyAlignment="1">
      <alignment horizontal="center" vertical="center"/>
    </xf>
    <xf numFmtId="1" fontId="3" fillId="0" borderId="0" xfId="8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8" applyNumberFormat="1" applyFont="1" applyFill="1" applyBorder="1" applyAlignment="1">
      <alignment vertical="center"/>
    </xf>
    <xf numFmtId="1" fontId="6" fillId="0" borderId="0" xfId="9" applyNumberFormat="1" applyFont="1" applyFill="1" applyBorder="1" applyAlignment="1" applyProtection="1">
      <alignment horizontal="right" vertical="center"/>
      <protection locked="0"/>
    </xf>
    <xf numFmtId="1" fontId="8" fillId="0" borderId="0" xfId="6" applyNumberFormat="1" applyFont="1" applyFill="1" applyBorder="1" applyAlignment="1">
      <alignment horizontal="center" vertical="center"/>
    </xf>
    <xf numFmtId="165" fontId="3" fillId="0" borderId="0" xfId="8" applyNumberFormat="1" applyFont="1" applyFill="1" applyBorder="1" applyAlignment="1" applyProtection="1">
      <alignment vertical="center"/>
    </xf>
    <xf numFmtId="165" fontId="5" fillId="0" borderId="0" xfId="8" applyNumberFormat="1" applyFont="1" applyFill="1" applyBorder="1" applyAlignment="1">
      <alignment horizontal="right" vertical="center"/>
    </xf>
    <xf numFmtId="1" fontId="6" fillId="0" borderId="0" xfId="9" applyNumberFormat="1" applyFont="1" applyFill="1" applyBorder="1" applyAlignment="1" applyProtection="1">
      <alignment horizontal="left" vertical="center"/>
      <protection locked="0"/>
    </xf>
    <xf numFmtId="1" fontId="10" fillId="0" borderId="0" xfId="6" applyNumberFormat="1" applyFont="1" applyFill="1" applyBorder="1" applyAlignment="1">
      <alignment horizontal="center" vertical="center"/>
    </xf>
    <xf numFmtId="165" fontId="6" fillId="0" borderId="0" xfId="8" applyNumberFormat="1" applyFont="1" applyFill="1" applyBorder="1" applyAlignment="1" applyProtection="1">
      <alignment horizontal="center" vertical="center"/>
      <protection locked="0"/>
    </xf>
    <xf numFmtId="165" fontId="6" fillId="0" borderId="0" xfId="8" applyNumberFormat="1" applyFont="1" applyFill="1" applyBorder="1" applyAlignment="1" applyProtection="1">
      <alignment horizontal="left" vertical="center"/>
      <protection locked="0"/>
    </xf>
    <xf numFmtId="165" fontId="11" fillId="0" borderId="0" xfId="8" applyNumberFormat="1" applyFont="1" applyFill="1" applyBorder="1" applyAlignment="1">
      <alignment horizontal="right" vertical="center"/>
    </xf>
    <xf numFmtId="1" fontId="11" fillId="0" borderId="0" xfId="8" applyNumberFormat="1" applyFont="1" applyFill="1" applyBorder="1" applyAlignment="1">
      <alignment vertical="center"/>
    </xf>
    <xf numFmtId="1" fontId="12" fillId="0" borderId="0" xfId="7" applyNumberFormat="1" applyFont="1" applyFill="1" applyBorder="1" applyAlignment="1" applyProtection="1">
      <alignment horizontal="left" vertical="center"/>
      <protection locked="0"/>
    </xf>
    <xf numFmtId="1" fontId="13" fillId="0" borderId="0" xfId="6" applyNumberFormat="1" applyFont="1" applyFill="1" applyBorder="1" applyAlignment="1">
      <alignment vertical="center"/>
    </xf>
    <xf numFmtId="1" fontId="12" fillId="0" borderId="0" xfId="7" applyNumberFormat="1" applyFont="1" applyFill="1" applyBorder="1" applyAlignment="1" applyProtection="1">
      <alignment horizontal="center" vertical="center"/>
      <protection locked="0"/>
    </xf>
    <xf numFmtId="1" fontId="14" fillId="0" borderId="0" xfId="7" applyNumberFormat="1" applyFont="1" applyFill="1" applyBorder="1" applyAlignment="1" applyProtection="1">
      <alignment horizontal="right" vertical="center"/>
      <protection locked="0"/>
    </xf>
    <xf numFmtId="165" fontId="14" fillId="0" borderId="0" xfId="7" applyNumberFormat="1" applyFont="1" applyFill="1" applyBorder="1" applyAlignment="1" applyProtection="1">
      <alignment horizontal="right" vertical="center"/>
      <protection locked="0"/>
    </xf>
    <xf numFmtId="1" fontId="8" fillId="0" borderId="0" xfId="7" applyNumberFormat="1" applyFont="1" applyFill="1" applyBorder="1" applyAlignment="1">
      <alignment vertical="center"/>
    </xf>
    <xf numFmtId="165" fontId="8" fillId="0" borderId="1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1" fontId="8" fillId="0" borderId="0" xfId="4" applyNumberFormat="1" applyFont="1" applyFill="1" applyBorder="1" applyAlignment="1">
      <alignment horizontal="center" vertical="center"/>
    </xf>
    <xf numFmtId="1" fontId="8" fillId="0" borderId="0" xfId="4" applyNumberFormat="1" applyFont="1" applyFill="1" applyBorder="1" applyAlignment="1">
      <alignment vertical="center"/>
    </xf>
    <xf numFmtId="165" fontId="15" fillId="0" borderId="2" xfId="0" applyNumberFormat="1" applyFont="1" applyBorder="1" applyAlignment="1" applyProtection="1">
      <alignment horizontal="center" vertical="top" wrapText="1"/>
      <protection locked="0"/>
    </xf>
    <xf numFmtId="165" fontId="15" fillId="0" borderId="3" xfId="0" applyNumberFormat="1" applyFont="1" applyBorder="1" applyAlignment="1" applyProtection="1">
      <alignment horizontal="center" vertical="top" wrapText="1"/>
      <protection locked="0"/>
    </xf>
    <xf numFmtId="165" fontId="15" fillId="0" borderId="4" xfId="0" applyNumberFormat="1" applyFont="1" applyBorder="1" applyAlignment="1" applyProtection="1">
      <alignment horizontal="center" vertical="top" wrapText="1"/>
      <protection locked="0"/>
    </xf>
    <xf numFmtId="165" fontId="15" fillId="0" borderId="0" xfId="0" applyNumberFormat="1" applyFont="1" applyFill="1" applyBorder="1" applyAlignment="1" applyProtection="1">
      <alignment horizontal="center" vertical="top" wrapText="1"/>
      <protection locked="0"/>
    </xf>
    <xf numFmtId="165" fontId="14" fillId="0" borderId="5" xfId="9" applyNumberFormat="1" applyFont="1" applyFill="1" applyBorder="1" applyAlignment="1" applyProtection="1">
      <alignment horizontal="center" vertical="top" wrapText="1"/>
      <protection locked="0"/>
    </xf>
    <xf numFmtId="165" fontId="16" fillId="0" borderId="5" xfId="0" applyNumberFormat="1" applyFont="1" applyBorder="1" applyAlignment="1" applyProtection="1">
      <alignment horizontal="center" vertical="top" wrapText="1"/>
      <protection locked="0"/>
    </xf>
    <xf numFmtId="165" fontId="16" fillId="0" borderId="6" xfId="0" applyNumberFormat="1" applyFont="1" applyBorder="1" applyAlignment="1" applyProtection="1">
      <alignment horizontal="center" vertical="top" wrapText="1"/>
      <protection locked="0"/>
    </xf>
    <xf numFmtId="1" fontId="10" fillId="0" borderId="0" xfId="6" applyNumberFormat="1" applyFont="1" applyFill="1" applyBorder="1" applyAlignment="1">
      <alignment horizontal="center" vertical="top"/>
    </xf>
    <xf numFmtId="165" fontId="14" fillId="0" borderId="0" xfId="9" applyNumberFormat="1" applyFont="1" applyFill="1" applyBorder="1" applyAlignment="1" applyProtection="1">
      <alignment horizontal="center" vertical="top" wrapText="1"/>
      <protection locked="0"/>
    </xf>
    <xf numFmtId="165" fontId="16" fillId="0" borderId="0" xfId="0" applyNumberFormat="1" applyFont="1" applyFill="1" applyBorder="1" applyAlignment="1" applyProtection="1">
      <alignment horizontal="center" vertical="top" wrapText="1"/>
      <protection locked="0"/>
    </xf>
    <xf numFmtId="1" fontId="8" fillId="0" borderId="0" xfId="4" applyNumberFormat="1" applyFont="1" applyFill="1" applyBorder="1" applyAlignment="1">
      <alignment horizontal="center"/>
    </xf>
    <xf numFmtId="1" fontId="8" fillId="0" borderId="0" xfId="4" applyNumberFormat="1" applyFont="1" applyFill="1" applyBorder="1" applyAlignment="1">
      <alignment wrapText="1"/>
    </xf>
    <xf numFmtId="1" fontId="13" fillId="2" borderId="1" xfId="9" applyNumberFormat="1" applyFont="1" applyFill="1" applyBorder="1" applyAlignment="1">
      <alignment vertical="center"/>
    </xf>
    <xf numFmtId="3" fontId="13" fillId="2" borderId="17" xfId="1" applyNumberFormat="1" applyFont="1" applyFill="1" applyBorder="1" applyAlignment="1">
      <alignment horizontal="right" vertical="center"/>
    </xf>
    <xf numFmtId="3" fontId="13" fillId="2" borderId="18" xfId="1" applyNumberFormat="1" applyFont="1" applyFill="1" applyBorder="1" applyAlignment="1">
      <alignment horizontal="right" vertical="center"/>
    </xf>
    <xf numFmtId="3" fontId="13" fillId="2" borderId="19" xfId="1" applyNumberFormat="1" applyFont="1" applyFill="1" applyBorder="1" applyAlignment="1">
      <alignment horizontal="right" vertical="center"/>
    </xf>
    <xf numFmtId="166" fontId="13" fillId="0" borderId="0" xfId="6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right" vertical="center"/>
    </xf>
    <xf numFmtId="1" fontId="13" fillId="2" borderId="0" xfId="7" applyNumberFormat="1" applyFont="1" applyFill="1" applyBorder="1" applyAlignment="1">
      <alignment vertical="center"/>
    </xf>
    <xf numFmtId="3" fontId="19" fillId="2" borderId="20" xfId="1" applyNumberFormat="1" applyFont="1" applyFill="1" applyBorder="1" applyAlignment="1" applyProtection="1">
      <alignment horizontal="right" vertical="center"/>
      <protection locked="0"/>
    </xf>
    <xf numFmtId="3" fontId="19" fillId="2" borderId="21" xfId="1" applyNumberFormat="1" applyFont="1" applyFill="1" applyBorder="1" applyAlignment="1" applyProtection="1">
      <alignment horizontal="right" vertical="center"/>
      <protection locked="0"/>
    </xf>
    <xf numFmtId="3" fontId="19" fillId="2" borderId="22" xfId="1" applyNumberFormat="1" applyFont="1" applyFill="1" applyBorder="1" applyAlignment="1" applyProtection="1">
      <alignment horizontal="right" vertical="center"/>
      <protection locked="0"/>
    </xf>
    <xf numFmtId="166" fontId="13" fillId="0" borderId="0" xfId="5" applyNumberFormat="1" applyFont="1" applyFill="1" applyBorder="1" applyAlignment="1">
      <alignment horizontal="center" vertical="center"/>
    </xf>
    <xf numFmtId="3" fontId="19" fillId="0" borderId="0" xfId="1" applyNumberFormat="1" applyFont="1" applyFill="1" applyBorder="1" applyAlignment="1" applyProtection="1">
      <alignment horizontal="right" vertical="center"/>
      <protection locked="0"/>
    </xf>
    <xf numFmtId="166" fontId="19" fillId="0" borderId="0" xfId="7" applyNumberFormat="1" applyFont="1" applyFill="1" applyBorder="1" applyAlignment="1" applyProtection="1">
      <alignment horizontal="center" vertical="center"/>
      <protection locked="0"/>
    </xf>
    <xf numFmtId="166" fontId="13" fillId="0" borderId="0" xfId="7" applyNumberFormat="1" applyFont="1" applyFill="1" applyBorder="1" applyAlignment="1">
      <alignment horizontal="center" vertical="center"/>
    </xf>
    <xf numFmtId="1" fontId="13" fillId="2" borderId="23" xfId="7" applyNumberFormat="1" applyFont="1" applyFill="1" applyBorder="1" applyAlignment="1">
      <alignment vertical="center"/>
    </xf>
    <xf numFmtId="3" fontId="19" fillId="2" borderId="25" xfId="1" applyNumberFormat="1" applyFont="1" applyFill="1" applyBorder="1" applyAlignment="1" applyProtection="1">
      <alignment horizontal="right" vertical="center"/>
      <protection locked="0"/>
    </xf>
    <xf numFmtId="3" fontId="19" fillId="2" borderId="26" xfId="1" applyNumberFormat="1" applyFont="1" applyFill="1" applyBorder="1" applyAlignment="1" applyProtection="1">
      <alignment horizontal="right" vertical="center"/>
      <protection locked="0"/>
    </xf>
    <xf numFmtId="3" fontId="19" fillId="2" borderId="27" xfId="1" applyNumberFormat="1" applyFont="1" applyFill="1" applyBorder="1" applyAlignment="1" applyProtection="1">
      <alignment horizontal="right" vertical="center"/>
      <protection locked="0"/>
    </xf>
    <xf numFmtId="1" fontId="13" fillId="3" borderId="0" xfId="7" applyNumberFormat="1" applyFont="1" applyFill="1" applyBorder="1" applyAlignment="1">
      <alignment vertical="center"/>
    </xf>
    <xf numFmtId="3" fontId="13" fillId="3" borderId="20" xfId="1" applyNumberFormat="1" applyFont="1" applyFill="1" applyBorder="1" applyAlignment="1">
      <alignment horizontal="right" vertical="center"/>
    </xf>
    <xf numFmtId="3" fontId="13" fillId="3" borderId="21" xfId="1" applyNumberFormat="1" applyFont="1" applyFill="1" applyBorder="1" applyAlignment="1">
      <alignment horizontal="right" vertical="center"/>
    </xf>
    <xf numFmtId="3" fontId="13" fillId="3" borderId="22" xfId="1" applyNumberFormat="1" applyFont="1" applyFill="1" applyBorder="1" applyAlignment="1">
      <alignment horizontal="right" vertical="center"/>
    </xf>
    <xf numFmtId="166" fontId="13" fillId="3" borderId="8" xfId="5" applyNumberFormat="1" applyFont="1" applyFill="1" applyBorder="1" applyAlignment="1">
      <alignment horizontal="center" vertical="center"/>
    </xf>
    <xf numFmtId="1" fontId="13" fillId="4" borderId="0" xfId="7" applyNumberFormat="1" applyFont="1" applyFill="1" applyBorder="1" applyAlignment="1">
      <alignment vertical="center"/>
    </xf>
    <xf numFmtId="166" fontId="19" fillId="3" borderId="8" xfId="7" applyNumberFormat="1" applyFont="1" applyFill="1" applyBorder="1" applyAlignment="1" applyProtection="1">
      <alignment horizontal="center" vertical="center"/>
      <protection locked="0"/>
    </xf>
    <xf numFmtId="166" fontId="13" fillId="3" borderId="8" xfId="7" applyNumberFormat="1" applyFont="1" applyFill="1" applyBorder="1" applyAlignment="1">
      <alignment horizontal="center" vertical="center"/>
    </xf>
    <xf numFmtId="1" fontId="13" fillId="0" borderId="9" xfId="7" applyNumberFormat="1" applyFont="1" applyFill="1" applyBorder="1" applyAlignment="1">
      <alignment vertical="center"/>
    </xf>
    <xf numFmtId="166" fontId="13" fillId="0" borderId="10" xfId="6" applyNumberFormat="1" applyFont="1" applyFill="1" applyBorder="1" applyAlignment="1">
      <alignment horizontal="center" vertical="center"/>
    </xf>
    <xf numFmtId="3" fontId="8" fillId="0" borderId="28" xfId="1" applyNumberFormat="1" applyFont="1" applyFill="1" applyBorder="1" applyAlignment="1">
      <alignment horizontal="right" vertical="center"/>
    </xf>
    <xf numFmtId="3" fontId="8" fillId="0" borderId="29" xfId="1" applyNumberFormat="1" applyFont="1" applyFill="1" applyBorder="1" applyAlignment="1">
      <alignment horizontal="right" vertical="center"/>
    </xf>
    <xf numFmtId="3" fontId="8" fillId="0" borderId="30" xfId="1" applyNumberFormat="1" applyFont="1" applyFill="1" applyBorder="1" applyAlignment="1">
      <alignment horizontal="right" vertical="center"/>
    </xf>
    <xf numFmtId="3" fontId="8" fillId="0" borderId="0" xfId="1" applyNumberFormat="1" applyFont="1" applyFill="1" applyBorder="1" applyAlignment="1">
      <alignment horizontal="right" vertical="center"/>
    </xf>
    <xf numFmtId="1" fontId="13" fillId="0" borderId="0" xfId="7" applyNumberFormat="1" applyFont="1" applyFill="1" applyBorder="1" applyAlignment="1">
      <alignment vertical="center"/>
    </xf>
    <xf numFmtId="166" fontId="13" fillId="0" borderId="8" xfId="5" applyNumberFormat="1" applyFont="1" applyFill="1" applyBorder="1" applyAlignment="1">
      <alignment horizontal="center" vertical="center"/>
    </xf>
    <xf numFmtId="3" fontId="8" fillId="0" borderId="20" xfId="1" applyNumberFormat="1" applyFont="1" applyFill="1" applyBorder="1" applyAlignment="1">
      <alignment horizontal="right" vertical="center"/>
    </xf>
    <xf numFmtId="3" fontId="8" fillId="0" borderId="21" xfId="1" applyNumberFormat="1" applyFont="1" applyFill="1" applyBorder="1" applyAlignment="1">
      <alignment horizontal="right" vertical="center"/>
    </xf>
    <xf numFmtId="3" fontId="8" fillId="0" borderId="22" xfId="1" applyNumberFormat="1" applyFont="1" applyFill="1" applyBorder="1" applyAlignment="1">
      <alignment horizontal="right" vertical="center"/>
    </xf>
    <xf numFmtId="166" fontId="19" fillId="0" borderId="8" xfId="7" applyNumberFormat="1" applyFont="1" applyFill="1" applyBorder="1" applyAlignment="1" applyProtection="1">
      <alignment horizontal="center" vertical="center"/>
      <protection locked="0"/>
    </xf>
    <xf numFmtId="166" fontId="13" fillId="0" borderId="8" xfId="7" applyNumberFormat="1" applyFont="1" applyFill="1" applyBorder="1" applyAlignment="1">
      <alignment horizontal="center" vertical="center"/>
    </xf>
    <xf numFmtId="1" fontId="13" fillId="3" borderId="9" xfId="7" applyNumberFormat="1" applyFont="1" applyFill="1" applyBorder="1" applyAlignment="1">
      <alignment vertical="center"/>
    </xf>
    <xf numFmtId="166" fontId="13" fillId="3" borderId="10" xfId="6" applyNumberFormat="1" applyFont="1" applyFill="1" applyBorder="1" applyAlignment="1">
      <alignment horizontal="center" vertical="center"/>
    </xf>
    <xf numFmtId="3" fontId="13" fillId="3" borderId="28" xfId="1" applyNumberFormat="1" applyFont="1" applyFill="1" applyBorder="1" applyAlignment="1">
      <alignment horizontal="right" vertical="center"/>
    </xf>
    <xf numFmtId="3" fontId="13" fillId="3" borderId="29" xfId="1" applyNumberFormat="1" applyFont="1" applyFill="1" applyBorder="1" applyAlignment="1">
      <alignment horizontal="right" vertical="center"/>
    </xf>
    <xf numFmtId="3" fontId="13" fillId="3" borderId="30" xfId="1" applyNumberFormat="1" applyFont="1" applyFill="1" applyBorder="1" applyAlignment="1">
      <alignment horizontal="right" vertical="center"/>
    </xf>
    <xf numFmtId="167" fontId="13" fillId="3" borderId="29" xfId="1" applyNumberFormat="1" applyFont="1" applyFill="1" applyBorder="1" applyAlignment="1">
      <alignment horizontal="right" vertical="center"/>
    </xf>
    <xf numFmtId="167" fontId="13" fillId="3" borderId="30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" fontId="13" fillId="3" borderId="0" xfId="4" applyNumberFormat="1" applyFont="1" applyFill="1" applyBorder="1" applyAlignment="1">
      <alignment vertical="center"/>
    </xf>
    <xf numFmtId="167" fontId="13" fillId="3" borderId="21" xfId="1" applyNumberFormat="1" applyFont="1" applyFill="1" applyBorder="1" applyAlignment="1">
      <alignment horizontal="right" vertical="center"/>
    </xf>
    <xf numFmtId="167" fontId="13" fillId="3" borderId="22" xfId="1" applyNumberFormat="1" applyFont="1" applyFill="1" applyBorder="1" applyAlignment="1">
      <alignment horizontal="right" vertical="center"/>
    </xf>
    <xf numFmtId="1" fontId="8" fillId="0" borderId="0" xfId="6" applyNumberFormat="1" applyFont="1" applyFill="1" applyBorder="1" applyAlignment="1">
      <alignment vertical="center"/>
    </xf>
    <xf numFmtId="167" fontId="8" fillId="0" borderId="29" xfId="1" applyNumberFormat="1" applyFont="1" applyFill="1" applyBorder="1" applyAlignment="1">
      <alignment horizontal="right" vertical="center"/>
    </xf>
    <xf numFmtId="167" fontId="8" fillId="0" borderId="3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21" xfId="1" applyNumberFormat="1" applyFont="1" applyFill="1" applyBorder="1" applyAlignment="1">
      <alignment horizontal="right" vertical="center"/>
    </xf>
    <xf numFmtId="167" fontId="8" fillId="0" borderId="22" xfId="1" applyNumberFormat="1" applyFont="1" applyFill="1" applyBorder="1" applyAlignment="1">
      <alignment horizontal="right" vertical="center"/>
    </xf>
    <xf numFmtId="1" fontId="13" fillId="0" borderId="0" xfId="6" applyNumberFormat="1" applyFont="1" applyFill="1" applyBorder="1" applyAlignment="1"/>
    <xf numFmtId="166" fontId="13" fillId="0" borderId="0" xfId="7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1" fontId="21" fillId="0" borderId="0" xfId="7" applyNumberFormat="1" applyFont="1" applyFill="1" applyBorder="1" applyAlignment="1"/>
    <xf numFmtId="1" fontId="22" fillId="0" borderId="0" xfId="7" applyNumberFormat="1" applyFont="1" applyFill="1" applyBorder="1" applyAlignment="1"/>
    <xf numFmtId="1" fontId="22" fillId="0" borderId="0" xfId="7" quotePrefix="1" applyNumberFormat="1" applyFont="1" applyFill="1" applyBorder="1" applyAlignment="1">
      <alignment horizontal="center"/>
    </xf>
    <xf numFmtId="1" fontId="22" fillId="0" borderId="0" xfId="7" quotePrefix="1" applyNumberFormat="1" applyFont="1" applyFill="1" applyBorder="1" applyAlignment="1">
      <alignment horizontal="left"/>
    </xf>
    <xf numFmtId="165" fontId="22" fillId="0" borderId="0" xfId="7" applyNumberFormat="1" applyFont="1" applyFill="1" applyBorder="1" applyAlignment="1">
      <alignment horizontal="right"/>
    </xf>
    <xf numFmtId="1" fontId="8" fillId="0" borderId="0" xfId="7" applyNumberFormat="1" applyFont="1" applyFill="1" applyBorder="1"/>
    <xf numFmtId="1" fontId="8" fillId="0" borderId="0" xfId="6" applyNumberFormat="1" applyFont="1" applyFill="1" applyBorder="1" applyAlignment="1">
      <alignment horizontal="center"/>
    </xf>
    <xf numFmtId="0" fontId="4" fillId="0" borderId="0" xfId="0" applyFont="1" applyAlignment="1" applyProtection="1">
      <alignment horizontal="left"/>
      <protection locked="0"/>
    </xf>
    <xf numFmtId="165" fontId="8" fillId="0" borderId="0" xfId="6" applyNumberFormat="1" applyFont="1" applyFill="1" applyBorder="1"/>
    <xf numFmtId="165" fontId="8" fillId="0" borderId="0" xfId="6" applyNumberFormat="1" applyFont="1" applyFill="1" applyBorder="1" applyAlignment="1">
      <alignment horizontal="right"/>
    </xf>
    <xf numFmtId="1" fontId="8" fillId="0" borderId="0" xfId="6" applyNumberFormat="1" applyFont="1" applyFill="1" applyBorder="1" applyAlignment="1"/>
    <xf numFmtId="0" fontId="4" fillId="0" borderId="0" xfId="0" applyFont="1" applyFill="1" applyBorder="1" applyAlignment="1" applyProtection="1">
      <alignment horizontal="left"/>
      <protection locked="0"/>
    </xf>
    <xf numFmtId="1" fontId="8" fillId="0" borderId="0" xfId="6" applyNumberFormat="1" applyFont="1" applyFill="1" applyBorder="1"/>
    <xf numFmtId="164" fontId="23" fillId="0" borderId="0" xfId="7" applyFont="1" applyAlignment="1">
      <alignment horizontal="justify"/>
    </xf>
    <xf numFmtId="1" fontId="24" fillId="0" borderId="0" xfId="7" applyNumberFormat="1" applyFont="1" applyFill="1" applyBorder="1"/>
    <xf numFmtId="166" fontId="24" fillId="0" borderId="10" xfId="6" applyNumberFormat="1" applyFont="1" applyFill="1" applyBorder="1" applyAlignment="1">
      <alignment horizontal="center"/>
    </xf>
    <xf numFmtId="165" fontId="24" fillId="0" borderId="0" xfId="6" applyNumberFormat="1" applyFont="1" applyFill="1" applyBorder="1"/>
    <xf numFmtId="1" fontId="24" fillId="0" borderId="0" xfId="6" applyNumberFormat="1" applyFont="1" applyFill="1" applyBorder="1" applyAlignment="1"/>
    <xf numFmtId="166" fontId="24" fillId="0" borderId="0" xfId="6" applyNumberFormat="1" applyFont="1" applyFill="1" applyBorder="1" applyAlignment="1">
      <alignment horizontal="center"/>
    </xf>
    <xf numFmtId="1" fontId="24" fillId="0" borderId="0" xfId="6" applyNumberFormat="1" applyFont="1" applyFill="1" applyBorder="1"/>
    <xf numFmtId="166" fontId="24" fillId="0" borderId="8" xfId="5" applyNumberFormat="1" applyFont="1" applyFill="1" applyBorder="1" applyAlignment="1">
      <alignment horizontal="center"/>
    </xf>
    <xf numFmtId="166" fontId="24" fillId="0" borderId="0" xfId="5" applyNumberFormat="1" applyFont="1" applyFill="1" applyBorder="1" applyAlignment="1">
      <alignment horizontal="center"/>
    </xf>
    <xf numFmtId="166" fontId="24" fillId="0" borderId="8" xfId="7" applyNumberFormat="1" applyFont="1" applyFill="1" applyBorder="1" applyAlignment="1" applyProtection="1">
      <alignment horizontal="center"/>
      <protection locked="0"/>
    </xf>
    <xf numFmtId="166" fontId="24" fillId="0" borderId="0" xfId="7" applyNumberFormat="1" applyFont="1" applyFill="1" applyBorder="1" applyAlignment="1" applyProtection="1">
      <alignment horizontal="center"/>
      <protection locked="0"/>
    </xf>
    <xf numFmtId="166" fontId="24" fillId="0" borderId="8" xfId="7" applyNumberFormat="1" applyFont="1" applyFill="1" applyBorder="1" applyAlignment="1">
      <alignment horizontal="center"/>
    </xf>
    <xf numFmtId="166" fontId="24" fillId="0" borderId="0" xfId="7" applyNumberFormat="1" applyFont="1" applyFill="1" applyBorder="1" applyAlignment="1">
      <alignment horizontal="center"/>
    </xf>
    <xf numFmtId="1" fontId="25" fillId="0" borderId="0" xfId="7" applyNumberFormat="1" applyFont="1" applyFill="1" applyBorder="1"/>
    <xf numFmtId="166" fontId="25" fillId="0" borderId="10" xfId="6" applyNumberFormat="1" applyFont="1" applyFill="1" applyBorder="1" applyAlignment="1">
      <alignment horizontal="center"/>
    </xf>
    <xf numFmtId="165" fontId="25" fillId="0" borderId="0" xfId="6" applyNumberFormat="1" applyFont="1" applyFill="1" applyBorder="1"/>
    <xf numFmtId="1" fontId="25" fillId="0" borderId="0" xfId="6" applyNumberFormat="1" applyFont="1" applyFill="1" applyBorder="1" applyAlignment="1"/>
    <xf numFmtId="166" fontId="25" fillId="0" borderId="0" xfId="6" applyNumberFormat="1" applyFont="1" applyFill="1" applyBorder="1" applyAlignment="1">
      <alignment horizontal="center"/>
    </xf>
    <xf numFmtId="1" fontId="25" fillId="0" borderId="0" xfId="6" applyNumberFormat="1" applyFont="1" applyFill="1" applyBorder="1"/>
    <xf numFmtId="166" fontId="25" fillId="0" borderId="8" xfId="5" applyNumberFormat="1" applyFont="1" applyFill="1" applyBorder="1" applyAlignment="1">
      <alignment horizontal="center"/>
    </xf>
    <xf numFmtId="166" fontId="25" fillId="0" borderId="0" xfId="5" applyNumberFormat="1" applyFont="1" applyFill="1" applyBorder="1" applyAlignment="1">
      <alignment horizontal="center"/>
    </xf>
    <xf numFmtId="166" fontId="25" fillId="0" borderId="8" xfId="7" applyNumberFormat="1" applyFont="1" applyFill="1" applyBorder="1" applyAlignment="1" applyProtection="1">
      <alignment horizontal="center"/>
      <protection locked="0"/>
    </xf>
    <xf numFmtId="166" fontId="25" fillId="0" borderId="0" xfId="7" applyNumberFormat="1" applyFont="1" applyFill="1" applyBorder="1" applyAlignment="1" applyProtection="1">
      <alignment horizontal="center"/>
      <protection locked="0"/>
    </xf>
    <xf numFmtId="166" fontId="25" fillId="0" borderId="8" xfId="7" applyNumberFormat="1" applyFont="1" applyFill="1" applyBorder="1" applyAlignment="1">
      <alignment horizontal="center"/>
    </xf>
    <xf numFmtId="166" fontId="25" fillId="0" borderId="0" xfId="7" applyNumberFormat="1" applyFont="1" applyFill="1" applyBorder="1" applyAlignment="1">
      <alignment horizontal="center"/>
    </xf>
    <xf numFmtId="169" fontId="8" fillId="0" borderId="0" xfId="7" applyNumberFormat="1" applyFont="1" applyFill="1" applyBorder="1" applyAlignment="1">
      <alignment horizontal="left"/>
    </xf>
    <xf numFmtId="166" fontId="8" fillId="0" borderId="10" xfId="6" applyNumberFormat="1" applyFont="1" applyFill="1" applyBorder="1" applyAlignment="1">
      <alignment horizontal="center"/>
    </xf>
    <xf numFmtId="166" fontId="8" fillId="0" borderId="0" xfId="6" applyNumberFormat="1" applyFont="1" applyFill="1" applyBorder="1" applyAlignment="1">
      <alignment horizontal="center"/>
    </xf>
    <xf numFmtId="166" fontId="8" fillId="0" borderId="8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8" fillId="0" borderId="8" xfId="7" applyNumberFormat="1" applyFont="1" applyFill="1" applyBorder="1" applyAlignment="1" applyProtection="1">
      <alignment horizontal="center"/>
      <protection locked="0"/>
    </xf>
    <xf numFmtId="166" fontId="8" fillId="0" borderId="0" xfId="7" applyNumberFormat="1" applyFont="1" applyFill="1" applyBorder="1" applyAlignment="1" applyProtection="1">
      <alignment horizontal="center"/>
      <protection locked="0"/>
    </xf>
    <xf numFmtId="166" fontId="8" fillId="0" borderId="8" xfId="7" applyNumberFormat="1" applyFont="1" applyFill="1" applyBorder="1" applyAlignment="1">
      <alignment horizontal="center"/>
    </xf>
    <xf numFmtId="166" fontId="8" fillId="0" borderId="0" xfId="7" applyNumberFormat="1" applyFont="1" applyFill="1" applyBorder="1" applyAlignment="1">
      <alignment horizontal="center"/>
    </xf>
    <xf numFmtId="1" fontId="3" fillId="0" borderId="0" xfId="9" applyNumberFormat="1" applyFont="1" applyFill="1" applyBorder="1" applyAlignment="1" applyProtection="1">
      <alignment horizontal="left"/>
      <protection locked="0"/>
    </xf>
    <xf numFmtId="1" fontId="22" fillId="0" borderId="0" xfId="7" applyNumberFormat="1" applyFont="1" applyFill="1" applyBorder="1"/>
    <xf numFmtId="165" fontId="30" fillId="0" borderId="0" xfId="2" applyNumberFormat="1" applyFont="1" applyFill="1" applyBorder="1" applyAlignment="1" applyProtection="1">
      <alignment horizontal="right"/>
    </xf>
    <xf numFmtId="166" fontId="13" fillId="5" borderId="7" xfId="5" applyNumberFormat="1" applyFont="1" applyFill="1" applyBorder="1" applyAlignment="1">
      <alignment horizontal="center" vertical="center"/>
    </xf>
    <xf numFmtId="166" fontId="13" fillId="5" borderId="8" xfId="5" applyNumberFormat="1" applyFont="1" applyFill="1" applyBorder="1" applyAlignment="1">
      <alignment horizontal="center" vertical="center"/>
    </xf>
    <xf numFmtId="166" fontId="19" fillId="5" borderId="8" xfId="7" applyNumberFormat="1" applyFont="1" applyFill="1" applyBorder="1" applyAlignment="1" applyProtection="1">
      <alignment horizontal="center" vertical="center"/>
      <protection locked="0"/>
    </xf>
    <xf numFmtId="166" fontId="13" fillId="5" borderId="8" xfId="7" applyNumberFormat="1" applyFont="1" applyFill="1" applyBorder="1" applyAlignment="1">
      <alignment horizontal="center" vertical="center"/>
    </xf>
    <xf numFmtId="166" fontId="13" fillId="5" borderId="24" xfId="7" applyNumberFormat="1" applyFont="1" applyFill="1" applyBorder="1" applyAlignment="1">
      <alignment horizontal="center" vertical="center"/>
    </xf>
    <xf numFmtId="166" fontId="13" fillId="6" borderId="8" xfId="6" applyNumberFormat="1" applyFont="1" applyFill="1" applyBorder="1" applyAlignment="1">
      <alignment horizontal="center" vertical="center"/>
    </xf>
    <xf numFmtId="166" fontId="13" fillId="6" borderId="8" xfId="5" applyNumberFormat="1" applyFont="1" applyFill="1" applyBorder="1" applyAlignment="1">
      <alignment horizontal="center" vertical="center"/>
    </xf>
    <xf numFmtId="166" fontId="19" fillId="6" borderId="8" xfId="7" applyNumberFormat="1" applyFont="1" applyFill="1" applyBorder="1" applyAlignment="1" applyProtection="1">
      <alignment horizontal="center" vertical="center"/>
      <protection locked="0"/>
    </xf>
    <xf numFmtId="166" fontId="13" fillId="6" borderId="8" xfId="7" applyNumberFormat="1" applyFont="1" applyFill="1" applyBorder="1" applyAlignment="1">
      <alignment horizontal="center" vertical="center"/>
    </xf>
    <xf numFmtId="1" fontId="13" fillId="0" borderId="0" xfId="6" applyNumberFormat="1" applyFont="1" applyFill="1" applyBorder="1" applyAlignment="1">
      <alignment horizontal="center"/>
    </xf>
    <xf numFmtId="169" fontId="8" fillId="0" borderId="0" xfId="6" applyNumberFormat="1" applyFont="1" applyFill="1" applyBorder="1"/>
    <xf numFmtId="166" fontId="13" fillId="0" borderId="8" xfId="7" applyNumberFormat="1" applyFont="1" applyFill="1" applyBorder="1" applyAlignment="1">
      <alignment horizontal="center"/>
    </xf>
    <xf numFmtId="166" fontId="13" fillId="0" borderId="0" xfId="7" applyNumberFormat="1" applyFont="1" applyFill="1" applyBorder="1" applyAlignment="1" applyProtection="1">
      <alignment horizontal="center"/>
      <protection locked="0"/>
    </xf>
    <xf numFmtId="166" fontId="13" fillId="0" borderId="8" xfId="7" applyNumberFormat="1" applyFont="1" applyFill="1" applyBorder="1" applyAlignment="1" applyProtection="1">
      <alignment horizontal="center"/>
      <protection locked="0"/>
    </xf>
    <xf numFmtId="166" fontId="13" fillId="0" borderId="0" xfId="5" applyNumberFormat="1" applyFont="1" applyFill="1" applyBorder="1" applyAlignment="1">
      <alignment horizontal="center"/>
    </xf>
    <xf numFmtId="166" fontId="13" fillId="0" borderId="8" xfId="5" applyNumberFormat="1" applyFont="1" applyFill="1" applyBorder="1" applyAlignment="1">
      <alignment horizontal="center"/>
    </xf>
    <xf numFmtId="166" fontId="13" fillId="0" borderId="0" xfId="6" applyNumberFormat="1" applyFont="1" applyFill="1" applyBorder="1" applyAlignment="1">
      <alignment horizontal="center"/>
    </xf>
    <xf numFmtId="166" fontId="13" fillId="0" borderId="10" xfId="6" applyNumberFormat="1" applyFont="1" applyFill="1" applyBorder="1" applyAlignment="1">
      <alignment horizontal="center"/>
    </xf>
    <xf numFmtId="166" fontId="33" fillId="0" borderId="0" xfId="7" applyNumberFormat="1" applyFont="1" applyFill="1" applyBorder="1" applyAlignment="1">
      <alignment horizontal="center"/>
    </xf>
    <xf numFmtId="166" fontId="33" fillId="0" borderId="8" xfId="7" applyNumberFormat="1" applyFont="1" applyFill="1" applyBorder="1" applyAlignment="1">
      <alignment horizontal="center"/>
    </xf>
    <xf numFmtId="166" fontId="33" fillId="0" borderId="0" xfId="7" applyNumberFormat="1" applyFont="1" applyFill="1" applyBorder="1" applyAlignment="1" applyProtection="1">
      <alignment horizontal="center"/>
      <protection locked="0"/>
    </xf>
    <xf numFmtId="166" fontId="33" fillId="0" borderId="8" xfId="7" applyNumberFormat="1" applyFont="1" applyFill="1" applyBorder="1" applyAlignment="1" applyProtection="1">
      <alignment horizontal="center"/>
      <protection locked="0"/>
    </xf>
    <xf numFmtId="166" fontId="33" fillId="0" borderId="0" xfId="5" applyNumberFormat="1" applyFont="1" applyFill="1" applyBorder="1" applyAlignment="1">
      <alignment horizontal="center"/>
    </xf>
    <xf numFmtId="166" fontId="33" fillId="0" borderId="8" xfId="5" applyNumberFormat="1" applyFont="1" applyFill="1" applyBorder="1" applyAlignment="1">
      <alignment horizontal="center"/>
    </xf>
    <xf numFmtId="166" fontId="33" fillId="0" borderId="0" xfId="6" applyNumberFormat="1" applyFont="1" applyFill="1" applyBorder="1" applyAlignment="1">
      <alignment horizontal="center"/>
    </xf>
    <xf numFmtId="166" fontId="33" fillId="0" borderId="10" xfId="6" applyNumberFormat="1" applyFont="1" applyFill="1" applyBorder="1" applyAlignment="1">
      <alignment horizontal="center"/>
    </xf>
    <xf numFmtId="166" fontId="34" fillId="0" borderId="0" xfId="7" applyNumberFormat="1" applyFont="1" applyFill="1" applyBorder="1" applyAlignment="1">
      <alignment horizontal="center"/>
    </xf>
    <xf numFmtId="166" fontId="34" fillId="0" borderId="8" xfId="7" applyNumberFormat="1" applyFont="1" applyFill="1" applyBorder="1" applyAlignment="1">
      <alignment horizontal="center"/>
    </xf>
    <xf numFmtId="166" fontId="34" fillId="0" borderId="0" xfId="7" applyNumberFormat="1" applyFont="1" applyFill="1" applyBorder="1" applyAlignment="1" applyProtection="1">
      <alignment horizontal="center"/>
      <protection locked="0"/>
    </xf>
    <xf numFmtId="166" fontId="34" fillId="0" borderId="8" xfId="7" applyNumberFormat="1" applyFont="1" applyFill="1" applyBorder="1" applyAlignment="1" applyProtection="1">
      <alignment horizontal="center"/>
      <protection locked="0"/>
    </xf>
    <xf numFmtId="166" fontId="34" fillId="0" borderId="0" xfId="5" applyNumberFormat="1" applyFont="1" applyFill="1" applyBorder="1" applyAlignment="1">
      <alignment horizontal="center"/>
    </xf>
    <xf numFmtId="166" fontId="34" fillId="0" borderId="8" xfId="5" applyNumberFormat="1" applyFont="1" applyFill="1" applyBorder="1" applyAlignment="1">
      <alignment horizontal="center"/>
    </xf>
    <xf numFmtId="166" fontId="34" fillId="0" borderId="0" xfId="6" applyNumberFormat="1" applyFont="1" applyFill="1" applyBorder="1" applyAlignment="1">
      <alignment horizontal="center"/>
    </xf>
    <xf numFmtId="166" fontId="34" fillId="0" borderId="10" xfId="6" applyNumberFormat="1" applyFont="1" applyFill="1" applyBorder="1" applyAlignment="1">
      <alignment horizontal="center"/>
    </xf>
    <xf numFmtId="1" fontId="10" fillId="0" borderId="0" xfId="7" applyNumberFormat="1" applyFont="1" applyFill="1" applyBorder="1"/>
    <xf numFmtId="1" fontId="13" fillId="0" borderId="0" xfId="6" applyNumberFormat="1" applyFont="1" applyFill="1" applyBorder="1"/>
    <xf numFmtId="1" fontId="30" fillId="0" borderId="0" xfId="2" applyNumberFormat="1" applyFont="1" applyFill="1" applyBorder="1" applyAlignment="1" applyProtection="1">
      <alignment horizontal="center"/>
    </xf>
    <xf numFmtId="1" fontId="20" fillId="0" borderId="0" xfId="7" applyNumberFormat="1" applyFont="1" applyFill="1" applyBorder="1" applyAlignment="1"/>
    <xf numFmtId="170" fontId="8" fillId="0" borderId="0" xfId="1" applyNumberFormat="1" applyFont="1" applyFill="1" applyBorder="1" applyAlignment="1">
      <alignment horizontal="right" vertical="center"/>
    </xf>
    <xf numFmtId="170" fontId="8" fillId="0" borderId="22" xfId="1" applyNumberFormat="1" applyFont="1" applyFill="1" applyBorder="1" applyAlignment="1">
      <alignment horizontal="right" vertical="center"/>
    </xf>
    <xf numFmtId="170" fontId="8" fillId="0" borderId="21" xfId="1" applyNumberFormat="1" applyFont="1" applyFill="1" applyBorder="1" applyAlignment="1">
      <alignment horizontal="right" vertical="center"/>
    </xf>
    <xf numFmtId="170" fontId="8" fillId="0" borderId="20" xfId="1" applyNumberFormat="1" applyFont="1" applyFill="1" applyBorder="1" applyAlignment="1">
      <alignment horizontal="right" vertical="center"/>
    </xf>
    <xf numFmtId="170" fontId="8" fillId="0" borderId="30" xfId="1" applyNumberFormat="1" applyFont="1" applyFill="1" applyBorder="1" applyAlignment="1">
      <alignment horizontal="right" vertical="center"/>
    </xf>
    <xf numFmtId="170" fontId="8" fillId="0" borderId="29" xfId="1" applyNumberFormat="1" applyFont="1" applyFill="1" applyBorder="1" applyAlignment="1">
      <alignment horizontal="right" vertical="center"/>
    </xf>
    <xf numFmtId="170" fontId="8" fillId="0" borderId="28" xfId="1" applyNumberFormat="1" applyFont="1" applyFill="1" applyBorder="1" applyAlignment="1">
      <alignment horizontal="right" vertical="center"/>
    </xf>
    <xf numFmtId="170" fontId="8" fillId="0" borderId="31" xfId="1" applyNumberFormat="1" applyFont="1" applyFill="1" applyBorder="1" applyAlignment="1">
      <alignment horizontal="right" vertical="center"/>
    </xf>
    <xf numFmtId="170" fontId="8" fillId="0" borderId="32" xfId="1" applyNumberFormat="1" applyFont="1" applyFill="1" applyBorder="1" applyAlignment="1">
      <alignment horizontal="right" vertical="center"/>
    </xf>
    <xf numFmtId="170" fontId="8" fillId="0" borderId="33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horizontal="right" vertical="center"/>
    </xf>
    <xf numFmtId="170" fontId="13" fillId="3" borderId="22" xfId="1" applyNumberFormat="1" applyFont="1" applyFill="1" applyBorder="1" applyAlignment="1">
      <alignment horizontal="right" vertical="center"/>
    </xf>
    <xf numFmtId="170" fontId="13" fillId="3" borderId="21" xfId="1" applyNumberFormat="1" applyFont="1" applyFill="1" applyBorder="1" applyAlignment="1">
      <alignment horizontal="right" vertical="center"/>
    </xf>
    <xf numFmtId="170" fontId="13" fillId="3" borderId="20" xfId="1" applyNumberFormat="1" applyFont="1" applyFill="1" applyBorder="1" applyAlignment="1">
      <alignment horizontal="right" vertical="center"/>
    </xf>
    <xf numFmtId="170" fontId="13" fillId="3" borderId="30" xfId="1" applyNumberFormat="1" applyFont="1" applyFill="1" applyBorder="1" applyAlignment="1">
      <alignment horizontal="right" vertical="center"/>
    </xf>
    <xf numFmtId="170" fontId="13" fillId="3" borderId="29" xfId="1" applyNumberFormat="1" applyFont="1" applyFill="1" applyBorder="1" applyAlignment="1">
      <alignment horizontal="right" vertical="center"/>
    </xf>
    <xf numFmtId="170" fontId="13" fillId="3" borderId="28" xfId="1" applyNumberFormat="1" applyFont="1" applyFill="1" applyBorder="1" applyAlignment="1">
      <alignment horizontal="right" vertical="center"/>
    </xf>
    <xf numFmtId="170" fontId="13" fillId="6" borderId="22" xfId="1" applyNumberFormat="1" applyFont="1" applyFill="1" applyBorder="1" applyAlignment="1">
      <alignment horizontal="right" vertical="center"/>
    </xf>
    <xf numFmtId="170" fontId="13" fillId="6" borderId="21" xfId="1" applyNumberFormat="1" applyFont="1" applyFill="1" applyBorder="1" applyAlignment="1">
      <alignment horizontal="right" vertical="center"/>
    </xf>
    <xf numFmtId="170" fontId="13" fillId="6" borderId="20" xfId="1" applyNumberFormat="1" applyFont="1" applyFill="1" applyBorder="1" applyAlignment="1">
      <alignment horizontal="right" vertical="center"/>
    </xf>
    <xf numFmtId="170" fontId="19" fillId="0" borderId="0" xfId="1" applyNumberFormat="1" applyFont="1" applyFill="1" applyBorder="1" applyAlignment="1" applyProtection="1">
      <alignment horizontal="right" vertical="center"/>
      <protection locked="0"/>
    </xf>
    <xf numFmtId="170" fontId="19" fillId="5" borderId="27" xfId="1" applyNumberFormat="1" applyFont="1" applyFill="1" applyBorder="1" applyAlignment="1" applyProtection="1">
      <alignment horizontal="right" vertical="center"/>
      <protection locked="0"/>
    </xf>
    <xf numFmtId="170" fontId="19" fillId="5" borderId="26" xfId="1" applyNumberFormat="1" applyFont="1" applyFill="1" applyBorder="1" applyAlignment="1" applyProtection="1">
      <alignment horizontal="right" vertical="center"/>
      <protection locked="0"/>
    </xf>
    <xf numFmtId="170" fontId="19" fillId="5" borderId="25" xfId="1" applyNumberFormat="1" applyFont="1" applyFill="1" applyBorder="1" applyAlignment="1" applyProtection="1">
      <alignment horizontal="right" vertical="center"/>
      <protection locked="0"/>
    </xf>
    <xf numFmtId="170" fontId="19" fillId="5" borderId="22" xfId="1" applyNumberFormat="1" applyFont="1" applyFill="1" applyBorder="1" applyAlignment="1" applyProtection="1">
      <alignment horizontal="right" vertical="center"/>
      <protection locked="0"/>
    </xf>
    <xf numFmtId="170" fontId="19" fillId="5" borderId="21" xfId="1" applyNumberFormat="1" applyFont="1" applyFill="1" applyBorder="1" applyAlignment="1" applyProtection="1">
      <alignment horizontal="right" vertical="center"/>
      <protection locked="0"/>
    </xf>
    <xf numFmtId="170" fontId="19" fillId="5" borderId="20" xfId="1" applyNumberFormat="1" applyFont="1" applyFill="1" applyBorder="1" applyAlignment="1" applyProtection="1">
      <alignment horizontal="right" vertical="center"/>
      <protection locked="0"/>
    </xf>
    <xf numFmtId="170" fontId="13" fillId="5" borderId="22" xfId="1" applyNumberFormat="1" applyFont="1" applyFill="1" applyBorder="1" applyAlignment="1">
      <alignment horizontal="right" vertical="center"/>
    </xf>
    <xf numFmtId="170" fontId="13" fillId="5" borderId="21" xfId="1" applyNumberFormat="1" applyFont="1" applyFill="1" applyBorder="1" applyAlignment="1">
      <alignment horizontal="right" vertical="center"/>
    </xf>
    <xf numFmtId="170" fontId="13" fillId="5" borderId="20" xfId="1" applyNumberFormat="1" applyFont="1" applyFill="1" applyBorder="1" applyAlignment="1">
      <alignment horizontal="right" vertical="center"/>
    </xf>
    <xf numFmtId="170" fontId="13" fillId="5" borderId="19" xfId="1" applyNumberFormat="1" applyFont="1" applyFill="1" applyBorder="1" applyAlignment="1">
      <alignment horizontal="right" vertical="center"/>
    </xf>
    <xf numFmtId="170" fontId="13" fillId="5" borderId="18" xfId="1" applyNumberFormat="1" applyFont="1" applyFill="1" applyBorder="1" applyAlignment="1">
      <alignment horizontal="right" vertical="center"/>
    </xf>
    <xf numFmtId="170" fontId="13" fillId="5" borderId="17" xfId="1" applyNumberFormat="1" applyFont="1" applyFill="1" applyBorder="1" applyAlignment="1">
      <alignment horizontal="right" vertical="center"/>
    </xf>
    <xf numFmtId="1" fontId="12" fillId="0" borderId="0" xfId="4" applyNumberFormat="1" applyFont="1" applyFill="1" applyBorder="1" applyAlignment="1" applyProtection="1">
      <alignment horizontal="center"/>
      <protection locked="0"/>
    </xf>
    <xf numFmtId="171" fontId="14" fillId="0" borderId="0" xfId="0" applyNumberFormat="1" applyFont="1" applyFill="1" applyBorder="1" applyAlignment="1" applyProtection="1">
      <alignment horizontal="center" vertical="top" wrapText="1"/>
      <protection locked="0"/>
    </xf>
    <xf numFmtId="172" fontId="14" fillId="0" borderId="0" xfId="0" applyNumberFormat="1" applyFont="1" applyFill="1" applyBorder="1" applyAlignment="1" applyProtection="1">
      <alignment horizontal="centerContinuous" vertical="top" wrapText="1"/>
      <protection locked="0"/>
    </xf>
    <xf numFmtId="172" fontId="14" fillId="0" borderId="0" xfId="0" applyNumberFormat="1" applyFont="1" applyFill="1" applyBorder="1" applyAlignment="1" applyProtection="1">
      <alignment horizontal="center" vertical="top" wrapText="1"/>
      <protection locked="0"/>
    </xf>
    <xf numFmtId="1" fontId="14" fillId="0" borderId="0" xfId="9" applyNumberFormat="1" applyFont="1" applyFill="1" applyBorder="1" applyAlignment="1" applyProtection="1">
      <alignment horizontal="center" vertical="top" wrapText="1"/>
      <protection locked="0"/>
    </xf>
    <xf numFmtId="1" fontId="10" fillId="0" borderId="0" xfId="4" applyNumberFormat="1" applyFont="1" applyFill="1" applyBorder="1" applyAlignment="1">
      <alignment horizontal="center" vertical="top"/>
    </xf>
    <xf numFmtId="171" fontId="36" fillId="0" borderId="6" xfId="0" applyNumberFormat="1" applyFont="1" applyBorder="1" applyAlignment="1" applyProtection="1">
      <alignment horizontal="center" vertical="top" wrapText="1"/>
      <protection locked="0"/>
    </xf>
    <xf numFmtId="165" fontId="36" fillId="0" borderId="6" xfId="0" applyNumberFormat="1" applyFont="1" applyBorder="1" applyAlignment="1" applyProtection="1">
      <alignment horizontal="center" vertical="top" wrapText="1"/>
      <protection locked="0"/>
    </xf>
    <xf numFmtId="165" fontId="36" fillId="0" borderId="5" xfId="0" applyNumberFormat="1" applyFont="1" applyBorder="1" applyAlignment="1" applyProtection="1">
      <alignment horizontal="center" vertical="top" wrapText="1"/>
      <protection locked="0"/>
    </xf>
    <xf numFmtId="1" fontId="14" fillId="0" borderId="5" xfId="9" applyNumberFormat="1" applyFont="1" applyFill="1" applyBorder="1" applyAlignment="1" applyProtection="1">
      <alignment horizontal="center" vertical="top" wrapText="1"/>
      <protection locked="0"/>
    </xf>
    <xf numFmtId="171" fontId="12" fillId="0" borderId="0" xfId="0" applyNumberFormat="1" applyFont="1" applyFill="1" applyBorder="1" applyAlignment="1" applyProtection="1">
      <alignment horizontal="center" vertical="top" wrapText="1"/>
      <protection locked="0"/>
    </xf>
    <xf numFmtId="172" fontId="12" fillId="0" borderId="0" xfId="0" applyNumberFormat="1" applyFont="1" applyFill="1" applyBorder="1" applyAlignment="1" applyProtection="1">
      <alignment horizontal="centerContinuous" vertical="top" wrapText="1"/>
      <protection locked="0"/>
    </xf>
    <xf numFmtId="171" fontId="37" fillId="0" borderId="4" xfId="0" applyNumberFormat="1" applyFont="1" applyBorder="1" applyAlignment="1" applyProtection="1">
      <alignment horizontal="center" vertical="top" wrapText="1"/>
      <protection locked="0"/>
    </xf>
    <xf numFmtId="165" fontId="37" fillId="0" borderId="4" xfId="0" applyNumberFormat="1" applyFont="1" applyBorder="1" applyAlignment="1" applyProtection="1">
      <alignment horizontal="center" vertical="top" wrapText="1"/>
      <protection locked="0"/>
    </xf>
    <xf numFmtId="165" fontId="37" fillId="0" borderId="2" xfId="0" applyNumberFormat="1" applyFont="1" applyBorder="1" applyAlignment="1" applyProtection="1">
      <alignment horizontal="center" vertical="top" wrapText="1"/>
      <protection locked="0"/>
    </xf>
    <xf numFmtId="165" fontId="37" fillId="0" borderId="3" xfId="0" applyNumberFormat="1" applyFont="1" applyBorder="1" applyAlignment="1" applyProtection="1">
      <alignment horizontal="center" vertical="top" wrapText="1"/>
      <protection locked="0"/>
    </xf>
    <xf numFmtId="1" fontId="11" fillId="0" borderId="0" xfId="8" applyNumberFormat="1" applyFont="1" applyFill="1" applyBorder="1"/>
    <xf numFmtId="1" fontId="6" fillId="0" borderId="0" xfId="8" applyNumberFormat="1" applyFont="1" applyFill="1" applyBorder="1" applyAlignment="1" applyProtection="1">
      <alignment horizontal="left"/>
      <protection locked="0"/>
    </xf>
    <xf numFmtId="1" fontId="6" fillId="0" borderId="0" xfId="8" applyNumberFormat="1" applyFont="1" applyFill="1" applyBorder="1" applyAlignment="1" applyProtection="1">
      <alignment horizontal="center"/>
      <protection locked="0"/>
    </xf>
    <xf numFmtId="1" fontId="11" fillId="0" borderId="0" xfId="6" applyNumberFormat="1" applyFont="1" applyFill="1" applyBorder="1" applyAlignment="1">
      <alignment horizontal="center"/>
    </xf>
    <xf numFmtId="1" fontId="6" fillId="0" borderId="0" xfId="9" applyNumberFormat="1" applyFont="1" applyFill="1" applyBorder="1" applyAlignment="1" applyProtection="1">
      <alignment horizontal="left"/>
      <protection locked="0"/>
    </xf>
    <xf numFmtId="1" fontId="5" fillId="0" borderId="0" xfId="8" applyNumberFormat="1" applyFont="1" applyFill="1" applyBorder="1"/>
    <xf numFmtId="1" fontId="3" fillId="0" borderId="0" xfId="8" applyNumberFormat="1" applyFont="1" applyFill="1" applyBorder="1" applyProtection="1"/>
    <xf numFmtId="1" fontId="5" fillId="0" borderId="0" xfId="6" applyNumberFormat="1" applyFont="1" applyFill="1" applyBorder="1" applyAlignment="1">
      <alignment horizontal="center"/>
    </xf>
    <xf numFmtId="1" fontId="6" fillId="0" borderId="0" xfId="9" applyNumberFormat="1" applyFont="1" applyFill="1" applyBorder="1" applyAlignment="1" applyProtection="1">
      <alignment horizontal="right"/>
      <protection locked="0"/>
    </xf>
    <xf numFmtId="1" fontId="3" fillId="0" borderId="0" xfId="8" quotePrefix="1" applyNumberFormat="1" applyFont="1" applyFill="1" applyBorder="1" applyAlignment="1" applyProtection="1">
      <alignment horizontal="left"/>
      <protection locked="0"/>
    </xf>
    <xf numFmtId="1" fontId="8" fillId="0" borderId="0" xfId="6" applyNumberFormat="1" applyFont="1" applyFill="1" applyBorder="1" applyAlignment="1">
      <alignment horizontal="right"/>
    </xf>
    <xf numFmtId="1" fontId="8" fillId="0" borderId="34" xfId="6" applyNumberFormat="1" applyFont="1" applyFill="1" applyBorder="1"/>
    <xf numFmtId="1" fontId="8" fillId="0" borderId="34" xfId="7" applyNumberFormat="1" applyFont="1" applyFill="1" applyBorder="1"/>
    <xf numFmtId="166" fontId="8" fillId="0" borderId="8" xfId="6" applyNumberFormat="1" applyFont="1" applyFill="1" applyBorder="1" applyAlignment="1">
      <alignment horizontal="center"/>
    </xf>
    <xf numFmtId="166" fontId="8" fillId="0" borderId="35" xfId="7" applyNumberFormat="1" applyFont="1" applyFill="1" applyBorder="1" applyAlignment="1">
      <alignment horizontal="center"/>
    </xf>
    <xf numFmtId="169" fontId="8" fillId="0" borderId="0" xfId="6" applyNumberFormat="1" applyFont="1" applyFill="1" applyBorder="1" applyAlignment="1">
      <alignment horizontal="right"/>
    </xf>
    <xf numFmtId="1" fontId="35" fillId="0" borderId="0" xfId="7" applyNumberFormat="1" applyFont="1" applyFill="1" applyBorder="1"/>
    <xf numFmtId="0" fontId="20" fillId="0" borderId="0" xfId="12" applyFont="1" applyFill="1" applyBorder="1" applyAlignment="1">
      <alignment horizontal="left" wrapText="1"/>
    </xf>
    <xf numFmtId="0" fontId="30" fillId="0" borderId="0" xfId="2" applyFont="1" applyBorder="1" applyAlignment="1" applyProtection="1"/>
    <xf numFmtId="0" fontId="20" fillId="0" borderId="0" xfId="12" applyFont="1" applyBorder="1" applyAlignment="1"/>
    <xf numFmtId="0" fontId="20" fillId="0" borderId="0" xfId="0" applyFont="1" applyFill="1" applyBorder="1" applyAlignment="1">
      <alignment horizontal="left" wrapText="1"/>
    </xf>
    <xf numFmtId="0" fontId="1" fillId="0" borderId="0" xfId="13" applyFill="1" applyBorder="1" applyAlignment="1" applyProtection="1">
      <alignment horizontal="right"/>
      <protection locked="0"/>
    </xf>
    <xf numFmtId="0" fontId="1" fillId="0" borderId="0" xfId="13" applyFont="1" applyFill="1" applyBorder="1" applyAlignment="1" applyProtection="1">
      <alignment horizontal="right"/>
      <protection locked="0"/>
    </xf>
    <xf numFmtId="0" fontId="1" fillId="0" borderId="0" xfId="13" applyFont="1" applyFill="1" applyBorder="1" applyAlignment="1" applyProtection="1">
      <alignment horizontal="left"/>
      <protection locked="0"/>
    </xf>
    <xf numFmtId="173" fontId="8" fillId="0" borderId="0" xfId="1" applyNumberFormat="1" applyFont="1" applyFill="1" applyBorder="1" applyAlignment="1">
      <alignment horizontal="right" vertical="center"/>
    </xf>
    <xf numFmtId="174" fontId="8" fillId="0" borderId="22" xfId="1" applyNumberFormat="1" applyFont="1" applyFill="1" applyBorder="1" applyAlignment="1">
      <alignment horizontal="right" vertical="center"/>
    </xf>
    <xf numFmtId="0" fontId="13" fillId="0" borderId="8" xfId="7" applyNumberFormat="1" applyFont="1" applyFill="1" applyBorder="1" applyAlignment="1">
      <alignment horizontal="center" vertical="center"/>
    </xf>
    <xf numFmtId="0" fontId="19" fillId="0" borderId="8" xfId="7" applyNumberFormat="1" applyFont="1" applyFill="1" applyBorder="1" applyAlignment="1" applyProtection="1">
      <alignment horizontal="center" vertical="center"/>
      <protection locked="0"/>
    </xf>
    <xf numFmtId="0" fontId="13" fillId="0" borderId="8" xfId="5" applyNumberFormat="1" applyFont="1" applyFill="1" applyBorder="1" applyAlignment="1">
      <alignment horizontal="center" vertical="center"/>
    </xf>
    <xf numFmtId="174" fontId="8" fillId="0" borderId="30" xfId="1" applyNumberFormat="1" applyFont="1" applyFill="1" applyBorder="1" applyAlignment="1">
      <alignment horizontal="right" vertical="center"/>
    </xf>
    <xf numFmtId="0" fontId="13" fillId="0" borderId="10" xfId="6" applyNumberFormat="1" applyFont="1" applyFill="1" applyBorder="1" applyAlignment="1">
      <alignment horizontal="center" vertical="center"/>
    </xf>
    <xf numFmtId="0" fontId="13" fillId="0" borderId="8" xfId="6" applyNumberFormat="1" applyFont="1" applyFill="1" applyBorder="1" applyAlignment="1">
      <alignment horizontal="center" vertical="center"/>
    </xf>
    <xf numFmtId="1" fontId="13" fillId="7" borderId="0" xfId="6" applyNumberFormat="1" applyFont="1" applyFill="1" applyBorder="1" applyAlignment="1">
      <alignment vertical="center"/>
    </xf>
    <xf numFmtId="173" fontId="13" fillId="0" borderId="0" xfId="1" applyNumberFormat="1" applyFont="1" applyFill="1" applyBorder="1" applyAlignment="1">
      <alignment horizontal="right" vertical="center"/>
    </xf>
    <xf numFmtId="174" fontId="13" fillId="7" borderId="27" xfId="1" applyNumberFormat="1" applyFont="1" applyFill="1" applyBorder="1" applyAlignment="1">
      <alignment horizontal="right" vertical="center"/>
    </xf>
    <xf numFmtId="170" fontId="13" fillId="7" borderId="26" xfId="1" applyNumberFormat="1" applyFont="1" applyFill="1" applyBorder="1" applyAlignment="1">
      <alignment horizontal="right" vertical="center"/>
    </xf>
    <xf numFmtId="170" fontId="13" fillId="7" borderId="25" xfId="1" applyNumberFormat="1" applyFont="1" applyFill="1" applyBorder="1" applyAlignment="1">
      <alignment horizontal="right" vertical="center"/>
    </xf>
    <xf numFmtId="0" fontId="13" fillId="7" borderId="24" xfId="7" applyNumberFormat="1" applyFont="1" applyFill="1" applyBorder="1" applyAlignment="1">
      <alignment horizontal="center" vertical="center"/>
    </xf>
    <xf numFmtId="1" fontId="13" fillId="7" borderId="23" xfId="7" applyNumberFormat="1" applyFont="1" applyFill="1" applyBorder="1" applyAlignment="1">
      <alignment vertical="center"/>
    </xf>
    <xf numFmtId="174" fontId="13" fillId="7" borderId="22" xfId="1" applyNumberFormat="1" applyFont="1" applyFill="1" applyBorder="1" applyAlignment="1">
      <alignment horizontal="right" vertical="center"/>
    </xf>
    <xf numFmtId="170" fontId="13" fillId="7" borderId="21" xfId="1" applyNumberFormat="1" applyFont="1" applyFill="1" applyBorder="1" applyAlignment="1">
      <alignment horizontal="right" vertical="center"/>
    </xf>
    <xf numFmtId="170" fontId="13" fillId="7" borderId="20" xfId="1" applyNumberFormat="1" applyFont="1" applyFill="1" applyBorder="1" applyAlignment="1">
      <alignment horizontal="right" vertical="center"/>
    </xf>
    <xf numFmtId="0" fontId="13" fillId="7" borderId="8" xfId="7" applyNumberFormat="1" applyFont="1" applyFill="1" applyBorder="1" applyAlignment="1">
      <alignment horizontal="center" vertical="center"/>
    </xf>
    <xf numFmtId="1" fontId="13" fillId="7" borderId="0" xfId="7" applyNumberFormat="1" applyFont="1" applyFill="1" applyBorder="1" applyAlignment="1">
      <alignment vertical="center"/>
    </xf>
    <xf numFmtId="0" fontId="19" fillId="7" borderId="8" xfId="7" applyNumberFormat="1" applyFont="1" applyFill="1" applyBorder="1" applyAlignment="1" applyProtection="1">
      <alignment horizontal="center" vertical="center"/>
      <protection locked="0"/>
    </xf>
    <xf numFmtId="0" fontId="13" fillId="7" borderId="8" xfId="5" applyNumberFormat="1" applyFont="1" applyFill="1" applyBorder="1" applyAlignment="1">
      <alignment horizontal="center" vertical="center"/>
    </xf>
    <xf numFmtId="174" fontId="13" fillId="7" borderId="36" xfId="1" applyNumberFormat="1" applyFont="1" applyFill="1" applyBorder="1" applyAlignment="1">
      <alignment horizontal="right" vertical="center"/>
    </xf>
    <xf numFmtId="170" fontId="13" fillId="7" borderId="37" xfId="1" applyNumberFormat="1" applyFont="1" applyFill="1" applyBorder="1" applyAlignment="1">
      <alignment horizontal="right" vertical="center"/>
    </xf>
    <xf numFmtId="170" fontId="13" fillId="7" borderId="38" xfId="1" applyNumberFormat="1" applyFont="1" applyFill="1" applyBorder="1" applyAlignment="1">
      <alignment horizontal="right" vertical="center"/>
    </xf>
    <xf numFmtId="0" fontId="13" fillId="7" borderId="39" xfId="6" applyNumberFormat="1" applyFont="1" applyFill="1" applyBorder="1" applyAlignment="1">
      <alignment horizontal="center" vertical="center"/>
    </xf>
    <xf numFmtId="1" fontId="13" fillId="7" borderId="40" xfId="7" applyNumberFormat="1" applyFont="1" applyFill="1" applyBorder="1" applyAlignment="1">
      <alignment vertical="center"/>
    </xf>
    <xf numFmtId="1" fontId="8" fillId="7" borderId="0" xfId="6" applyNumberFormat="1" applyFont="1" applyFill="1" applyBorder="1" applyAlignment="1">
      <alignment vertical="center"/>
    </xf>
    <xf numFmtId="1" fontId="13" fillId="7" borderId="0" xfId="4" applyNumberFormat="1" applyFont="1" applyFill="1" applyBorder="1" applyAlignment="1">
      <alignment vertical="center"/>
    </xf>
    <xf numFmtId="174" fontId="8" fillId="0" borderId="31" xfId="1" applyNumberFormat="1" applyFont="1" applyFill="1" applyBorder="1" applyAlignment="1">
      <alignment horizontal="right" vertical="center"/>
    </xf>
    <xf numFmtId="1" fontId="20" fillId="0" borderId="0" xfId="6" applyNumberFormat="1" applyFont="1" applyFill="1" applyBorder="1" applyAlignment="1">
      <alignment vertical="center"/>
    </xf>
    <xf numFmtId="1" fontId="13" fillId="8" borderId="0" xfId="7" applyNumberFormat="1" applyFont="1" applyFill="1" applyBorder="1" applyAlignment="1">
      <alignment vertical="center"/>
    </xf>
    <xf numFmtId="1" fontId="38" fillId="0" borderId="0" xfId="6" applyNumberFormat="1" applyFont="1" applyFill="1" applyBorder="1" applyAlignment="1">
      <alignment vertical="center"/>
    </xf>
    <xf numFmtId="170" fontId="20" fillId="0" borderId="0" xfId="1" applyNumberFormat="1" applyFont="1" applyFill="1" applyBorder="1" applyAlignment="1">
      <alignment horizontal="right" vertical="center"/>
    </xf>
    <xf numFmtId="173" fontId="19" fillId="0" borderId="0" xfId="1" applyNumberFormat="1" applyFont="1" applyFill="1" applyBorder="1" applyAlignment="1" applyProtection="1">
      <alignment horizontal="right" vertical="center"/>
      <protection locked="0"/>
    </xf>
    <xf numFmtId="174" fontId="19" fillId="9" borderId="22" xfId="1" applyNumberFormat="1" applyFont="1" applyFill="1" applyBorder="1" applyAlignment="1" applyProtection="1">
      <alignment horizontal="right" vertical="center"/>
      <protection locked="0"/>
    </xf>
    <xf numFmtId="170" fontId="19" fillId="9" borderId="21" xfId="1" applyNumberFormat="1" applyFont="1" applyFill="1" applyBorder="1" applyAlignment="1" applyProtection="1">
      <alignment horizontal="right" vertical="center"/>
      <protection locked="0"/>
    </xf>
    <xf numFmtId="170" fontId="19" fillId="9" borderId="20" xfId="1" applyNumberFormat="1" applyFont="1" applyFill="1" applyBorder="1" applyAlignment="1" applyProtection="1">
      <alignment horizontal="right" vertical="center"/>
      <protection locked="0"/>
    </xf>
    <xf numFmtId="0" fontId="13" fillId="9" borderId="8" xfId="7" applyNumberFormat="1" applyFont="1" applyFill="1" applyBorder="1" applyAlignment="1">
      <alignment horizontal="center" vertical="center"/>
    </xf>
    <xf numFmtId="1" fontId="13" fillId="9" borderId="0" xfId="7" applyNumberFormat="1" applyFont="1" applyFill="1" applyBorder="1" applyAlignment="1">
      <alignment vertical="center"/>
    </xf>
    <xf numFmtId="170" fontId="38" fillId="0" borderId="0" xfId="1" applyNumberFormat="1" applyFont="1" applyFill="1" applyBorder="1" applyAlignment="1">
      <alignment horizontal="right" vertical="center"/>
    </xf>
    <xf numFmtId="0" fontId="19" fillId="9" borderId="8" xfId="7" applyNumberFormat="1" applyFont="1" applyFill="1" applyBorder="1" applyAlignment="1" applyProtection="1">
      <alignment horizontal="center" vertical="center"/>
      <protection locked="0"/>
    </xf>
    <xf numFmtId="174" fontId="13" fillId="9" borderId="22" xfId="1" applyNumberFormat="1" applyFont="1" applyFill="1" applyBorder="1" applyAlignment="1">
      <alignment horizontal="right" vertical="center"/>
    </xf>
    <xf numFmtId="170" fontId="13" fillId="9" borderId="21" xfId="1" applyNumberFormat="1" applyFont="1" applyFill="1" applyBorder="1" applyAlignment="1">
      <alignment horizontal="right" vertical="center"/>
    </xf>
    <xf numFmtId="170" fontId="13" fillId="9" borderId="20" xfId="1" applyNumberFormat="1" applyFont="1" applyFill="1" applyBorder="1" applyAlignment="1">
      <alignment horizontal="right" vertical="center"/>
    </xf>
    <xf numFmtId="0" fontId="13" fillId="9" borderId="8" xfId="5" applyNumberFormat="1" applyFont="1" applyFill="1" applyBorder="1" applyAlignment="1">
      <alignment horizontal="center" vertical="center"/>
    </xf>
    <xf numFmtId="174" fontId="13" fillId="9" borderId="19" xfId="1" applyNumberFormat="1" applyFont="1" applyFill="1" applyBorder="1" applyAlignment="1">
      <alignment horizontal="right" vertical="center"/>
    </xf>
    <xf numFmtId="170" fontId="13" fillId="9" borderId="18" xfId="1" applyNumberFormat="1" applyFont="1" applyFill="1" applyBorder="1" applyAlignment="1">
      <alignment horizontal="right" vertical="center"/>
    </xf>
    <xf numFmtId="170" fontId="13" fillId="9" borderId="17" xfId="1" applyNumberFormat="1" applyFont="1" applyFill="1" applyBorder="1" applyAlignment="1">
      <alignment horizontal="right" vertical="center"/>
    </xf>
    <xf numFmtId="0" fontId="13" fillId="9" borderId="10" xfId="6" applyNumberFormat="1" applyFont="1" applyFill="1" applyBorder="1" applyAlignment="1">
      <alignment horizontal="center" vertical="center"/>
    </xf>
    <xf numFmtId="1" fontId="13" fillId="9" borderId="0" xfId="9" applyNumberFormat="1" applyFont="1" applyFill="1" applyBorder="1" applyAlignment="1">
      <alignment vertical="center"/>
    </xf>
    <xf numFmtId="1" fontId="8" fillId="0" borderId="0" xfId="4" applyNumberFormat="1" applyFont="1" applyFill="1" applyBorder="1" applyAlignment="1"/>
    <xf numFmtId="175" fontId="12" fillId="0" borderId="0" xfId="7" applyNumberFormat="1" applyFont="1" applyFill="1" applyBorder="1" applyAlignment="1" applyProtection="1">
      <alignment horizontal="center"/>
      <protection locked="0"/>
    </xf>
    <xf numFmtId="49" fontId="12" fillId="0" borderId="0" xfId="7" quotePrefix="1" applyNumberFormat="1" applyFont="1" applyFill="1" applyBorder="1" applyAlignment="1" applyProtection="1">
      <alignment horizontal="center"/>
      <protection locked="0"/>
    </xf>
    <xf numFmtId="49" fontId="12" fillId="0" borderId="0" xfId="7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Alignment="1">
      <alignment vertical="top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/>
    </xf>
    <xf numFmtId="0" fontId="20" fillId="0" borderId="5" xfId="0" applyFont="1" applyBorder="1" applyAlignment="1">
      <alignment horizontal="center" vertical="top" wrapText="1"/>
    </xf>
    <xf numFmtId="0" fontId="0" fillId="0" borderId="0" xfId="0" applyFill="1" applyBorder="1"/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1" fontId="8" fillId="0" borderId="0" xfId="4" applyNumberFormat="1" applyFont="1" applyFill="1" applyBorder="1" applyAlignment="1">
      <alignment horizontal="center" vertical="top"/>
    </xf>
    <xf numFmtId="1" fontId="8" fillId="0" borderId="0" xfId="7" applyNumberFormat="1" applyFont="1" applyFill="1" applyBorder="1" applyAlignment="1"/>
    <xf numFmtId="1" fontId="10" fillId="0" borderId="0" xfId="8" applyNumberFormat="1" applyFont="1" applyFill="1" applyBorder="1" applyAlignment="1">
      <alignment horizontal="right"/>
    </xf>
    <xf numFmtId="1" fontId="12" fillId="0" borderId="0" xfId="8" applyNumberFormat="1" applyFont="1" applyFill="1" applyBorder="1" applyAlignment="1" applyProtection="1">
      <alignment horizontal="center"/>
      <protection locked="0"/>
    </xf>
    <xf numFmtId="1" fontId="12" fillId="0" borderId="0" xfId="9" applyNumberFormat="1" applyFont="1" applyFill="1" applyBorder="1" applyAlignment="1" applyProtection="1">
      <alignment horizontal="left"/>
      <protection locked="0"/>
    </xf>
    <xf numFmtId="1" fontId="12" fillId="0" borderId="0" xfId="7" quotePrefix="1" applyNumberFormat="1" applyFont="1" applyFill="1" applyBorder="1" applyAlignment="1" applyProtection="1">
      <alignment horizontal="left"/>
      <protection locked="0"/>
    </xf>
    <xf numFmtId="1" fontId="12" fillId="0" borderId="0" xfId="7" applyNumberFormat="1" applyFont="1" applyFill="1" applyBorder="1" applyAlignment="1" applyProtection="1">
      <alignment horizontal="right"/>
      <protection locked="0"/>
    </xf>
    <xf numFmtId="1" fontId="12" fillId="0" borderId="0" xfId="7" applyNumberFormat="1" applyFont="1" applyFill="1" applyBorder="1" applyAlignment="1" applyProtection="1">
      <alignment horizontal="left"/>
      <protection locked="0"/>
    </xf>
    <xf numFmtId="1" fontId="12" fillId="0" borderId="0" xfId="7" applyNumberFormat="1" applyFont="1" applyFill="1" applyBorder="1" applyAlignment="1" applyProtection="1">
      <alignment horizontal="center"/>
      <protection locked="0"/>
    </xf>
    <xf numFmtId="1" fontId="11" fillId="0" borderId="0" xfId="8" applyNumberFormat="1" applyFont="1" applyFill="1" applyBorder="1" applyAlignment="1"/>
    <xf numFmtId="1" fontId="6" fillId="0" borderId="0" xfId="9" applyNumberFormat="1" applyFont="1" applyFill="1" applyBorder="1" applyAlignment="1" applyProtection="1">
      <alignment horizontal="left" wrapText="1"/>
      <protection locked="0"/>
    </xf>
    <xf numFmtId="1" fontId="5" fillId="0" borderId="0" xfId="8" applyNumberFormat="1" applyFont="1" applyFill="1" applyBorder="1" applyAlignment="1"/>
    <xf numFmtId="1" fontId="3" fillId="0" borderId="0" xfId="9" applyNumberFormat="1" applyFont="1" applyFill="1" applyBorder="1" applyAlignment="1" applyProtection="1">
      <alignment horizontal="left" wrapText="1"/>
      <protection locked="0"/>
    </xf>
    <xf numFmtId="1" fontId="8" fillId="0" borderId="0" xfId="8" applyNumberFormat="1" applyFont="1" applyFill="1" applyBorder="1"/>
    <xf numFmtId="1" fontId="12" fillId="0" borderId="0" xfId="8" applyNumberFormat="1" applyFont="1" applyFill="1" applyBorder="1" applyAlignment="1" applyProtection="1">
      <alignment horizontal="right"/>
    </xf>
    <xf numFmtId="1" fontId="12" fillId="0" borderId="0" xfId="8" applyNumberFormat="1" applyFont="1" applyFill="1" applyBorder="1" applyProtection="1"/>
    <xf numFmtId="1" fontId="8" fillId="0" borderId="0" xfId="9" applyNumberFormat="1" applyFont="1" applyFill="1" applyBorder="1"/>
    <xf numFmtId="166" fontId="13" fillId="0" borderId="8" xfId="6" applyNumberFormat="1" applyFont="1" applyFill="1" applyBorder="1" applyAlignment="1">
      <alignment horizontal="center" vertical="center"/>
    </xf>
    <xf numFmtId="166" fontId="13" fillId="7" borderId="24" xfId="7" applyNumberFormat="1" applyFont="1" applyFill="1" applyBorder="1" applyAlignment="1">
      <alignment horizontal="center" vertical="center"/>
    </xf>
    <xf numFmtId="166" fontId="13" fillId="7" borderId="8" xfId="7" applyNumberFormat="1" applyFont="1" applyFill="1" applyBorder="1" applyAlignment="1">
      <alignment horizontal="center" vertical="center"/>
    </xf>
    <xf numFmtId="166" fontId="19" fillId="7" borderId="8" xfId="7" applyNumberFormat="1" applyFont="1" applyFill="1" applyBorder="1" applyAlignment="1" applyProtection="1">
      <alignment horizontal="center" vertical="center"/>
      <protection locked="0"/>
    </xf>
    <xf numFmtId="166" fontId="13" fillId="7" borderId="8" xfId="5" applyNumberFormat="1" applyFont="1" applyFill="1" applyBorder="1" applyAlignment="1">
      <alignment horizontal="center" vertical="center"/>
    </xf>
    <xf numFmtId="166" fontId="13" fillId="7" borderId="39" xfId="6" applyNumberFormat="1" applyFont="1" applyFill="1" applyBorder="1" applyAlignment="1">
      <alignment horizontal="center" vertical="center"/>
    </xf>
    <xf numFmtId="166" fontId="13" fillId="9" borderId="8" xfId="7" applyNumberFormat="1" applyFont="1" applyFill="1" applyBorder="1" applyAlignment="1">
      <alignment horizontal="center" vertical="center"/>
    </xf>
    <xf numFmtId="166" fontId="19" fillId="9" borderId="8" xfId="7" applyNumberFormat="1" applyFont="1" applyFill="1" applyBorder="1" applyAlignment="1" applyProtection="1">
      <alignment horizontal="center" vertical="center"/>
      <protection locked="0"/>
    </xf>
    <xf numFmtId="166" fontId="13" fillId="9" borderId="8" xfId="5" applyNumberFormat="1" applyFont="1" applyFill="1" applyBorder="1" applyAlignment="1">
      <alignment horizontal="center" vertical="center"/>
    </xf>
    <xf numFmtId="166" fontId="13" fillId="9" borderId="10" xfId="6" applyNumberFormat="1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top" wrapText="1"/>
    </xf>
    <xf numFmtId="1" fontId="6" fillId="0" borderId="0" xfId="9" applyNumberFormat="1" applyFont="1" applyFill="1" applyBorder="1" applyAlignment="1" applyProtection="1">
      <alignment wrapText="1"/>
      <protection locked="0"/>
    </xf>
    <xf numFmtId="1" fontId="6" fillId="0" borderId="0" xfId="9" applyNumberFormat="1" applyFont="1" applyFill="1" applyBorder="1" applyAlignment="1" applyProtection="1">
      <alignment vertical="center"/>
      <protection locked="0"/>
    </xf>
    <xf numFmtId="1" fontId="3" fillId="0" borderId="0" xfId="9" applyNumberFormat="1" applyFont="1" applyFill="1" applyBorder="1" applyAlignment="1" applyProtection="1">
      <alignment wrapText="1"/>
      <protection locked="0"/>
    </xf>
    <xf numFmtId="0" fontId="0" fillId="0" borderId="0" xfId="0" applyAlignment="1">
      <alignment horizontal="center"/>
    </xf>
    <xf numFmtId="0" fontId="39" fillId="0" borderId="0" xfId="0" applyFont="1" applyAlignment="1">
      <alignment horizontal="center"/>
    </xf>
    <xf numFmtId="0" fontId="39" fillId="0" borderId="0" xfId="0" applyFont="1"/>
    <xf numFmtId="0" fontId="40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41" fillId="0" borderId="0" xfId="0" applyFont="1"/>
    <xf numFmtId="0" fontId="42" fillId="0" borderId="0" xfId="0" applyFont="1"/>
    <xf numFmtId="0" fontId="42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42" fillId="0" borderId="0" xfId="0" applyFont="1" applyAlignment="1">
      <alignment horizontal="left"/>
    </xf>
    <xf numFmtId="170" fontId="13" fillId="9" borderId="19" xfId="1" applyNumberFormat="1" applyFont="1" applyFill="1" applyBorder="1" applyAlignment="1">
      <alignment horizontal="right" vertical="center"/>
    </xf>
    <xf numFmtId="170" fontId="13" fillId="9" borderId="22" xfId="1" applyNumberFormat="1" applyFont="1" applyFill="1" applyBorder="1" applyAlignment="1">
      <alignment horizontal="right" vertical="center"/>
    </xf>
    <xf numFmtId="170" fontId="19" fillId="9" borderId="22" xfId="1" applyNumberFormat="1" applyFont="1" applyFill="1" applyBorder="1" applyAlignment="1" applyProtection="1">
      <alignment horizontal="right" vertical="center"/>
      <protection locked="0"/>
    </xf>
    <xf numFmtId="170" fontId="13" fillId="7" borderId="36" xfId="1" applyNumberFormat="1" applyFont="1" applyFill="1" applyBorder="1" applyAlignment="1">
      <alignment horizontal="right" vertical="center"/>
    </xf>
    <xf numFmtId="170" fontId="13" fillId="7" borderId="22" xfId="1" applyNumberFormat="1" applyFont="1" applyFill="1" applyBorder="1" applyAlignment="1">
      <alignment horizontal="right" vertical="center"/>
    </xf>
    <xf numFmtId="170" fontId="13" fillId="7" borderId="27" xfId="1" applyNumberFormat="1" applyFont="1" applyFill="1" applyBorder="1" applyAlignment="1">
      <alignment horizontal="right" vertical="center"/>
    </xf>
    <xf numFmtId="0" fontId="29" fillId="0" borderId="0" xfId="2" applyAlignment="1" applyProtection="1"/>
    <xf numFmtId="165" fontId="29" fillId="0" borderId="0" xfId="2" applyNumberFormat="1" applyFill="1" applyBorder="1" applyAlignment="1" applyProtection="1">
      <alignment vertical="center"/>
    </xf>
    <xf numFmtId="165" fontId="44" fillId="0" borderId="0" xfId="2" applyNumberFormat="1" applyFont="1" applyFill="1" applyBorder="1" applyAlignment="1" applyProtection="1">
      <alignment vertical="center"/>
    </xf>
    <xf numFmtId="1" fontId="29" fillId="0" borderId="0" xfId="2" applyNumberFormat="1" applyFill="1" applyBorder="1" applyAlignment="1" applyProtection="1"/>
    <xf numFmtId="1" fontId="13" fillId="3" borderId="40" xfId="7" applyNumberFormat="1" applyFont="1" applyFill="1" applyBorder="1" applyAlignment="1">
      <alignment vertical="center"/>
    </xf>
    <xf numFmtId="166" fontId="13" fillId="3" borderId="39" xfId="6" applyNumberFormat="1" applyFont="1" applyFill="1" applyBorder="1" applyAlignment="1">
      <alignment horizontal="center" vertical="center"/>
    </xf>
    <xf numFmtId="1" fontId="13" fillId="3" borderId="23" xfId="7" applyNumberFormat="1" applyFont="1" applyFill="1" applyBorder="1" applyAlignment="1">
      <alignment vertical="center"/>
    </xf>
    <xf numFmtId="166" fontId="13" fillId="3" borderId="24" xfId="7" applyNumberFormat="1" applyFont="1" applyFill="1" applyBorder="1" applyAlignment="1">
      <alignment horizontal="center" vertical="center"/>
    </xf>
    <xf numFmtId="170" fontId="38" fillId="3" borderId="20" xfId="1" applyNumberFormat="1" applyFont="1" applyFill="1" applyBorder="1" applyAlignment="1">
      <alignment horizontal="right" vertical="center"/>
    </xf>
    <xf numFmtId="170" fontId="38" fillId="3" borderId="21" xfId="1" applyNumberFormat="1" applyFont="1" applyFill="1" applyBorder="1" applyAlignment="1">
      <alignment horizontal="right" vertical="center"/>
    </xf>
    <xf numFmtId="170" fontId="38" fillId="3" borderId="22" xfId="1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>
      <alignment horizontal="center"/>
    </xf>
    <xf numFmtId="165" fontId="8" fillId="0" borderId="0" xfId="6" applyNumberFormat="1" applyFont="1" applyFill="1" applyBorder="1" applyAlignment="1">
      <alignment horizontal="center"/>
    </xf>
    <xf numFmtId="165" fontId="5" fillId="0" borderId="0" xfId="8" applyNumberFormat="1" applyFont="1" applyFill="1" applyBorder="1" applyAlignment="1"/>
    <xf numFmtId="165" fontId="11" fillId="0" borderId="0" xfId="8" applyNumberFormat="1" applyFont="1" applyFill="1" applyBorder="1" applyAlignment="1"/>
    <xf numFmtId="165" fontId="13" fillId="0" borderId="0" xfId="7" applyNumberFormat="1" applyFont="1" applyFill="1" applyBorder="1" applyAlignment="1">
      <alignment horizontal="center" vertical="center"/>
    </xf>
    <xf numFmtId="165" fontId="13" fillId="0" borderId="0" xfId="6" applyNumberFormat="1" applyFont="1" applyFill="1" applyBorder="1" applyAlignment="1"/>
    <xf numFmtId="165" fontId="24" fillId="0" borderId="0" xfId="6" applyNumberFormat="1" applyFont="1" applyFill="1" applyBorder="1" applyAlignment="1">
      <alignment horizontal="center"/>
    </xf>
    <xf numFmtId="165" fontId="24" fillId="0" borderId="0" xfId="5" applyNumberFormat="1" applyFont="1" applyFill="1" applyBorder="1" applyAlignment="1">
      <alignment horizontal="center"/>
    </xf>
    <xf numFmtId="165" fontId="24" fillId="0" borderId="0" xfId="7" applyNumberFormat="1" applyFont="1" applyFill="1" applyBorder="1" applyAlignment="1" applyProtection="1">
      <alignment horizontal="center"/>
      <protection locked="0"/>
    </xf>
    <xf numFmtId="165" fontId="24" fillId="0" borderId="0" xfId="7" applyNumberFormat="1" applyFont="1" applyFill="1" applyBorder="1" applyAlignment="1">
      <alignment horizontal="center"/>
    </xf>
    <xf numFmtId="165" fontId="25" fillId="0" borderId="0" xfId="6" applyNumberFormat="1" applyFont="1" applyFill="1" applyBorder="1" applyAlignment="1">
      <alignment horizontal="center"/>
    </xf>
    <xf numFmtId="165" fontId="25" fillId="0" borderId="0" xfId="5" applyNumberFormat="1" applyFont="1" applyFill="1" applyBorder="1" applyAlignment="1">
      <alignment horizontal="center"/>
    </xf>
    <xf numFmtId="165" fontId="25" fillId="0" borderId="0" xfId="7" applyNumberFormat="1" applyFont="1" applyFill="1" applyBorder="1" applyAlignment="1" applyProtection="1">
      <alignment horizontal="center"/>
      <protection locked="0"/>
    </xf>
    <xf numFmtId="165" fontId="25" fillId="0" borderId="0" xfId="7" applyNumberFormat="1" applyFont="1" applyFill="1" applyBorder="1" applyAlignment="1">
      <alignment horizontal="center"/>
    </xf>
    <xf numFmtId="165" fontId="8" fillId="0" borderId="0" xfId="5" applyNumberFormat="1" applyFont="1" applyFill="1" applyBorder="1" applyAlignment="1">
      <alignment horizontal="center"/>
    </xf>
    <xf numFmtId="165" fontId="8" fillId="0" borderId="0" xfId="7" applyNumberFormat="1" applyFont="1" applyFill="1" applyBorder="1" applyAlignment="1" applyProtection="1">
      <alignment horizontal="center"/>
      <protection locked="0"/>
    </xf>
    <xf numFmtId="165" fontId="8" fillId="0" borderId="0" xfId="7" applyNumberFormat="1" applyFont="1" applyFill="1" applyBorder="1" applyAlignment="1">
      <alignment horizontal="center"/>
    </xf>
    <xf numFmtId="176" fontId="3" fillId="0" borderId="0" xfId="8" quotePrefix="1" applyNumberFormat="1" applyFont="1" applyFill="1" applyBorder="1" applyAlignment="1" applyProtection="1">
      <alignment horizontal="left"/>
      <protection locked="0"/>
    </xf>
    <xf numFmtId="176" fontId="12" fillId="0" borderId="0" xfId="8" applyNumberFormat="1" applyFont="1" applyFill="1" applyBorder="1" applyProtection="1"/>
    <xf numFmtId="176" fontId="5" fillId="0" borderId="0" xfId="8" applyNumberFormat="1" applyFont="1" applyFill="1" applyBorder="1" applyAlignment="1"/>
    <xf numFmtId="176" fontId="11" fillId="0" borderId="0" xfId="8" applyNumberFormat="1" applyFont="1" applyFill="1" applyBorder="1" applyAlignment="1"/>
    <xf numFmtId="176" fontId="12" fillId="0" borderId="0" xfId="7" applyNumberFormat="1" applyFont="1" applyFill="1" applyBorder="1" applyAlignment="1" applyProtection="1">
      <alignment horizontal="center"/>
      <protection locked="0"/>
    </xf>
    <xf numFmtId="176" fontId="0" fillId="0" borderId="0" xfId="0" applyNumberFormat="1" applyFill="1" applyBorder="1"/>
    <xf numFmtId="176" fontId="12" fillId="0" borderId="0" xfId="8" applyNumberFormat="1" applyFont="1" applyFill="1" applyBorder="1" applyAlignment="1" applyProtection="1">
      <alignment horizontal="center"/>
      <protection locked="0"/>
    </xf>
    <xf numFmtId="176" fontId="20" fillId="0" borderId="0" xfId="0" applyNumberFormat="1" applyFont="1" applyFill="1" applyBorder="1" applyAlignment="1">
      <alignment horizontal="center" vertical="top" wrapText="1"/>
    </xf>
    <xf numFmtId="176" fontId="0" fillId="0" borderId="0" xfId="1" applyNumberFormat="1" applyFont="1" applyFill="1" applyBorder="1" applyAlignment="1">
      <alignment horizontal="right" vertical="center"/>
    </xf>
    <xf numFmtId="176" fontId="13" fillId="0" borderId="0" xfId="6" applyNumberFormat="1" applyFont="1" applyFill="1" applyBorder="1" applyAlignment="1"/>
    <xf numFmtId="176" fontId="8" fillId="0" borderId="0" xfId="6" applyNumberFormat="1" applyFont="1" applyFill="1" applyBorder="1"/>
    <xf numFmtId="176" fontId="24" fillId="0" borderId="0" xfId="6" applyNumberFormat="1" applyFont="1" applyFill="1" applyBorder="1"/>
    <xf numFmtId="176" fontId="25" fillId="0" borderId="0" xfId="6" applyNumberFormat="1" applyFont="1" applyFill="1" applyBorder="1"/>
    <xf numFmtId="0" fontId="20" fillId="0" borderId="0" xfId="0" applyFont="1" applyAlignment="1">
      <alignment horizontal="left" wrapText="1"/>
    </xf>
    <xf numFmtId="0" fontId="26" fillId="0" borderId="0" xfId="0" applyFont="1" applyAlignment="1">
      <alignment horizontal="left" wrapText="1"/>
    </xf>
    <xf numFmtId="1" fontId="20" fillId="0" borderId="0" xfId="7" applyNumberFormat="1" applyFont="1" applyFill="1" applyBorder="1" applyAlignment="1">
      <alignment horizontal="left" wrapText="1"/>
    </xf>
    <xf numFmtId="1" fontId="10" fillId="0" borderId="0" xfId="7" applyNumberFormat="1" applyFont="1" applyFill="1" applyBorder="1" applyAlignment="1">
      <alignment horizontal="left" wrapText="1"/>
    </xf>
    <xf numFmtId="165" fontId="12" fillId="0" borderId="0" xfId="9" applyNumberFormat="1" applyFont="1" applyFill="1" applyBorder="1" applyAlignment="1" applyProtection="1">
      <alignment horizontal="center" vertical="top" wrapText="1"/>
      <protection locked="0"/>
    </xf>
    <xf numFmtId="1" fontId="8" fillId="0" borderId="7" xfId="4" applyNumberFormat="1" applyFont="1" applyFill="1" applyBorder="1" applyAlignment="1">
      <alignment horizontal="center" vertical="center" wrapText="1"/>
    </xf>
    <xf numFmtId="1" fontId="8" fillId="0" borderId="8" xfId="4" applyNumberFormat="1" applyFont="1" applyFill="1" applyBorder="1" applyAlignment="1">
      <alignment horizontal="center" vertical="center" wrapText="1"/>
    </xf>
    <xf numFmtId="1" fontId="8" fillId="0" borderId="11" xfId="4" applyNumberFormat="1" applyFont="1" applyFill="1" applyBorder="1" applyAlignment="1">
      <alignment horizontal="center" vertical="center" wrapText="1"/>
    </xf>
    <xf numFmtId="1" fontId="8" fillId="0" borderId="12" xfId="4" applyNumberFormat="1" applyFont="1" applyFill="1" applyBorder="1" applyAlignment="1">
      <alignment horizontal="center" vertical="center" wrapText="1"/>
    </xf>
    <xf numFmtId="1" fontId="8" fillId="0" borderId="13" xfId="4" applyNumberFormat="1" applyFont="1" applyFill="1" applyBorder="1" applyAlignment="1">
      <alignment horizontal="center" vertical="center" wrapText="1"/>
    </xf>
    <xf numFmtId="1" fontId="8" fillId="0" borderId="5" xfId="4" applyNumberFormat="1" applyFont="1" applyFill="1" applyBorder="1" applyAlignment="1">
      <alignment horizontal="center" vertical="center" wrapText="1"/>
    </xf>
    <xf numFmtId="165" fontId="12" fillId="0" borderId="14" xfId="9" applyNumberFormat="1" applyFont="1" applyFill="1" applyBorder="1" applyAlignment="1" applyProtection="1">
      <alignment horizontal="center" vertical="center" wrapText="1"/>
      <protection locked="0"/>
    </xf>
    <xf numFmtId="165" fontId="12" fillId="0" borderId="15" xfId="9" applyNumberFormat="1" applyFont="1" applyFill="1" applyBorder="1" applyAlignment="1" applyProtection="1">
      <alignment horizontal="center" vertical="center" wrapText="1"/>
      <protection locked="0"/>
    </xf>
    <xf numFmtId="165" fontId="12" fillId="0" borderId="16" xfId="9" applyNumberFormat="1" applyFont="1" applyFill="1" applyBorder="1" applyAlignment="1" applyProtection="1">
      <alignment horizontal="center" vertical="top" wrapText="1"/>
      <protection locked="0"/>
    </xf>
    <xf numFmtId="1" fontId="8" fillId="0" borderId="0" xfId="4" applyNumberFormat="1" applyFont="1" applyFill="1" applyBorder="1" applyAlignment="1">
      <alignment horizontal="center" vertical="center" wrapText="1"/>
    </xf>
    <xf numFmtId="165" fontId="12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12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35" fillId="0" borderId="0" xfId="7" applyNumberFormat="1" applyFont="1" applyFill="1" applyBorder="1" applyAlignment="1">
      <alignment horizontal="left" wrapText="1"/>
    </xf>
    <xf numFmtId="1" fontId="12" fillId="0" borderId="14" xfId="9" applyNumberFormat="1" applyFont="1" applyFill="1" applyBorder="1" applyAlignment="1" applyProtection="1">
      <alignment horizontal="center" vertical="center" wrapText="1"/>
      <protection locked="0"/>
    </xf>
    <xf numFmtId="1" fontId="12" fillId="0" borderId="15" xfId="9" applyNumberFormat="1" applyFont="1" applyFill="1" applyBorder="1" applyAlignment="1" applyProtection="1">
      <alignment horizontal="center" vertical="center" wrapText="1"/>
      <protection locked="0"/>
    </xf>
    <xf numFmtId="1" fontId="12" fillId="0" borderId="16" xfId="9" applyNumberFormat="1" applyFont="1" applyFill="1" applyBorder="1" applyAlignment="1" applyProtection="1">
      <alignment horizontal="center" vertical="center" wrapText="1"/>
      <protection locked="0"/>
    </xf>
    <xf numFmtId="165" fontId="8" fillId="0" borderId="0" xfId="4" applyNumberFormat="1" applyFont="1" applyFill="1" applyBorder="1" applyAlignment="1">
      <alignment horizontal="center" vertical="center" wrapText="1"/>
    </xf>
    <xf numFmtId="165" fontId="0" fillId="0" borderId="0" xfId="0" applyNumberFormat="1" applyFill="1" applyBorder="1"/>
    <xf numFmtId="176" fontId="8" fillId="0" borderId="0" xfId="0" applyNumberFormat="1" applyFont="1" applyFill="1" applyBorder="1" applyAlignment="1">
      <alignment horizontal="center" vertical="center" wrapText="1"/>
    </xf>
    <xf numFmtId="1" fontId="3" fillId="0" borderId="0" xfId="9" applyNumberFormat="1" applyFont="1" applyFill="1" applyBorder="1" applyAlignment="1" applyProtection="1">
      <alignment horizontal="left" wrapText="1"/>
      <protection locked="0"/>
    </xf>
    <xf numFmtId="1" fontId="6" fillId="0" borderId="0" xfId="9" applyNumberFormat="1" applyFont="1" applyFill="1" applyBorder="1" applyAlignment="1" applyProtection="1">
      <alignment horizontal="left" wrapText="1"/>
      <protection locked="0"/>
    </xf>
    <xf numFmtId="0" fontId="0" fillId="0" borderId="8" xfId="0" applyBorder="1"/>
    <xf numFmtId="0" fontId="0" fillId="0" borderId="11" xfId="0" applyBorder="1"/>
    <xf numFmtId="0" fontId="0" fillId="0" borderId="13" xfId="0" applyBorder="1"/>
    <xf numFmtId="0" fontId="0" fillId="0" borderId="5" xfId="0" applyBorder="1"/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0" xfId="0" applyFill="1" applyBorder="1"/>
    <xf numFmtId="0" fontId="8" fillId="0" borderId="0" xfId="0" applyFont="1" applyFill="1" applyBorder="1" applyAlignment="1">
      <alignment horizontal="center" vertical="center" wrapText="1"/>
    </xf>
  </cellXfs>
  <cellStyles count="14">
    <cellStyle name="čárky_BilEA vysl" xfId="1"/>
    <cellStyle name="Hypertextové prepojenie" xfId="2" builtinId="8"/>
    <cellStyle name="Normal_List1" xfId="3"/>
    <cellStyle name="Normálna" xfId="0" builtinId="0"/>
    <cellStyle name="Normálna 2" xfId="11"/>
    <cellStyle name="Normálne 2" xfId="10"/>
    <cellStyle name="Normálne 2 2" xfId="13"/>
    <cellStyle name="normální_2str okresy1" xfId="4"/>
    <cellStyle name="normální_Bil 2002" xfId="5"/>
    <cellStyle name="normální_Bil2001" xfId="6"/>
    <cellStyle name="normální_BilEA vysl" xfId="7"/>
    <cellStyle name="normální_EvNezam" xfId="8"/>
    <cellStyle name="normální_Tab2" xfId="12"/>
    <cellStyle name="normální_ZamEkCinKR vysl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K13" sqref="K13"/>
    </sheetView>
  </sheetViews>
  <sheetFormatPr defaultRowHeight="13.2" x14ac:dyDescent="0.25"/>
  <cols>
    <col min="1" max="1" width="3.6640625" customWidth="1"/>
    <col min="2" max="2" width="6.6640625" customWidth="1"/>
    <col min="3" max="3" width="17.44140625" customWidth="1"/>
    <col min="4" max="4" width="22.33203125" customWidth="1"/>
    <col min="5" max="5" width="57.6640625" customWidth="1"/>
    <col min="6" max="6" width="3.6640625" customWidth="1"/>
    <col min="7" max="7" width="6.6640625" customWidth="1"/>
  </cols>
  <sheetData>
    <row r="1" spans="1:9" s="359" customFormat="1" ht="15" customHeight="1" x14ac:dyDescent="0.25">
      <c r="A1" s="358" t="s">
        <v>110</v>
      </c>
      <c r="E1" s="360"/>
      <c r="F1" s="361"/>
      <c r="G1" s="357"/>
      <c r="H1" s="357"/>
      <c r="I1" s="357"/>
    </row>
    <row r="2" spans="1:9" s="359" customFormat="1" ht="15" customHeight="1" x14ac:dyDescent="0.25">
      <c r="A2" s="361" t="s">
        <v>111</v>
      </c>
      <c r="B2" s="357"/>
      <c r="C2" s="357"/>
      <c r="D2" s="357"/>
      <c r="H2" s="357"/>
      <c r="I2" s="357"/>
    </row>
    <row r="3" spans="1:9" s="359" customFormat="1" ht="15" customHeight="1" x14ac:dyDescent="0.25">
      <c r="A3" s="358"/>
      <c r="E3" s="360"/>
      <c r="F3" s="361"/>
      <c r="G3" s="357"/>
      <c r="H3" s="357"/>
      <c r="I3" s="357"/>
    </row>
    <row r="4" spans="1:9" s="359" customFormat="1" x14ac:dyDescent="0.25">
      <c r="A4" s="359" t="s">
        <v>95</v>
      </c>
      <c r="F4" s="362"/>
    </row>
    <row r="5" spans="1:9" s="359" customFormat="1" x14ac:dyDescent="0.25">
      <c r="A5" s="357" t="s">
        <v>96</v>
      </c>
      <c r="B5" s="357"/>
      <c r="F5" s="363"/>
    </row>
    <row r="6" spans="1:9" s="359" customFormat="1" x14ac:dyDescent="0.25">
      <c r="A6" s="357"/>
      <c r="B6" s="357"/>
      <c r="F6" s="363"/>
    </row>
    <row r="7" spans="1:9" s="359" customFormat="1" x14ac:dyDescent="0.25">
      <c r="A7" s="364" t="s">
        <v>90</v>
      </c>
      <c r="F7" s="365"/>
      <c r="G7" s="362"/>
      <c r="H7" s="362"/>
      <c r="I7" s="362"/>
    </row>
    <row r="8" spans="1:9" s="359" customFormat="1" x14ac:dyDescent="0.25">
      <c r="A8" s="365" t="s">
        <v>91</v>
      </c>
      <c r="B8" s="362"/>
      <c r="F8" s="365"/>
      <c r="G8" s="362"/>
      <c r="H8" s="362"/>
      <c r="I8" s="362"/>
    </row>
    <row r="9" spans="1:9" x14ac:dyDescent="0.25">
      <c r="A9" s="355">
        <v>7</v>
      </c>
      <c r="B9" t="s">
        <v>77</v>
      </c>
      <c r="F9" s="356"/>
      <c r="G9" s="357"/>
      <c r="H9" s="357"/>
      <c r="I9" s="357"/>
    </row>
    <row r="10" spans="1:9" x14ac:dyDescent="0.25">
      <c r="A10" s="356">
        <v>7</v>
      </c>
      <c r="B10" s="357" t="s">
        <v>1</v>
      </c>
      <c r="C10" s="357"/>
      <c r="D10" s="357"/>
      <c r="F10" s="356"/>
      <c r="G10" s="357"/>
      <c r="H10" s="357"/>
      <c r="I10" s="357"/>
    </row>
    <row r="11" spans="1:9" x14ac:dyDescent="0.25">
      <c r="A11" s="355"/>
      <c r="B11" s="372" t="s">
        <v>78</v>
      </c>
      <c r="C11" s="372" t="s">
        <v>79</v>
      </c>
      <c r="D11" s="372"/>
      <c r="E11" s="372"/>
      <c r="F11" s="356"/>
      <c r="G11" s="357"/>
      <c r="H11" s="357"/>
      <c r="I11" s="357"/>
    </row>
    <row r="12" spans="1:9" x14ac:dyDescent="0.25">
      <c r="A12" s="355"/>
      <c r="C12" s="357" t="s">
        <v>80</v>
      </c>
      <c r="D12" s="357"/>
    </row>
    <row r="13" spans="1:9" x14ac:dyDescent="0.25">
      <c r="A13" s="355"/>
      <c r="B13" s="372" t="s">
        <v>81</v>
      </c>
      <c r="C13" s="372" t="s">
        <v>82</v>
      </c>
      <c r="D13" s="372"/>
      <c r="E13" s="372"/>
      <c r="F13" s="356"/>
      <c r="G13" s="357"/>
      <c r="H13" s="357"/>
      <c r="I13" s="357"/>
    </row>
    <row r="14" spans="1:9" x14ac:dyDescent="0.25">
      <c r="A14" s="355"/>
      <c r="C14" s="357" t="s">
        <v>83</v>
      </c>
      <c r="D14" s="357"/>
    </row>
    <row r="15" spans="1:9" x14ac:dyDescent="0.25">
      <c r="A15" s="355"/>
      <c r="B15" s="372" t="s">
        <v>84</v>
      </c>
      <c r="C15" s="372" t="s">
        <v>85</v>
      </c>
      <c r="D15" s="372"/>
      <c r="E15" s="372"/>
      <c r="F15" s="356"/>
      <c r="G15" s="357"/>
      <c r="H15" s="357"/>
      <c r="I15" s="357"/>
    </row>
    <row r="16" spans="1:9" x14ac:dyDescent="0.25">
      <c r="A16" s="355"/>
      <c r="C16" s="357" t="s">
        <v>86</v>
      </c>
      <c r="D16" s="357"/>
      <c r="F16" s="356"/>
      <c r="G16" s="357"/>
      <c r="H16" s="357"/>
      <c r="I16" s="357"/>
    </row>
    <row r="17" spans="1:9" x14ac:dyDescent="0.25">
      <c r="A17" s="355"/>
      <c r="B17" s="372" t="s">
        <v>87</v>
      </c>
      <c r="C17" s="372" t="s">
        <v>88</v>
      </c>
      <c r="D17" s="372"/>
      <c r="E17" s="372"/>
      <c r="F17" s="356"/>
      <c r="G17" s="357"/>
      <c r="H17" s="357"/>
      <c r="I17" s="357"/>
    </row>
    <row r="18" spans="1:9" x14ac:dyDescent="0.25">
      <c r="A18" s="355"/>
      <c r="C18" s="357" t="s">
        <v>89</v>
      </c>
      <c r="D18" s="357"/>
      <c r="I18" s="357"/>
    </row>
    <row r="19" spans="1:9" x14ac:dyDescent="0.25">
      <c r="A19" s="355"/>
      <c r="B19" s="372"/>
      <c r="C19" s="372"/>
      <c r="D19" s="372"/>
      <c r="E19" s="372"/>
      <c r="F19" s="356"/>
      <c r="G19" s="357"/>
      <c r="H19" s="357"/>
      <c r="I19" s="357"/>
    </row>
    <row r="20" spans="1:9" x14ac:dyDescent="0.25">
      <c r="C20" s="357"/>
      <c r="D20" s="357"/>
    </row>
    <row r="35" spans="5:5" x14ac:dyDescent="0.25">
      <c r="E35" t="s">
        <v>94</v>
      </c>
    </row>
    <row r="42" spans="5:5" x14ac:dyDescent="0.25">
      <c r="E42" t="s">
        <v>94</v>
      </c>
    </row>
  </sheetData>
  <hyperlinks>
    <hyperlink ref="B11:E11" location="T7_1!A1" display="T 7-1."/>
    <hyperlink ref="B13:E13" location="T7_2!A1" display="T 7-2. "/>
    <hyperlink ref="B15:E15" location="T7_3!A1" display="T 7-3."/>
    <hyperlink ref="B17:E17" location="T7_4!A1" display="T 7-4.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"/>
  <sheetViews>
    <sheetView showGridLines="0" showOutlineSymbols="0" zoomScaleNormal="100" workbookViewId="0">
      <pane xSplit="2" ySplit="7" topLeftCell="C8" activePane="bottomRight" state="frozen"/>
      <selection activeCell="C15" sqref="C15"/>
      <selection pane="topRight" activeCell="C15" sqref="C15"/>
      <selection pane="bottomLeft" activeCell="C15" sqref="C15"/>
      <selection pane="bottomRight" activeCell="N2" sqref="N2"/>
    </sheetView>
  </sheetViews>
  <sheetFormatPr defaultColWidth="10.33203125" defaultRowHeight="12.6" customHeight="1" outlineLevelRow="1" x14ac:dyDescent="0.2"/>
  <cols>
    <col min="1" max="1" width="14.109375" style="101" customWidth="1"/>
    <col min="2" max="2" width="4" style="102" customWidth="1"/>
    <col min="3" max="3" width="8.109375" style="104" customWidth="1"/>
    <col min="4" max="4" width="6.88671875" style="104" customWidth="1"/>
    <col min="5" max="5" width="7.33203125" style="104" customWidth="1"/>
    <col min="6" max="7" width="6.6640625" style="104" customWidth="1"/>
    <col min="8" max="8" width="8.44140625" style="104" customWidth="1"/>
    <col min="9" max="9" width="7.109375" style="105" customWidth="1"/>
    <col min="10" max="10" width="7.33203125" style="105" customWidth="1"/>
    <col min="11" max="11" width="10.33203125" style="106" customWidth="1"/>
    <col min="12" max="12" width="4" style="102" customWidth="1"/>
    <col min="13" max="13" width="8.109375" style="104" customWidth="1"/>
    <col min="14" max="14" width="6.88671875" style="104" customWidth="1"/>
    <col min="15" max="15" width="7.33203125" style="104" customWidth="1"/>
    <col min="16" max="17" width="6.6640625" style="104" customWidth="1"/>
    <col min="18" max="18" width="7.109375" style="104" customWidth="1"/>
    <col min="19" max="19" width="7.109375" style="105" customWidth="1"/>
    <col min="20" max="20" width="6.44140625" style="105" customWidth="1"/>
    <col min="21" max="21" width="2.88671875" style="106" customWidth="1"/>
    <col min="22" max="28" width="2.88671875" style="108" customWidth="1"/>
    <col min="29" max="16384" width="10.33203125" style="108"/>
  </cols>
  <sheetData>
    <row r="1" spans="1:21" s="4" customFormat="1" ht="13.8" collapsed="1" x14ac:dyDescent="0.25">
      <c r="A1" s="1" t="s">
        <v>0</v>
      </c>
      <c r="B1" s="2"/>
      <c r="C1" s="3"/>
      <c r="D1" s="3"/>
      <c r="E1" s="3"/>
      <c r="F1" s="3"/>
      <c r="J1" s="5" t="s">
        <v>1</v>
      </c>
      <c r="K1" s="3"/>
      <c r="L1" s="2"/>
      <c r="M1" s="3"/>
      <c r="N1" s="3"/>
      <c r="O1" s="3"/>
      <c r="P1" s="3"/>
      <c r="T1" s="5"/>
    </row>
    <row r="2" spans="1:21" s="4" customFormat="1" ht="15.6" x14ac:dyDescent="0.3">
      <c r="A2" s="143" t="s">
        <v>115</v>
      </c>
      <c r="B2" s="6"/>
      <c r="C2" s="7"/>
      <c r="D2" s="7"/>
      <c r="E2" s="7"/>
      <c r="F2" s="7"/>
      <c r="G2" s="7"/>
      <c r="H2" s="7"/>
      <c r="I2" s="8"/>
      <c r="J2" s="8"/>
      <c r="L2" s="6"/>
      <c r="M2" s="7"/>
      <c r="N2" s="374" t="s">
        <v>98</v>
      </c>
      <c r="O2" s="373"/>
      <c r="P2" s="7"/>
      <c r="Q2" s="7"/>
      <c r="R2" s="7"/>
      <c r="S2" s="8"/>
      <c r="T2" s="8"/>
    </row>
    <row r="3" spans="1:21" s="14" customFormat="1" ht="15.6" x14ac:dyDescent="0.25">
      <c r="A3" s="9" t="s">
        <v>116</v>
      </c>
      <c r="B3" s="10"/>
      <c r="C3" s="11"/>
      <c r="D3" s="11"/>
      <c r="E3" s="11"/>
      <c r="F3" s="11"/>
      <c r="G3" s="12"/>
      <c r="H3" s="12"/>
      <c r="I3" s="13"/>
      <c r="J3" s="13"/>
      <c r="L3" s="10"/>
      <c r="M3" s="11"/>
      <c r="N3" s="11"/>
      <c r="O3" s="11"/>
      <c r="P3" s="11"/>
      <c r="Q3" s="12"/>
      <c r="R3" s="12"/>
      <c r="S3" s="13"/>
      <c r="T3" s="13"/>
    </row>
    <row r="4" spans="1:21" s="20" customFormat="1" ht="12" customHeight="1" thickBot="1" x14ac:dyDescent="0.3">
      <c r="A4" s="15" t="s">
        <v>36</v>
      </c>
      <c r="B4" s="16"/>
      <c r="C4" s="17"/>
      <c r="D4" s="17"/>
      <c r="E4" s="17"/>
      <c r="F4" s="17"/>
      <c r="G4" s="15"/>
      <c r="H4" s="18"/>
      <c r="I4" s="18"/>
      <c r="J4" s="19" t="s">
        <v>37</v>
      </c>
      <c r="L4" s="16"/>
      <c r="M4" s="17"/>
      <c r="N4" s="17"/>
      <c r="O4" s="17"/>
      <c r="P4" s="17"/>
      <c r="Q4" s="15"/>
      <c r="R4" s="18"/>
      <c r="S4" s="18"/>
      <c r="T4" s="19"/>
    </row>
    <row r="5" spans="1:21" s="24" customFormat="1" ht="12.75" customHeight="1" collapsed="1" x14ac:dyDescent="0.25">
      <c r="A5" s="418" t="s">
        <v>2</v>
      </c>
      <c r="B5" s="421" t="s">
        <v>3</v>
      </c>
      <c r="C5" s="424" t="s">
        <v>4</v>
      </c>
      <c r="D5" s="426" t="s">
        <v>99</v>
      </c>
      <c r="E5" s="426"/>
      <c r="F5" s="426"/>
      <c r="G5" s="426"/>
      <c r="H5" s="426"/>
      <c r="I5" s="426"/>
      <c r="J5" s="21"/>
      <c r="K5" s="6"/>
      <c r="L5" s="427"/>
      <c r="M5" s="428"/>
      <c r="N5" s="417"/>
      <c r="O5" s="417"/>
      <c r="P5" s="417"/>
      <c r="Q5" s="417"/>
      <c r="R5" s="417"/>
      <c r="S5" s="417"/>
      <c r="T5" s="22"/>
      <c r="U5" s="23"/>
    </row>
    <row r="6" spans="1:21" s="24" customFormat="1" ht="32.4" x14ac:dyDescent="0.25">
      <c r="A6" s="419"/>
      <c r="B6" s="422"/>
      <c r="C6" s="425"/>
      <c r="D6" s="25" t="s">
        <v>5</v>
      </c>
      <c r="E6" s="25" t="s">
        <v>6</v>
      </c>
      <c r="F6" s="25" t="s">
        <v>7</v>
      </c>
      <c r="G6" s="26" t="s">
        <v>8</v>
      </c>
      <c r="H6" s="25" t="s">
        <v>9</v>
      </c>
      <c r="I6" s="27" t="s">
        <v>10</v>
      </c>
      <c r="J6" s="27" t="s">
        <v>11</v>
      </c>
      <c r="K6" s="6"/>
      <c r="L6" s="427"/>
      <c r="M6" s="428"/>
      <c r="N6" s="28"/>
      <c r="O6" s="28"/>
      <c r="P6" s="28"/>
      <c r="Q6" s="28"/>
      <c r="R6" s="28"/>
      <c r="S6" s="28"/>
      <c r="T6" s="28"/>
      <c r="U6" s="23"/>
    </row>
    <row r="7" spans="1:21" s="36" customFormat="1" ht="22.2" thickBot="1" x14ac:dyDescent="0.25">
      <c r="A7" s="420"/>
      <c r="B7" s="423"/>
      <c r="C7" s="29" t="s">
        <v>12</v>
      </c>
      <c r="D7" s="30" t="s">
        <v>13</v>
      </c>
      <c r="E7" s="30" t="s">
        <v>14</v>
      </c>
      <c r="F7" s="30" t="s">
        <v>101</v>
      </c>
      <c r="G7" s="30" t="s">
        <v>15</v>
      </c>
      <c r="H7" s="30" t="s">
        <v>16</v>
      </c>
      <c r="I7" s="31" t="s">
        <v>17</v>
      </c>
      <c r="J7" s="31" t="s">
        <v>18</v>
      </c>
      <c r="K7" s="32"/>
      <c r="L7" s="427"/>
      <c r="M7" s="33"/>
      <c r="N7" s="34"/>
      <c r="O7" s="34"/>
      <c r="P7" s="34"/>
      <c r="Q7" s="34"/>
      <c r="R7" s="34"/>
      <c r="S7" s="34"/>
      <c r="T7" s="34"/>
      <c r="U7" s="35"/>
    </row>
    <row r="8" spans="1:21" s="16" customFormat="1" ht="12.6" customHeight="1" x14ac:dyDescent="0.25">
      <c r="A8" s="37" t="s">
        <v>19</v>
      </c>
      <c r="B8" s="146">
        <v>2019</v>
      </c>
      <c r="C8" s="38">
        <v>8173054</v>
      </c>
      <c r="D8" s="39">
        <v>740764</v>
      </c>
      <c r="E8" s="39">
        <v>3976023</v>
      </c>
      <c r="F8" s="39">
        <v>1491548</v>
      </c>
      <c r="G8" s="39">
        <v>202467</v>
      </c>
      <c r="H8" s="39">
        <v>480245</v>
      </c>
      <c r="I8" s="39">
        <v>49984</v>
      </c>
      <c r="J8" s="40">
        <v>1232020</v>
      </c>
      <c r="L8" s="41"/>
      <c r="M8" s="42"/>
      <c r="N8" s="42"/>
      <c r="O8" s="42"/>
      <c r="P8" s="42"/>
      <c r="Q8" s="42"/>
      <c r="R8" s="42"/>
      <c r="S8" s="42"/>
      <c r="T8" s="42"/>
    </row>
    <row r="9" spans="1:21" s="16" customFormat="1" ht="12.6" customHeight="1" x14ac:dyDescent="0.25">
      <c r="A9" s="43"/>
      <c r="B9" s="147">
        <v>2020</v>
      </c>
      <c r="C9" s="44">
        <v>8252396</v>
      </c>
      <c r="D9" s="45">
        <v>754246</v>
      </c>
      <c r="E9" s="45">
        <v>3984109</v>
      </c>
      <c r="F9" s="45">
        <v>1522271</v>
      </c>
      <c r="G9" s="45">
        <v>204150</v>
      </c>
      <c r="H9" s="45">
        <v>492543</v>
      </c>
      <c r="I9" s="45">
        <v>49963</v>
      </c>
      <c r="J9" s="46">
        <v>1245112</v>
      </c>
      <c r="L9" s="47"/>
      <c r="M9" s="48"/>
      <c r="N9" s="48"/>
      <c r="O9" s="48"/>
      <c r="P9" s="48"/>
      <c r="Q9" s="48"/>
      <c r="R9" s="48"/>
      <c r="S9" s="48"/>
      <c r="T9" s="48"/>
    </row>
    <row r="10" spans="1:21" s="16" customFormat="1" ht="12.6" customHeight="1" x14ac:dyDescent="0.25">
      <c r="A10" s="43"/>
      <c r="B10" s="148">
        <v>2021</v>
      </c>
      <c r="C10" s="44">
        <v>8654847</v>
      </c>
      <c r="D10" s="45">
        <v>801438</v>
      </c>
      <c r="E10" s="45">
        <v>4116607</v>
      </c>
      <c r="F10" s="45">
        <v>1617534</v>
      </c>
      <c r="G10" s="45">
        <v>216539</v>
      </c>
      <c r="H10" s="45">
        <v>521904</v>
      </c>
      <c r="I10" s="45">
        <v>52516</v>
      </c>
      <c r="J10" s="46">
        <v>1328309</v>
      </c>
      <c r="L10" s="49"/>
      <c r="M10" s="48"/>
      <c r="N10" s="48"/>
      <c r="O10" s="48"/>
      <c r="P10" s="48"/>
      <c r="Q10" s="48"/>
      <c r="R10" s="48"/>
      <c r="S10" s="48"/>
      <c r="T10" s="48"/>
    </row>
    <row r="11" spans="1:21" s="16" customFormat="1" ht="12.6" customHeight="1" x14ac:dyDescent="0.25">
      <c r="A11" s="43"/>
      <c r="B11" s="149">
        <v>2022</v>
      </c>
      <c r="C11" s="44">
        <v>9551577</v>
      </c>
      <c r="D11" s="45">
        <v>884300</v>
      </c>
      <c r="E11" s="45">
        <v>4528330</v>
      </c>
      <c r="F11" s="45">
        <v>1786241</v>
      </c>
      <c r="G11" s="45">
        <v>240642</v>
      </c>
      <c r="H11" s="45">
        <v>582910</v>
      </c>
      <c r="I11" s="45">
        <v>58974</v>
      </c>
      <c r="J11" s="46">
        <v>1470180</v>
      </c>
      <c r="L11" s="50"/>
      <c r="M11" s="48"/>
      <c r="N11" s="48"/>
      <c r="O11" s="48"/>
      <c r="P11" s="48"/>
      <c r="Q11" s="48"/>
      <c r="R11" s="48"/>
      <c r="S11" s="48"/>
      <c r="T11" s="48"/>
    </row>
    <row r="12" spans="1:21" s="16" customFormat="1" ht="12.6" customHeight="1" x14ac:dyDescent="0.25">
      <c r="A12" s="51"/>
      <c r="B12" s="150">
        <v>2023</v>
      </c>
      <c r="C12" s="52">
        <v>10175148</v>
      </c>
      <c r="D12" s="53">
        <v>947012</v>
      </c>
      <c r="E12" s="53">
        <v>4810776</v>
      </c>
      <c r="F12" s="53">
        <v>1908038</v>
      </c>
      <c r="G12" s="53">
        <v>258011</v>
      </c>
      <c r="H12" s="53">
        <v>614365</v>
      </c>
      <c r="I12" s="53">
        <v>62836</v>
      </c>
      <c r="J12" s="54">
        <v>1574110</v>
      </c>
      <c r="L12" s="50"/>
      <c r="M12" s="48"/>
      <c r="N12" s="48"/>
      <c r="O12" s="48"/>
      <c r="P12" s="48"/>
      <c r="Q12" s="48"/>
      <c r="R12" s="48"/>
      <c r="S12" s="48"/>
      <c r="T12" s="48"/>
    </row>
    <row r="13" spans="1:21" s="16" customFormat="1" ht="12.6" customHeight="1" x14ac:dyDescent="0.25">
      <c r="A13" s="55" t="s">
        <v>20</v>
      </c>
      <c r="B13" s="151">
        <v>2019</v>
      </c>
      <c r="C13" s="56">
        <v>2370424</v>
      </c>
      <c r="D13" s="57">
        <v>210856</v>
      </c>
      <c r="E13" s="57">
        <v>1150112</v>
      </c>
      <c r="F13" s="57">
        <v>432320</v>
      </c>
      <c r="G13" s="57">
        <v>61545</v>
      </c>
      <c r="H13" s="57">
        <v>143349</v>
      </c>
      <c r="I13" s="57">
        <v>15592</v>
      </c>
      <c r="J13" s="58">
        <v>356649</v>
      </c>
      <c r="L13" s="41"/>
      <c r="M13" s="42"/>
      <c r="N13" s="42"/>
      <c r="O13" s="42"/>
      <c r="P13" s="42"/>
      <c r="Q13" s="42"/>
      <c r="R13" s="42"/>
      <c r="S13" s="42"/>
      <c r="T13" s="42"/>
    </row>
    <row r="14" spans="1:21" s="16" customFormat="1" ht="12.6" customHeight="1" x14ac:dyDescent="0.25">
      <c r="A14" s="55"/>
      <c r="B14" s="152">
        <v>2020</v>
      </c>
      <c r="C14" s="56">
        <v>2407957</v>
      </c>
      <c r="D14" s="57">
        <v>216030</v>
      </c>
      <c r="E14" s="57">
        <v>1159702</v>
      </c>
      <c r="F14" s="57">
        <v>443694</v>
      </c>
      <c r="G14" s="57">
        <v>62338</v>
      </c>
      <c r="H14" s="57">
        <v>147780</v>
      </c>
      <c r="I14" s="57">
        <v>15783</v>
      </c>
      <c r="J14" s="58">
        <v>362629</v>
      </c>
      <c r="L14" s="47"/>
      <c r="M14" s="42"/>
      <c r="N14" s="42"/>
      <c r="O14" s="42"/>
      <c r="P14" s="42"/>
      <c r="Q14" s="42"/>
      <c r="R14" s="42"/>
      <c r="S14" s="42"/>
      <c r="T14" s="42"/>
    </row>
    <row r="15" spans="1:21" s="16" customFormat="1" ht="12.6" customHeight="1" x14ac:dyDescent="0.25">
      <c r="A15" s="60"/>
      <c r="B15" s="153">
        <v>2021</v>
      </c>
      <c r="C15" s="56">
        <v>2505543</v>
      </c>
      <c r="D15" s="57">
        <v>227498</v>
      </c>
      <c r="E15" s="57">
        <v>1188047</v>
      </c>
      <c r="F15" s="57">
        <v>468227</v>
      </c>
      <c r="G15" s="57">
        <v>65711</v>
      </c>
      <c r="H15" s="57">
        <v>156103</v>
      </c>
      <c r="I15" s="57">
        <v>16506</v>
      </c>
      <c r="J15" s="58">
        <v>383452</v>
      </c>
      <c r="L15" s="49"/>
      <c r="M15" s="42"/>
      <c r="N15" s="42"/>
      <c r="O15" s="42"/>
      <c r="P15" s="42"/>
      <c r="Q15" s="42"/>
      <c r="R15" s="42"/>
      <c r="S15" s="42"/>
      <c r="T15" s="42"/>
    </row>
    <row r="16" spans="1:21" s="16" customFormat="1" ht="12.6" customHeight="1" x14ac:dyDescent="0.25">
      <c r="A16" s="55"/>
      <c r="B16" s="154">
        <v>2022</v>
      </c>
      <c r="C16" s="56">
        <v>2716994</v>
      </c>
      <c r="D16" s="57">
        <v>246600</v>
      </c>
      <c r="E16" s="57">
        <v>1283568</v>
      </c>
      <c r="F16" s="57">
        <v>508390</v>
      </c>
      <c r="G16" s="57">
        <v>71517</v>
      </c>
      <c r="H16" s="57">
        <v>172035</v>
      </c>
      <c r="I16" s="57">
        <v>18149</v>
      </c>
      <c r="J16" s="58">
        <v>416735</v>
      </c>
      <c r="L16" s="50"/>
      <c r="M16" s="42"/>
      <c r="N16" s="42"/>
      <c r="O16" s="42"/>
      <c r="P16" s="42"/>
      <c r="Q16" s="42"/>
      <c r="R16" s="42"/>
      <c r="S16" s="42"/>
      <c r="T16" s="42"/>
    </row>
    <row r="17" spans="1:20" s="16" customFormat="1" ht="12.6" customHeight="1" x14ac:dyDescent="0.25">
      <c r="A17" s="55"/>
      <c r="B17" s="154">
        <v>2023</v>
      </c>
      <c r="C17" s="56">
        <v>2929896</v>
      </c>
      <c r="D17" s="57">
        <v>267069</v>
      </c>
      <c r="E17" s="57">
        <v>1380440</v>
      </c>
      <c r="F17" s="57">
        <v>549602</v>
      </c>
      <c r="G17" s="57">
        <v>77424</v>
      </c>
      <c r="H17" s="57">
        <v>183838</v>
      </c>
      <c r="I17" s="57">
        <v>19481</v>
      </c>
      <c r="J17" s="58">
        <v>452041</v>
      </c>
      <c r="L17" s="50"/>
      <c r="M17" s="42"/>
      <c r="N17" s="42"/>
      <c r="O17" s="42"/>
      <c r="P17" s="42"/>
      <c r="Q17" s="42"/>
      <c r="R17" s="42"/>
      <c r="S17" s="42"/>
      <c r="T17" s="42"/>
    </row>
    <row r="18" spans="1:20" s="16" customFormat="1" ht="12.6" customHeight="1" x14ac:dyDescent="0.25">
      <c r="A18" s="63" t="s">
        <v>21</v>
      </c>
      <c r="B18" s="64">
        <v>2019</v>
      </c>
      <c r="C18" s="65">
        <v>2370424</v>
      </c>
      <c r="D18" s="66">
        <v>210856</v>
      </c>
      <c r="E18" s="66">
        <v>1150112</v>
      </c>
      <c r="F18" s="66">
        <v>432320</v>
      </c>
      <c r="G18" s="66">
        <v>61545</v>
      </c>
      <c r="H18" s="66">
        <v>143349</v>
      </c>
      <c r="I18" s="66">
        <v>15592</v>
      </c>
      <c r="J18" s="67">
        <v>356649</v>
      </c>
      <c r="L18" s="41"/>
      <c r="M18" s="68"/>
      <c r="N18" s="68"/>
      <c r="O18" s="68"/>
      <c r="P18" s="68"/>
      <c r="Q18" s="68"/>
      <c r="R18" s="68"/>
      <c r="S18" s="68"/>
      <c r="T18" s="68"/>
    </row>
    <row r="19" spans="1:20" s="16" customFormat="1" ht="12.6" customHeight="1" x14ac:dyDescent="0.25">
      <c r="A19" s="69"/>
      <c r="B19" s="70">
        <v>2020</v>
      </c>
      <c r="C19" s="71">
        <v>2407957</v>
      </c>
      <c r="D19" s="72">
        <v>216030</v>
      </c>
      <c r="E19" s="72">
        <v>1159702</v>
      </c>
      <c r="F19" s="72">
        <v>443694</v>
      </c>
      <c r="G19" s="72">
        <v>62338</v>
      </c>
      <c r="H19" s="72">
        <v>147780</v>
      </c>
      <c r="I19" s="72">
        <v>15783</v>
      </c>
      <c r="J19" s="73">
        <v>362629</v>
      </c>
      <c r="L19" s="47"/>
      <c r="M19" s="68"/>
      <c r="N19" s="68"/>
      <c r="O19" s="68"/>
      <c r="P19" s="68"/>
      <c r="Q19" s="68"/>
      <c r="R19" s="68"/>
      <c r="S19" s="68"/>
      <c r="T19" s="68"/>
    </row>
    <row r="20" spans="1:20" s="16" customFormat="1" ht="12.6" customHeight="1" x14ac:dyDescent="0.25">
      <c r="A20" s="69"/>
      <c r="B20" s="74">
        <v>2021</v>
      </c>
      <c r="C20" s="71">
        <v>2505543</v>
      </c>
      <c r="D20" s="72">
        <v>227498</v>
      </c>
      <c r="E20" s="72">
        <v>1188047</v>
      </c>
      <c r="F20" s="72">
        <v>468227</v>
      </c>
      <c r="G20" s="72">
        <v>65711</v>
      </c>
      <c r="H20" s="72">
        <v>156103</v>
      </c>
      <c r="I20" s="72">
        <v>16506</v>
      </c>
      <c r="J20" s="73">
        <v>383452</v>
      </c>
      <c r="L20" s="49"/>
      <c r="M20" s="68"/>
      <c r="N20" s="68"/>
      <c r="O20" s="68"/>
      <c r="P20" s="68"/>
      <c r="Q20" s="68"/>
      <c r="R20" s="68"/>
      <c r="S20" s="68"/>
      <c r="T20" s="68"/>
    </row>
    <row r="21" spans="1:20" s="16" customFormat="1" ht="12.6" customHeight="1" x14ac:dyDescent="0.25">
      <c r="A21" s="69"/>
      <c r="B21" s="75">
        <v>2022</v>
      </c>
      <c r="C21" s="71">
        <v>2716994</v>
      </c>
      <c r="D21" s="72">
        <v>246600</v>
      </c>
      <c r="E21" s="72">
        <v>1283568</v>
      </c>
      <c r="F21" s="72">
        <v>508390</v>
      </c>
      <c r="G21" s="72">
        <v>71517</v>
      </c>
      <c r="H21" s="72">
        <v>172035</v>
      </c>
      <c r="I21" s="72">
        <v>18149</v>
      </c>
      <c r="J21" s="73">
        <v>416735</v>
      </c>
      <c r="L21" s="50"/>
      <c r="M21" s="68"/>
      <c r="N21" s="68"/>
      <c r="O21" s="68"/>
      <c r="P21" s="68"/>
      <c r="Q21" s="68"/>
      <c r="R21" s="68"/>
      <c r="S21" s="68"/>
      <c r="T21" s="68"/>
    </row>
    <row r="22" spans="1:20" s="16" customFormat="1" ht="12.6" customHeight="1" x14ac:dyDescent="0.25">
      <c r="A22" s="69"/>
      <c r="B22" s="75">
        <v>2023</v>
      </c>
      <c r="C22" s="71">
        <v>2929896</v>
      </c>
      <c r="D22" s="72">
        <v>267069</v>
      </c>
      <c r="E22" s="72">
        <v>1380440</v>
      </c>
      <c r="F22" s="72">
        <v>549602</v>
      </c>
      <c r="G22" s="72">
        <v>77424</v>
      </c>
      <c r="H22" s="72">
        <v>183838</v>
      </c>
      <c r="I22" s="72">
        <v>19481</v>
      </c>
      <c r="J22" s="73">
        <v>452041</v>
      </c>
      <c r="L22" s="50"/>
      <c r="M22" s="68"/>
      <c r="N22" s="68"/>
      <c r="O22" s="68"/>
      <c r="P22" s="68"/>
      <c r="Q22" s="68"/>
      <c r="R22" s="68"/>
      <c r="S22" s="68"/>
      <c r="T22" s="68"/>
    </row>
    <row r="23" spans="1:20" s="16" customFormat="1" ht="12.6" customHeight="1" x14ac:dyDescent="0.25">
      <c r="A23" s="76" t="s">
        <v>22</v>
      </c>
      <c r="B23" s="77">
        <v>2019</v>
      </c>
      <c r="C23" s="78">
        <v>2450489</v>
      </c>
      <c r="D23" s="79">
        <v>223395</v>
      </c>
      <c r="E23" s="79">
        <v>1192050</v>
      </c>
      <c r="F23" s="79">
        <v>447692</v>
      </c>
      <c r="G23" s="79">
        <v>59654</v>
      </c>
      <c r="H23" s="79">
        <v>143012</v>
      </c>
      <c r="I23" s="79">
        <v>15363</v>
      </c>
      <c r="J23" s="80">
        <v>369323</v>
      </c>
      <c r="L23" s="41"/>
      <c r="M23" s="42"/>
      <c r="N23" s="42"/>
      <c r="O23" s="42"/>
      <c r="P23" s="42"/>
      <c r="Q23" s="42"/>
      <c r="R23" s="42"/>
      <c r="S23" s="42"/>
      <c r="T23" s="42"/>
    </row>
    <row r="24" spans="1:20" s="16" customFormat="1" ht="12.6" customHeight="1" x14ac:dyDescent="0.25">
      <c r="A24" s="55"/>
      <c r="B24" s="59">
        <v>2020</v>
      </c>
      <c r="C24" s="56">
        <v>2458096</v>
      </c>
      <c r="D24" s="57">
        <v>225952</v>
      </c>
      <c r="E24" s="57">
        <v>1186745</v>
      </c>
      <c r="F24" s="57">
        <v>453687</v>
      </c>
      <c r="G24" s="57">
        <v>59927</v>
      </c>
      <c r="H24" s="57">
        <v>145645</v>
      </c>
      <c r="I24" s="57">
        <v>15234</v>
      </c>
      <c r="J24" s="58">
        <v>370905</v>
      </c>
      <c r="L24" s="47"/>
      <c r="M24" s="42"/>
      <c r="N24" s="42"/>
      <c r="O24" s="42"/>
      <c r="P24" s="42"/>
      <c r="Q24" s="42"/>
      <c r="R24" s="42"/>
      <c r="S24" s="42"/>
      <c r="T24" s="42"/>
    </row>
    <row r="25" spans="1:20" s="16" customFormat="1" ht="12.6" customHeight="1" x14ac:dyDescent="0.25">
      <c r="A25" s="55"/>
      <c r="B25" s="61">
        <v>2021</v>
      </c>
      <c r="C25" s="56">
        <v>2575081</v>
      </c>
      <c r="D25" s="57">
        <v>239870</v>
      </c>
      <c r="E25" s="57">
        <v>1224866</v>
      </c>
      <c r="F25" s="57">
        <v>481395</v>
      </c>
      <c r="G25" s="57">
        <v>63407</v>
      </c>
      <c r="H25" s="57">
        <v>154244</v>
      </c>
      <c r="I25" s="57">
        <v>16020</v>
      </c>
      <c r="J25" s="58">
        <v>395279</v>
      </c>
      <c r="L25" s="49"/>
      <c r="M25" s="42"/>
      <c r="N25" s="42"/>
      <c r="O25" s="42"/>
      <c r="P25" s="42"/>
      <c r="Q25" s="42"/>
      <c r="R25" s="42"/>
      <c r="S25" s="42"/>
      <c r="T25" s="42"/>
    </row>
    <row r="26" spans="1:20" s="16" customFormat="1" ht="12.6" customHeight="1" x14ac:dyDescent="0.25">
      <c r="A26" s="55"/>
      <c r="B26" s="62">
        <v>2022</v>
      </c>
      <c r="C26" s="56">
        <v>2575081</v>
      </c>
      <c r="D26" s="57">
        <v>239870</v>
      </c>
      <c r="E26" s="57">
        <v>1224866</v>
      </c>
      <c r="F26" s="57">
        <v>481395</v>
      </c>
      <c r="G26" s="57">
        <v>63407</v>
      </c>
      <c r="H26" s="57">
        <v>154244</v>
      </c>
      <c r="I26" s="57">
        <v>16020</v>
      </c>
      <c r="J26" s="58">
        <v>395279</v>
      </c>
      <c r="L26" s="50"/>
      <c r="M26" s="42"/>
      <c r="N26" s="42"/>
      <c r="O26" s="42"/>
      <c r="P26" s="42"/>
      <c r="Q26" s="42"/>
      <c r="R26" s="42"/>
      <c r="S26" s="42"/>
      <c r="T26" s="42"/>
    </row>
    <row r="27" spans="1:20" s="16" customFormat="1" ht="12.6" customHeight="1" x14ac:dyDescent="0.25">
      <c r="A27" s="55"/>
      <c r="B27" s="62">
        <v>2023</v>
      </c>
      <c r="C27" s="56">
        <v>3053830</v>
      </c>
      <c r="D27" s="57">
        <v>285865</v>
      </c>
      <c r="E27" s="57">
        <v>1444222</v>
      </c>
      <c r="F27" s="57">
        <v>573326</v>
      </c>
      <c r="G27" s="57">
        <v>76437</v>
      </c>
      <c r="H27" s="57">
        <v>182109</v>
      </c>
      <c r="I27" s="57">
        <v>19422</v>
      </c>
      <c r="J27" s="58">
        <v>472449</v>
      </c>
      <c r="L27" s="50"/>
      <c r="M27" s="42"/>
      <c r="N27" s="42"/>
      <c r="O27" s="42"/>
      <c r="P27" s="42"/>
      <c r="Q27" s="42"/>
      <c r="R27" s="42"/>
      <c r="S27" s="42"/>
      <c r="T27" s="42"/>
    </row>
    <row r="28" spans="1:20" s="16" customFormat="1" ht="12.6" customHeight="1" x14ac:dyDescent="0.25">
      <c r="A28" s="63" t="s">
        <v>23</v>
      </c>
      <c r="B28" s="64">
        <v>2019</v>
      </c>
      <c r="C28" s="65">
        <v>798935</v>
      </c>
      <c r="D28" s="66">
        <v>72648</v>
      </c>
      <c r="E28" s="66">
        <v>388458</v>
      </c>
      <c r="F28" s="66">
        <v>146090</v>
      </c>
      <c r="G28" s="66">
        <v>19496</v>
      </c>
      <c r="H28" s="66">
        <v>46769</v>
      </c>
      <c r="I28" s="66">
        <v>5088</v>
      </c>
      <c r="J28" s="67">
        <v>120385</v>
      </c>
      <c r="L28" s="41"/>
      <c r="M28" s="68"/>
      <c r="N28" s="68"/>
      <c r="O28" s="68"/>
      <c r="P28" s="68"/>
      <c r="Q28" s="68"/>
      <c r="R28" s="68"/>
      <c r="S28" s="68"/>
      <c r="T28" s="68"/>
    </row>
    <row r="29" spans="1:20" s="16" customFormat="1" ht="12.6" customHeight="1" x14ac:dyDescent="0.25">
      <c r="A29" s="69"/>
      <c r="B29" s="70">
        <v>2020</v>
      </c>
      <c r="C29" s="71">
        <v>809083</v>
      </c>
      <c r="D29" s="72">
        <v>74173</v>
      </c>
      <c r="E29" s="72">
        <v>390478</v>
      </c>
      <c r="F29" s="72">
        <v>149361</v>
      </c>
      <c r="G29" s="72">
        <v>19873</v>
      </c>
      <c r="H29" s="72">
        <v>48046</v>
      </c>
      <c r="I29" s="72">
        <v>5083</v>
      </c>
      <c r="J29" s="73">
        <v>122069</v>
      </c>
      <c r="L29" s="47"/>
      <c r="M29" s="68"/>
      <c r="N29" s="68"/>
      <c r="O29" s="68"/>
      <c r="P29" s="68"/>
      <c r="Q29" s="68"/>
      <c r="R29" s="68"/>
      <c r="S29" s="68"/>
      <c r="T29" s="68"/>
    </row>
    <row r="30" spans="1:20" s="16" customFormat="1" ht="12.6" customHeight="1" x14ac:dyDescent="0.25">
      <c r="A30" s="69"/>
      <c r="B30" s="74">
        <v>2021</v>
      </c>
      <c r="C30" s="71">
        <v>840811</v>
      </c>
      <c r="D30" s="72">
        <v>78127</v>
      </c>
      <c r="E30" s="72">
        <v>399807</v>
      </c>
      <c r="F30" s="72">
        <v>157211</v>
      </c>
      <c r="G30" s="72">
        <v>20810</v>
      </c>
      <c r="H30" s="72">
        <v>50513</v>
      </c>
      <c r="I30" s="72">
        <v>5303</v>
      </c>
      <c r="J30" s="73">
        <v>129040</v>
      </c>
      <c r="L30" s="49"/>
      <c r="M30" s="68"/>
      <c r="N30" s="68"/>
      <c r="O30" s="68"/>
      <c r="P30" s="68"/>
      <c r="Q30" s="68"/>
      <c r="R30" s="68"/>
      <c r="S30" s="68"/>
      <c r="T30" s="68"/>
    </row>
    <row r="31" spans="1:20" s="16" customFormat="1" ht="12.6" customHeight="1" x14ac:dyDescent="0.25">
      <c r="A31" s="69"/>
      <c r="B31" s="75">
        <v>2022</v>
      </c>
      <c r="C31" s="71">
        <v>926302</v>
      </c>
      <c r="D31" s="72">
        <v>86088</v>
      </c>
      <c r="E31" s="72">
        <v>439167</v>
      </c>
      <c r="F31" s="72">
        <v>173534</v>
      </c>
      <c r="G31" s="72">
        <v>23065</v>
      </c>
      <c r="H31" s="72">
        <v>56029</v>
      </c>
      <c r="I31" s="72">
        <v>5896</v>
      </c>
      <c r="J31" s="73">
        <v>142524</v>
      </c>
      <c r="L31" s="50"/>
      <c r="M31" s="68"/>
      <c r="N31" s="68"/>
      <c r="O31" s="68"/>
      <c r="P31" s="68"/>
      <c r="Q31" s="68"/>
      <c r="R31" s="68"/>
      <c r="S31" s="68"/>
      <c r="T31" s="68"/>
    </row>
    <row r="32" spans="1:20" s="16" customFormat="1" ht="12.6" customHeight="1" x14ac:dyDescent="0.25">
      <c r="A32" s="69"/>
      <c r="B32" s="75">
        <v>2023</v>
      </c>
      <c r="C32" s="71">
        <v>989759</v>
      </c>
      <c r="D32" s="72">
        <v>92506</v>
      </c>
      <c r="E32" s="72">
        <v>467839</v>
      </c>
      <c r="F32" s="72">
        <v>185981</v>
      </c>
      <c r="G32" s="72">
        <v>24828</v>
      </c>
      <c r="H32" s="72">
        <v>59209</v>
      </c>
      <c r="I32" s="72">
        <v>6327</v>
      </c>
      <c r="J32" s="73">
        <v>153067</v>
      </c>
      <c r="L32" s="50"/>
      <c r="M32" s="68"/>
      <c r="N32" s="68"/>
      <c r="O32" s="68"/>
      <c r="P32" s="68"/>
      <c r="Q32" s="68"/>
      <c r="R32" s="68"/>
      <c r="S32" s="68"/>
      <c r="T32" s="68"/>
    </row>
    <row r="33" spans="1:29" s="16" customFormat="1" ht="12.6" customHeight="1" x14ac:dyDescent="0.25">
      <c r="A33" s="63" t="s">
        <v>24</v>
      </c>
      <c r="B33" s="64">
        <v>2019</v>
      </c>
      <c r="C33" s="65">
        <v>879616</v>
      </c>
      <c r="D33" s="66">
        <v>79690</v>
      </c>
      <c r="E33" s="66">
        <v>427124</v>
      </c>
      <c r="F33" s="66">
        <v>161070</v>
      </c>
      <c r="G33" s="66">
        <v>21653</v>
      </c>
      <c r="H33" s="66">
        <v>52005</v>
      </c>
      <c r="I33" s="66">
        <v>5764</v>
      </c>
      <c r="J33" s="67">
        <v>132311</v>
      </c>
      <c r="L33" s="41"/>
      <c r="M33" s="68"/>
      <c r="N33" s="68"/>
      <c r="O33" s="68"/>
      <c r="P33" s="68"/>
      <c r="Q33" s="68"/>
      <c r="R33" s="68"/>
      <c r="S33" s="68"/>
      <c r="T33" s="68"/>
    </row>
    <row r="34" spans="1:29" s="16" customFormat="1" ht="12.6" customHeight="1" x14ac:dyDescent="0.25">
      <c r="A34" s="69"/>
      <c r="B34" s="70">
        <v>2020</v>
      </c>
      <c r="C34" s="71">
        <v>866745</v>
      </c>
      <c r="D34" s="72">
        <v>79216</v>
      </c>
      <c r="E34" s="72">
        <v>417663</v>
      </c>
      <c r="F34" s="72">
        <v>160387</v>
      </c>
      <c r="G34" s="72">
        <v>21301</v>
      </c>
      <c r="H34" s="72">
        <v>52003</v>
      </c>
      <c r="I34" s="72">
        <v>5626</v>
      </c>
      <c r="J34" s="73">
        <v>130549</v>
      </c>
      <c r="L34" s="47"/>
      <c r="M34" s="68"/>
      <c r="N34" s="68"/>
      <c r="O34" s="68"/>
      <c r="P34" s="68"/>
      <c r="Q34" s="68"/>
      <c r="R34" s="68"/>
      <c r="S34" s="68"/>
      <c r="T34" s="68"/>
    </row>
    <row r="35" spans="1:29" s="16" customFormat="1" ht="12.6" customHeight="1" x14ac:dyDescent="0.25">
      <c r="A35" s="69"/>
      <c r="B35" s="74">
        <v>2021</v>
      </c>
      <c r="C35" s="71">
        <v>911820</v>
      </c>
      <c r="D35" s="72">
        <v>84460</v>
      </c>
      <c r="E35" s="72">
        <v>432969</v>
      </c>
      <c r="F35" s="72">
        <v>170857</v>
      </c>
      <c r="G35" s="72">
        <v>22647</v>
      </c>
      <c r="H35" s="72">
        <v>55258</v>
      </c>
      <c r="I35" s="72">
        <v>5926</v>
      </c>
      <c r="J35" s="73">
        <v>139702</v>
      </c>
      <c r="L35" s="49"/>
      <c r="M35" s="68"/>
      <c r="N35" s="68"/>
      <c r="O35" s="68"/>
      <c r="P35" s="68"/>
      <c r="Q35" s="68"/>
      <c r="R35" s="68"/>
      <c r="S35" s="68"/>
      <c r="T35" s="68"/>
    </row>
    <row r="36" spans="1:29" s="16" customFormat="1" ht="12.6" customHeight="1" x14ac:dyDescent="0.25">
      <c r="A36" s="69"/>
      <c r="B36" s="75">
        <v>2022</v>
      </c>
      <c r="C36" s="71">
        <v>1004134</v>
      </c>
      <c r="D36" s="72">
        <v>93072</v>
      </c>
      <c r="E36" s="72">
        <v>475654</v>
      </c>
      <c r="F36" s="72">
        <v>188364</v>
      </c>
      <c r="G36" s="72">
        <v>25081</v>
      </c>
      <c r="H36" s="72">
        <v>61092</v>
      </c>
      <c r="I36" s="72">
        <v>6493</v>
      </c>
      <c r="J36" s="73">
        <v>154377</v>
      </c>
      <c r="L36" s="50"/>
      <c r="M36" s="68"/>
      <c r="N36" s="68"/>
      <c r="O36" s="68"/>
      <c r="P36" s="68"/>
      <c r="Q36" s="68"/>
      <c r="R36" s="68"/>
      <c r="S36" s="68"/>
      <c r="T36" s="68"/>
    </row>
    <row r="37" spans="1:29" s="16" customFormat="1" ht="12.6" customHeight="1" x14ac:dyDescent="0.25">
      <c r="A37" s="69"/>
      <c r="B37" s="75">
        <v>2023</v>
      </c>
      <c r="C37" s="71">
        <v>1069988</v>
      </c>
      <c r="D37" s="72">
        <v>99665</v>
      </c>
      <c r="E37" s="72">
        <v>505420</v>
      </c>
      <c r="F37" s="72">
        <v>201225</v>
      </c>
      <c r="G37" s="72">
        <v>26976</v>
      </c>
      <c r="H37" s="72">
        <v>64377</v>
      </c>
      <c r="I37" s="72">
        <v>7040</v>
      </c>
      <c r="J37" s="73">
        <v>165286</v>
      </c>
      <c r="L37" s="50"/>
      <c r="M37" s="68"/>
      <c r="N37" s="68"/>
      <c r="O37" s="68"/>
      <c r="P37" s="68"/>
      <c r="Q37" s="68"/>
      <c r="R37" s="68"/>
      <c r="S37" s="68"/>
      <c r="T37" s="68"/>
    </row>
    <row r="38" spans="1:29" s="16" customFormat="1" ht="12.6" customHeight="1" x14ac:dyDescent="0.25">
      <c r="A38" s="63" t="s">
        <v>25</v>
      </c>
      <c r="B38" s="64">
        <v>2019</v>
      </c>
      <c r="C38" s="65">
        <v>771938</v>
      </c>
      <c r="D38" s="66">
        <v>71057</v>
      </c>
      <c r="E38" s="66">
        <v>376468</v>
      </c>
      <c r="F38" s="66">
        <v>140532</v>
      </c>
      <c r="G38" s="66">
        <v>18505</v>
      </c>
      <c r="H38" s="66">
        <v>44238</v>
      </c>
      <c r="I38" s="66">
        <v>4511</v>
      </c>
      <c r="J38" s="67">
        <v>116627</v>
      </c>
      <c r="L38" s="41"/>
      <c r="M38" s="68"/>
      <c r="N38" s="68"/>
      <c r="O38" s="68"/>
      <c r="P38" s="68"/>
      <c r="Q38" s="68"/>
      <c r="R38" s="68"/>
      <c r="S38" s="68"/>
      <c r="T38" s="68"/>
    </row>
    <row r="39" spans="1:29" s="16" customFormat="1" ht="12.6" customHeight="1" x14ac:dyDescent="0.25">
      <c r="A39" s="69"/>
      <c r="B39" s="70">
        <v>2020</v>
      </c>
      <c r="C39" s="71">
        <v>782268</v>
      </c>
      <c r="D39" s="72">
        <v>72563</v>
      </c>
      <c r="E39" s="72">
        <v>378604</v>
      </c>
      <c r="F39" s="72">
        <v>143939</v>
      </c>
      <c r="G39" s="72">
        <v>18753</v>
      </c>
      <c r="H39" s="72">
        <v>45596</v>
      </c>
      <c r="I39" s="72">
        <v>4525</v>
      </c>
      <c r="J39" s="73">
        <v>118287</v>
      </c>
      <c r="L39" s="47"/>
      <c r="M39" s="68"/>
      <c r="N39" s="68"/>
      <c r="O39" s="68"/>
      <c r="P39" s="68"/>
      <c r="Q39" s="68"/>
      <c r="R39" s="68"/>
      <c r="S39" s="68"/>
      <c r="T39" s="68"/>
    </row>
    <row r="40" spans="1:29" s="16" customFormat="1" ht="12.6" customHeight="1" x14ac:dyDescent="0.25">
      <c r="A40" s="69"/>
      <c r="B40" s="74">
        <v>2021</v>
      </c>
      <c r="C40" s="71">
        <v>822450</v>
      </c>
      <c r="D40" s="72">
        <v>77282</v>
      </c>
      <c r="E40" s="72">
        <v>392090</v>
      </c>
      <c r="F40" s="72">
        <v>153327</v>
      </c>
      <c r="G40" s="72">
        <v>19950</v>
      </c>
      <c r="H40" s="72">
        <v>48473</v>
      </c>
      <c r="I40" s="72">
        <v>4791</v>
      </c>
      <c r="J40" s="73">
        <v>126537</v>
      </c>
      <c r="L40" s="49"/>
      <c r="M40" s="68"/>
      <c r="N40" s="68"/>
      <c r="O40" s="68"/>
      <c r="P40" s="68"/>
      <c r="Q40" s="68"/>
      <c r="R40" s="68"/>
      <c r="S40" s="68"/>
      <c r="T40" s="68"/>
    </row>
    <row r="41" spans="1:29" s="16" customFormat="1" ht="12.6" customHeight="1" x14ac:dyDescent="0.25">
      <c r="A41" s="69"/>
      <c r="B41" s="75">
        <v>2022</v>
      </c>
      <c r="C41" s="71">
        <v>934380</v>
      </c>
      <c r="D41" s="72">
        <v>87595</v>
      </c>
      <c r="E41" s="72">
        <v>443833</v>
      </c>
      <c r="F41" s="72">
        <v>174470</v>
      </c>
      <c r="G41" s="72">
        <v>22920</v>
      </c>
      <c r="H41" s="72">
        <v>55921</v>
      </c>
      <c r="I41" s="72">
        <v>5594</v>
      </c>
      <c r="J41" s="73">
        <v>144047</v>
      </c>
      <c r="L41" s="50"/>
      <c r="M41" s="68"/>
      <c r="N41" s="68"/>
      <c r="O41" s="68"/>
      <c r="P41" s="68"/>
      <c r="Q41" s="68"/>
      <c r="R41" s="68"/>
      <c r="S41" s="68"/>
      <c r="T41" s="68"/>
    </row>
    <row r="42" spans="1:29" s="16" customFormat="1" ht="12.6" customHeight="1" x14ac:dyDescent="0.25">
      <c r="A42" s="69"/>
      <c r="B42" s="75">
        <v>2023</v>
      </c>
      <c r="C42" s="71">
        <v>994084</v>
      </c>
      <c r="D42" s="72">
        <v>93694</v>
      </c>
      <c r="E42" s="72">
        <v>470963</v>
      </c>
      <c r="F42" s="72">
        <v>186120</v>
      </c>
      <c r="G42" s="72">
        <v>24634</v>
      </c>
      <c r="H42" s="72">
        <v>58523</v>
      </c>
      <c r="I42" s="72">
        <v>6055</v>
      </c>
      <c r="J42" s="73">
        <v>154095</v>
      </c>
      <c r="L42" s="50"/>
      <c r="M42" s="68"/>
      <c r="N42" s="68"/>
      <c r="O42" s="68"/>
      <c r="P42" s="68"/>
      <c r="Q42" s="68"/>
      <c r="R42" s="68"/>
      <c r="S42" s="68"/>
      <c r="T42" s="68"/>
    </row>
    <row r="43" spans="1:29" s="16" customFormat="1" ht="12.6" customHeight="1" x14ac:dyDescent="0.25">
      <c r="A43" s="76" t="s">
        <v>26</v>
      </c>
      <c r="B43" s="77">
        <v>2019</v>
      </c>
      <c r="C43" s="81">
        <v>1768641</v>
      </c>
      <c r="D43" s="81">
        <v>161457</v>
      </c>
      <c r="E43" s="81">
        <v>861677</v>
      </c>
      <c r="F43" s="81">
        <v>322841</v>
      </c>
      <c r="G43" s="81">
        <v>42928</v>
      </c>
      <c r="H43" s="81">
        <v>102644</v>
      </c>
      <c r="I43" s="81">
        <v>10173</v>
      </c>
      <c r="J43" s="82">
        <v>266921</v>
      </c>
      <c r="L43" s="41"/>
      <c r="M43" s="83"/>
      <c r="N43" s="83"/>
      <c r="O43" s="83"/>
      <c r="P43" s="83"/>
      <c r="Q43" s="83"/>
      <c r="R43" s="83"/>
      <c r="S43" s="83"/>
      <c r="T43" s="83"/>
    </row>
    <row r="44" spans="1:29" s="87" customFormat="1" ht="12.6" customHeight="1" x14ac:dyDescent="0.25">
      <c r="A44" s="84"/>
      <c r="B44" s="61">
        <v>2020</v>
      </c>
      <c r="C44" s="85">
        <v>1787952</v>
      </c>
      <c r="D44" s="85">
        <v>164455</v>
      </c>
      <c r="E44" s="85">
        <v>864640</v>
      </c>
      <c r="F44" s="85">
        <v>329595</v>
      </c>
      <c r="G44" s="85">
        <v>43463</v>
      </c>
      <c r="H44" s="85">
        <v>105263</v>
      </c>
      <c r="I44" s="85">
        <v>10135</v>
      </c>
      <c r="J44" s="86">
        <v>270401</v>
      </c>
      <c r="L44" s="47"/>
      <c r="M44" s="83"/>
      <c r="N44" s="83"/>
      <c r="O44" s="83"/>
      <c r="P44" s="83"/>
      <c r="Q44" s="83"/>
      <c r="R44" s="83"/>
      <c r="S44" s="83"/>
      <c r="T44" s="83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s="16" customFormat="1" ht="12.6" customHeight="1" x14ac:dyDescent="0.25">
      <c r="A45" s="55"/>
      <c r="B45" s="61">
        <v>2021</v>
      </c>
      <c r="C45" s="85">
        <v>1874301</v>
      </c>
      <c r="D45" s="85">
        <v>174672</v>
      </c>
      <c r="E45" s="85">
        <v>893360</v>
      </c>
      <c r="F45" s="85">
        <v>350337</v>
      </c>
      <c r="G45" s="85">
        <v>46034</v>
      </c>
      <c r="H45" s="85">
        <v>111141</v>
      </c>
      <c r="I45" s="85">
        <v>10614</v>
      </c>
      <c r="J45" s="86">
        <v>288145</v>
      </c>
      <c r="L45" s="49"/>
      <c r="M45" s="83"/>
      <c r="N45" s="83"/>
      <c r="O45" s="83"/>
      <c r="P45" s="83"/>
      <c r="Q45" s="83"/>
      <c r="R45" s="83"/>
      <c r="S45" s="83"/>
      <c r="T45" s="83"/>
    </row>
    <row r="46" spans="1:29" s="16" customFormat="1" ht="12.6" customHeight="1" x14ac:dyDescent="0.25">
      <c r="A46" s="55"/>
      <c r="B46" s="62">
        <v>2022</v>
      </c>
      <c r="C46" s="85">
        <v>2081433</v>
      </c>
      <c r="D46" s="85">
        <v>194207</v>
      </c>
      <c r="E46" s="85">
        <v>988276</v>
      </c>
      <c r="F46" s="85">
        <v>389201</v>
      </c>
      <c r="G46" s="85">
        <v>51380</v>
      </c>
      <c r="H46" s="85">
        <v>125421</v>
      </c>
      <c r="I46" s="85">
        <v>12241</v>
      </c>
      <c r="J46" s="86">
        <v>320708</v>
      </c>
      <c r="L46" s="50"/>
      <c r="M46" s="83"/>
      <c r="N46" s="83"/>
      <c r="O46" s="83"/>
      <c r="P46" s="83"/>
      <c r="Q46" s="83"/>
      <c r="R46" s="83"/>
      <c r="S46" s="83"/>
      <c r="T46" s="83"/>
    </row>
    <row r="47" spans="1:29" s="16" customFormat="1" ht="12.6" customHeight="1" x14ac:dyDescent="0.25">
      <c r="A47" s="55"/>
      <c r="B47" s="62">
        <v>2023</v>
      </c>
      <c r="C47" s="85">
        <v>2219448</v>
      </c>
      <c r="D47" s="85">
        <v>208151</v>
      </c>
      <c r="E47" s="85">
        <v>1051197</v>
      </c>
      <c r="F47" s="85">
        <v>415838</v>
      </c>
      <c r="G47" s="85">
        <v>55384</v>
      </c>
      <c r="H47" s="85">
        <v>132223</v>
      </c>
      <c r="I47" s="85">
        <v>12780</v>
      </c>
      <c r="J47" s="86">
        <v>343873</v>
      </c>
      <c r="L47" s="50"/>
      <c r="M47" s="83"/>
      <c r="N47" s="83"/>
      <c r="O47" s="83"/>
      <c r="P47" s="83"/>
      <c r="Q47" s="83"/>
      <c r="R47" s="83"/>
      <c r="S47" s="83"/>
      <c r="T47" s="83"/>
    </row>
    <row r="48" spans="1:29" s="16" customFormat="1" ht="12.6" customHeight="1" x14ac:dyDescent="0.25">
      <c r="A48" s="63" t="s">
        <v>27</v>
      </c>
      <c r="B48" s="64">
        <v>2019</v>
      </c>
      <c r="C48" s="88">
        <v>985548</v>
      </c>
      <c r="D48" s="88">
        <v>90230</v>
      </c>
      <c r="E48" s="88">
        <v>479555</v>
      </c>
      <c r="F48" s="88">
        <v>180475</v>
      </c>
      <c r="G48" s="88">
        <v>23841</v>
      </c>
      <c r="H48" s="88">
        <v>56982</v>
      </c>
      <c r="I48" s="88">
        <v>5888</v>
      </c>
      <c r="J48" s="89">
        <v>148577</v>
      </c>
      <c r="L48" s="41"/>
      <c r="M48" s="90"/>
      <c r="N48" s="90"/>
      <c r="O48" s="90"/>
      <c r="P48" s="90"/>
      <c r="Q48" s="90"/>
      <c r="R48" s="90"/>
      <c r="S48" s="90"/>
      <c r="T48" s="90"/>
    </row>
    <row r="49" spans="1:20" s="16" customFormat="1" ht="12.6" customHeight="1" x14ac:dyDescent="0.25">
      <c r="A49" s="69"/>
      <c r="B49" s="70">
        <v>2020</v>
      </c>
      <c r="C49" s="91">
        <v>990317</v>
      </c>
      <c r="D49" s="91">
        <v>91403</v>
      </c>
      <c r="E49" s="91">
        <v>478340</v>
      </c>
      <c r="F49" s="91">
        <v>183156</v>
      </c>
      <c r="G49" s="91">
        <v>23963</v>
      </c>
      <c r="H49" s="91">
        <v>58057</v>
      </c>
      <c r="I49" s="91">
        <v>5829</v>
      </c>
      <c r="J49" s="92">
        <v>149568</v>
      </c>
      <c r="L49" s="47"/>
      <c r="M49" s="90"/>
      <c r="N49" s="90"/>
      <c r="O49" s="90"/>
      <c r="P49" s="90"/>
      <c r="Q49" s="90"/>
      <c r="R49" s="90"/>
      <c r="S49" s="90"/>
      <c r="T49" s="90"/>
    </row>
    <row r="50" spans="1:20" s="16" customFormat="1" ht="12.6" customHeight="1" x14ac:dyDescent="0.25">
      <c r="A50" s="69"/>
      <c r="B50" s="74">
        <v>2021</v>
      </c>
      <c r="C50" s="91">
        <v>1042592</v>
      </c>
      <c r="D50" s="91">
        <v>97396</v>
      </c>
      <c r="E50" s="91">
        <v>496577</v>
      </c>
      <c r="F50" s="91">
        <v>195571</v>
      </c>
      <c r="G50" s="91">
        <v>25496</v>
      </c>
      <c r="H50" s="91">
        <v>61317</v>
      </c>
      <c r="I50" s="91">
        <v>6079</v>
      </c>
      <c r="J50" s="92">
        <v>160156</v>
      </c>
      <c r="L50" s="49"/>
      <c r="M50" s="90"/>
      <c r="N50" s="90"/>
      <c r="O50" s="90"/>
      <c r="P50" s="90"/>
      <c r="Q50" s="90"/>
      <c r="R50" s="90"/>
      <c r="S50" s="90"/>
      <c r="T50" s="90"/>
    </row>
    <row r="51" spans="1:20" s="16" customFormat="1" ht="12.6" customHeight="1" x14ac:dyDescent="0.25">
      <c r="A51" s="69"/>
      <c r="B51" s="75">
        <v>2022</v>
      </c>
      <c r="C51" s="91">
        <v>1165110</v>
      </c>
      <c r="D51" s="91">
        <v>109159</v>
      </c>
      <c r="E51" s="91">
        <v>553010</v>
      </c>
      <c r="F51" s="91">
        <v>218594</v>
      </c>
      <c r="G51" s="91">
        <v>28597</v>
      </c>
      <c r="H51" s="91">
        <v>69304</v>
      </c>
      <c r="I51" s="91">
        <v>6974</v>
      </c>
      <c r="J51" s="92">
        <v>179471</v>
      </c>
      <c r="L51" s="50"/>
      <c r="M51" s="90"/>
      <c r="N51" s="90"/>
      <c r="O51" s="90"/>
      <c r="P51" s="90"/>
      <c r="Q51" s="90"/>
      <c r="R51" s="90"/>
      <c r="S51" s="90"/>
      <c r="T51" s="90"/>
    </row>
    <row r="52" spans="1:20" s="16" customFormat="1" ht="12.6" customHeight="1" x14ac:dyDescent="0.25">
      <c r="A52" s="69"/>
      <c r="B52" s="75">
        <v>2023</v>
      </c>
      <c r="C52" s="91">
        <v>1241128</v>
      </c>
      <c r="D52" s="91">
        <v>116874</v>
      </c>
      <c r="E52" s="91">
        <v>587225</v>
      </c>
      <c r="F52" s="91">
        <v>233580</v>
      </c>
      <c r="G52" s="91">
        <v>30720</v>
      </c>
      <c r="H52" s="91">
        <v>73059</v>
      </c>
      <c r="I52" s="91">
        <v>7497</v>
      </c>
      <c r="J52" s="92">
        <v>192173</v>
      </c>
      <c r="L52" s="50"/>
      <c r="M52" s="90"/>
      <c r="N52" s="90"/>
      <c r="O52" s="90"/>
      <c r="P52" s="90"/>
      <c r="Q52" s="90"/>
      <c r="R52" s="90"/>
      <c r="S52" s="90"/>
      <c r="T52" s="90"/>
    </row>
    <row r="53" spans="1:20" s="16" customFormat="1" ht="12.6" customHeight="1" x14ac:dyDescent="0.25">
      <c r="A53" s="63" t="s">
        <v>28</v>
      </c>
      <c r="B53" s="64">
        <v>2019</v>
      </c>
      <c r="C53" s="88">
        <v>783093</v>
      </c>
      <c r="D53" s="88">
        <v>71227</v>
      </c>
      <c r="E53" s="88">
        <v>382122</v>
      </c>
      <c r="F53" s="88">
        <v>142366</v>
      </c>
      <c r="G53" s="88">
        <v>19087</v>
      </c>
      <c r="H53" s="88">
        <v>45662</v>
      </c>
      <c r="I53" s="88">
        <v>4285</v>
      </c>
      <c r="J53" s="89">
        <v>118344</v>
      </c>
      <c r="L53" s="41"/>
      <c r="M53" s="90"/>
      <c r="N53" s="90"/>
      <c r="O53" s="90"/>
      <c r="P53" s="90"/>
      <c r="Q53" s="90"/>
      <c r="R53" s="90"/>
      <c r="S53" s="90"/>
      <c r="T53" s="90"/>
    </row>
    <row r="54" spans="1:20" s="16" customFormat="1" ht="12.6" customHeight="1" x14ac:dyDescent="0.25">
      <c r="A54" s="69"/>
      <c r="B54" s="70">
        <v>2020</v>
      </c>
      <c r="C54" s="91">
        <v>797635</v>
      </c>
      <c r="D54" s="91">
        <v>73052</v>
      </c>
      <c r="E54" s="91">
        <v>386300</v>
      </c>
      <c r="F54" s="91">
        <v>146439</v>
      </c>
      <c r="G54" s="91">
        <v>19500</v>
      </c>
      <c r="H54" s="91">
        <v>47206</v>
      </c>
      <c r="I54" s="91">
        <v>4306</v>
      </c>
      <c r="J54" s="92">
        <v>120833</v>
      </c>
      <c r="L54" s="47"/>
      <c r="M54" s="90"/>
      <c r="N54" s="90"/>
      <c r="O54" s="90"/>
      <c r="P54" s="90"/>
      <c r="Q54" s="90"/>
      <c r="R54" s="90"/>
      <c r="S54" s="90"/>
      <c r="T54" s="90"/>
    </row>
    <row r="55" spans="1:20" s="16" customFormat="1" ht="12.6" customHeight="1" x14ac:dyDescent="0.25">
      <c r="A55" s="69"/>
      <c r="B55" s="74">
        <v>2021</v>
      </c>
      <c r="C55" s="91">
        <v>831710</v>
      </c>
      <c r="D55" s="91">
        <v>77275</v>
      </c>
      <c r="E55" s="91">
        <v>396783</v>
      </c>
      <c r="F55" s="91">
        <v>154766</v>
      </c>
      <c r="G55" s="91">
        <v>20538</v>
      </c>
      <c r="H55" s="91">
        <v>49824</v>
      </c>
      <c r="I55" s="91">
        <v>4535</v>
      </c>
      <c r="J55" s="92">
        <v>127989</v>
      </c>
      <c r="L55" s="49"/>
      <c r="M55" s="90"/>
      <c r="N55" s="90"/>
      <c r="O55" s="90"/>
      <c r="P55" s="90"/>
      <c r="Q55" s="90"/>
      <c r="R55" s="90"/>
      <c r="S55" s="90"/>
      <c r="T55" s="90"/>
    </row>
    <row r="56" spans="1:20" s="16" customFormat="1" ht="12.6" customHeight="1" x14ac:dyDescent="0.25">
      <c r="A56" s="69"/>
      <c r="B56" s="75">
        <v>2022</v>
      </c>
      <c r="C56" s="91">
        <v>916323</v>
      </c>
      <c r="D56" s="91">
        <v>85047</v>
      </c>
      <c r="E56" s="91">
        <v>435265</v>
      </c>
      <c r="F56" s="91">
        <v>170607</v>
      </c>
      <c r="G56" s="91">
        <v>22783</v>
      </c>
      <c r="H56" s="91">
        <v>56117</v>
      </c>
      <c r="I56" s="91">
        <v>5267</v>
      </c>
      <c r="J56" s="92">
        <v>141236</v>
      </c>
      <c r="L56" s="50"/>
      <c r="M56" s="90"/>
      <c r="N56" s="90"/>
      <c r="O56" s="90"/>
      <c r="P56" s="90"/>
      <c r="Q56" s="90"/>
      <c r="R56" s="90"/>
      <c r="S56" s="90"/>
      <c r="T56" s="90"/>
    </row>
    <row r="57" spans="1:20" s="16" customFormat="1" ht="12.6" customHeight="1" x14ac:dyDescent="0.25">
      <c r="A57" s="69"/>
      <c r="B57" s="75">
        <v>2023</v>
      </c>
      <c r="C57" s="91">
        <v>978320</v>
      </c>
      <c r="D57" s="91">
        <v>91278</v>
      </c>
      <c r="E57" s="91">
        <v>463972</v>
      </c>
      <c r="F57" s="91">
        <v>182258</v>
      </c>
      <c r="G57" s="91">
        <v>24665</v>
      </c>
      <c r="H57" s="91">
        <v>59164</v>
      </c>
      <c r="I57" s="91">
        <v>5283</v>
      </c>
      <c r="J57" s="92">
        <v>151700</v>
      </c>
      <c r="L57" s="50"/>
      <c r="M57" s="90"/>
      <c r="N57" s="90"/>
      <c r="O57" s="90"/>
      <c r="P57" s="90"/>
      <c r="Q57" s="90"/>
      <c r="R57" s="90"/>
      <c r="S57" s="90"/>
      <c r="T57" s="90"/>
    </row>
    <row r="58" spans="1:20" s="16" customFormat="1" ht="12.6" customHeight="1" x14ac:dyDescent="0.25">
      <c r="A58" s="76" t="s">
        <v>29</v>
      </c>
      <c r="B58" s="77">
        <v>2019</v>
      </c>
      <c r="C58" s="81">
        <v>1583500</v>
      </c>
      <c r="D58" s="81">
        <v>145056</v>
      </c>
      <c r="E58" s="81">
        <v>772184</v>
      </c>
      <c r="F58" s="81">
        <v>288695</v>
      </c>
      <c r="G58" s="81">
        <v>38340</v>
      </c>
      <c r="H58" s="81">
        <v>91240</v>
      </c>
      <c r="I58" s="81">
        <v>8856</v>
      </c>
      <c r="J58" s="82">
        <v>239127</v>
      </c>
      <c r="L58" s="41"/>
      <c r="M58" s="83"/>
      <c r="N58" s="83"/>
      <c r="O58" s="83"/>
      <c r="P58" s="83"/>
      <c r="Q58" s="83"/>
      <c r="R58" s="83"/>
      <c r="S58" s="83"/>
      <c r="T58" s="83"/>
    </row>
    <row r="59" spans="1:20" s="16" customFormat="1" ht="12.6" customHeight="1" x14ac:dyDescent="0.25">
      <c r="A59" s="55"/>
      <c r="B59" s="59">
        <v>2020</v>
      </c>
      <c r="C59" s="85">
        <v>1598391</v>
      </c>
      <c r="D59" s="85">
        <v>147809</v>
      </c>
      <c r="E59" s="85">
        <v>773022</v>
      </c>
      <c r="F59" s="85">
        <v>295295</v>
      </c>
      <c r="G59" s="85">
        <v>38422</v>
      </c>
      <c r="H59" s="85">
        <v>93855</v>
      </c>
      <c r="I59" s="85">
        <v>8811</v>
      </c>
      <c r="J59" s="86">
        <v>241177</v>
      </c>
      <c r="L59" s="47"/>
      <c r="M59" s="83"/>
      <c r="N59" s="83"/>
      <c r="O59" s="83"/>
      <c r="P59" s="83"/>
      <c r="Q59" s="83"/>
      <c r="R59" s="83"/>
      <c r="S59" s="83"/>
      <c r="T59" s="83"/>
    </row>
    <row r="60" spans="1:20" s="16" customFormat="1" ht="12.6" customHeight="1" x14ac:dyDescent="0.25">
      <c r="A60" s="55"/>
      <c r="B60" s="61">
        <v>2021</v>
      </c>
      <c r="C60" s="85">
        <v>1699922</v>
      </c>
      <c r="D60" s="85">
        <v>159399</v>
      </c>
      <c r="E60" s="85">
        <v>810334</v>
      </c>
      <c r="F60" s="85">
        <v>317576</v>
      </c>
      <c r="G60" s="85">
        <v>41387</v>
      </c>
      <c r="H60" s="85">
        <v>100417</v>
      </c>
      <c r="I60" s="85">
        <v>9375</v>
      </c>
      <c r="J60" s="86">
        <v>261434</v>
      </c>
      <c r="L60" s="49"/>
      <c r="M60" s="83"/>
      <c r="N60" s="83"/>
      <c r="O60" s="83"/>
      <c r="P60" s="83"/>
      <c r="Q60" s="83"/>
      <c r="R60" s="83"/>
      <c r="S60" s="83"/>
      <c r="T60" s="83"/>
    </row>
    <row r="61" spans="1:20" s="16" customFormat="1" ht="12.6" customHeight="1" x14ac:dyDescent="0.25">
      <c r="A61" s="55"/>
      <c r="B61" s="62">
        <v>2022</v>
      </c>
      <c r="C61" s="85">
        <v>1888333</v>
      </c>
      <c r="D61" s="85">
        <v>176740</v>
      </c>
      <c r="E61" s="85">
        <v>897831</v>
      </c>
      <c r="F61" s="85">
        <v>352282</v>
      </c>
      <c r="G61" s="85">
        <v>46678</v>
      </c>
      <c r="H61" s="85">
        <v>112412</v>
      </c>
      <c r="I61" s="85">
        <v>10600</v>
      </c>
      <c r="J61" s="86">
        <v>291790</v>
      </c>
      <c r="L61" s="50"/>
      <c r="M61" s="83"/>
      <c r="N61" s="83"/>
      <c r="O61" s="83"/>
      <c r="P61" s="83"/>
      <c r="Q61" s="83"/>
      <c r="R61" s="83"/>
      <c r="S61" s="83"/>
      <c r="T61" s="83"/>
    </row>
    <row r="62" spans="1:20" s="16" customFormat="1" ht="12.6" customHeight="1" x14ac:dyDescent="0.25">
      <c r="A62" s="55"/>
      <c r="B62" s="62">
        <v>2023</v>
      </c>
      <c r="C62" s="85">
        <v>1971975</v>
      </c>
      <c r="D62" s="85">
        <v>185926</v>
      </c>
      <c r="E62" s="85">
        <v>934917</v>
      </c>
      <c r="F62" s="85">
        <v>369272</v>
      </c>
      <c r="G62" s="85">
        <v>48765</v>
      </c>
      <c r="H62" s="85">
        <v>116195</v>
      </c>
      <c r="I62" s="85">
        <v>11153</v>
      </c>
      <c r="J62" s="86">
        <v>305747</v>
      </c>
      <c r="L62" s="50"/>
      <c r="M62" s="83"/>
      <c r="N62" s="83"/>
      <c r="O62" s="83"/>
      <c r="P62" s="83"/>
      <c r="Q62" s="83"/>
      <c r="R62" s="83"/>
      <c r="S62" s="83"/>
      <c r="T62" s="83"/>
    </row>
    <row r="63" spans="1:20" s="16" customFormat="1" ht="12.6" customHeight="1" x14ac:dyDescent="0.25">
      <c r="A63" s="63" t="s">
        <v>30</v>
      </c>
      <c r="B63" s="64">
        <v>2019</v>
      </c>
      <c r="C63" s="88">
        <v>728403</v>
      </c>
      <c r="D63" s="88">
        <v>67661</v>
      </c>
      <c r="E63" s="88">
        <v>355442</v>
      </c>
      <c r="F63" s="88">
        <v>133349</v>
      </c>
      <c r="G63" s="88">
        <v>17021</v>
      </c>
      <c r="H63" s="88">
        <v>41079</v>
      </c>
      <c r="I63" s="88">
        <v>3852</v>
      </c>
      <c r="J63" s="89">
        <v>109998</v>
      </c>
      <c r="L63" s="41"/>
      <c r="M63" s="90"/>
      <c r="N63" s="90"/>
      <c r="O63" s="90"/>
      <c r="P63" s="90"/>
      <c r="Q63" s="90"/>
      <c r="R63" s="90"/>
      <c r="S63" s="90"/>
      <c r="T63" s="90"/>
    </row>
    <row r="64" spans="1:20" s="16" customFormat="1" ht="12.6" customHeight="1" x14ac:dyDescent="0.25">
      <c r="A64" s="69"/>
      <c r="B64" s="70">
        <v>2020</v>
      </c>
      <c r="C64" s="91">
        <v>748751</v>
      </c>
      <c r="D64" s="91">
        <v>70043</v>
      </c>
      <c r="E64" s="91">
        <v>362420</v>
      </c>
      <c r="F64" s="91">
        <v>138603</v>
      </c>
      <c r="G64" s="91">
        <v>17538</v>
      </c>
      <c r="H64" s="91">
        <v>42996</v>
      </c>
      <c r="I64" s="91">
        <v>3899</v>
      </c>
      <c r="J64" s="92">
        <v>113252</v>
      </c>
      <c r="L64" s="47"/>
      <c r="M64" s="90"/>
      <c r="N64" s="90"/>
      <c r="O64" s="90"/>
      <c r="P64" s="90"/>
      <c r="Q64" s="90"/>
      <c r="R64" s="90"/>
      <c r="S64" s="90"/>
      <c r="T64" s="90"/>
    </row>
    <row r="65" spans="1:21" s="16" customFormat="1" ht="12.6" customHeight="1" x14ac:dyDescent="0.25">
      <c r="A65" s="69"/>
      <c r="B65" s="74">
        <v>2021</v>
      </c>
      <c r="C65" s="91">
        <v>802099</v>
      </c>
      <c r="D65" s="91">
        <v>76398</v>
      </c>
      <c r="E65" s="91">
        <v>382677</v>
      </c>
      <c r="F65" s="91">
        <v>150270</v>
      </c>
      <c r="G65" s="91">
        <v>18924</v>
      </c>
      <c r="H65" s="91">
        <v>46257</v>
      </c>
      <c r="I65" s="91">
        <v>4125</v>
      </c>
      <c r="J65" s="92">
        <v>123447</v>
      </c>
      <c r="L65" s="49"/>
      <c r="M65" s="90"/>
      <c r="N65" s="90"/>
      <c r="O65" s="90"/>
      <c r="P65" s="90"/>
      <c r="Q65" s="90"/>
      <c r="R65" s="90"/>
      <c r="S65" s="90"/>
      <c r="T65" s="90"/>
    </row>
    <row r="66" spans="1:21" s="16" customFormat="1" ht="12.6" customHeight="1" x14ac:dyDescent="0.25">
      <c r="A66" s="69"/>
      <c r="B66" s="75">
        <v>2022</v>
      </c>
      <c r="C66" s="91">
        <v>886765</v>
      </c>
      <c r="D66" s="91">
        <v>84448</v>
      </c>
      <c r="E66" s="91">
        <v>422034</v>
      </c>
      <c r="F66" s="91">
        <v>166094</v>
      </c>
      <c r="G66" s="91">
        <v>21071</v>
      </c>
      <c r="H66" s="91">
        <v>51573</v>
      </c>
      <c r="I66" s="91">
        <v>4612</v>
      </c>
      <c r="J66" s="92">
        <v>136933</v>
      </c>
      <c r="L66" s="50"/>
      <c r="M66" s="90"/>
      <c r="N66" s="90"/>
      <c r="O66" s="90"/>
      <c r="P66" s="90"/>
      <c r="Q66" s="90"/>
      <c r="R66" s="90"/>
      <c r="S66" s="90"/>
      <c r="T66" s="90"/>
    </row>
    <row r="67" spans="1:21" s="16" customFormat="1" ht="12.6" customHeight="1" x14ac:dyDescent="0.25">
      <c r="A67" s="69"/>
      <c r="B67" s="75">
        <v>2023</v>
      </c>
      <c r="C67" s="91">
        <v>930564</v>
      </c>
      <c r="D67" s="91">
        <v>89113</v>
      </c>
      <c r="E67" s="91">
        <v>441484</v>
      </c>
      <c r="F67" s="91">
        <v>174673</v>
      </c>
      <c r="G67" s="91">
        <v>22318</v>
      </c>
      <c r="H67" s="91">
        <v>53705</v>
      </c>
      <c r="I67" s="91">
        <v>4947</v>
      </c>
      <c r="J67" s="92">
        <v>144325</v>
      </c>
      <c r="L67" s="50"/>
      <c r="M67" s="90"/>
      <c r="N67" s="90"/>
      <c r="O67" s="90"/>
      <c r="P67" s="90"/>
      <c r="Q67" s="90"/>
      <c r="R67" s="90"/>
      <c r="S67" s="90"/>
      <c r="T67" s="90"/>
    </row>
    <row r="68" spans="1:21" s="16" customFormat="1" ht="12.6" customHeight="1" x14ac:dyDescent="0.25">
      <c r="A68" s="63" t="s">
        <v>31</v>
      </c>
      <c r="B68" s="64">
        <v>2019</v>
      </c>
      <c r="C68" s="88">
        <v>855097</v>
      </c>
      <c r="D68" s="88">
        <v>77395</v>
      </c>
      <c r="E68" s="88">
        <v>416742</v>
      </c>
      <c r="F68" s="88">
        <v>155346</v>
      </c>
      <c r="G68" s="88">
        <v>21319</v>
      </c>
      <c r="H68" s="88">
        <v>50161</v>
      </c>
      <c r="I68" s="88">
        <v>5004</v>
      </c>
      <c r="J68" s="89">
        <v>129129</v>
      </c>
      <c r="L68" s="41"/>
      <c r="M68" s="90"/>
      <c r="N68" s="90"/>
      <c r="O68" s="90"/>
      <c r="P68" s="90"/>
      <c r="Q68" s="90"/>
      <c r="R68" s="90"/>
      <c r="S68" s="90"/>
      <c r="T68" s="90"/>
    </row>
    <row r="69" spans="1:21" s="16" customFormat="1" ht="12.6" customHeight="1" x14ac:dyDescent="0.25">
      <c r="A69" s="69"/>
      <c r="B69" s="70">
        <v>2020</v>
      </c>
      <c r="C69" s="91">
        <v>849640</v>
      </c>
      <c r="D69" s="91">
        <v>77766</v>
      </c>
      <c r="E69" s="91">
        <v>410602</v>
      </c>
      <c r="F69" s="91">
        <v>156692</v>
      </c>
      <c r="G69" s="91">
        <v>20884</v>
      </c>
      <c r="H69" s="91">
        <v>50859</v>
      </c>
      <c r="I69" s="91">
        <v>4912</v>
      </c>
      <c r="J69" s="92">
        <v>127925</v>
      </c>
      <c r="L69" s="47"/>
      <c r="M69" s="90"/>
      <c r="N69" s="90"/>
      <c r="O69" s="90"/>
      <c r="P69" s="90"/>
      <c r="Q69" s="90"/>
      <c r="R69" s="90"/>
      <c r="S69" s="90"/>
      <c r="T69" s="90"/>
    </row>
    <row r="70" spans="1:21" s="16" customFormat="1" ht="12.6" customHeight="1" x14ac:dyDescent="0.25">
      <c r="A70" s="69"/>
      <c r="B70" s="74">
        <v>2021</v>
      </c>
      <c r="C70" s="91">
        <v>897823</v>
      </c>
      <c r="D70" s="91">
        <v>83001</v>
      </c>
      <c r="E70" s="91">
        <v>427657</v>
      </c>
      <c r="F70" s="91">
        <v>167306</v>
      </c>
      <c r="G70" s="91">
        <v>22463</v>
      </c>
      <c r="H70" s="91">
        <v>54159</v>
      </c>
      <c r="I70" s="91">
        <v>5250</v>
      </c>
      <c r="J70" s="92">
        <v>137987</v>
      </c>
      <c r="L70" s="49"/>
      <c r="M70" s="90"/>
      <c r="N70" s="90"/>
      <c r="O70" s="90"/>
      <c r="P70" s="90"/>
      <c r="Q70" s="90"/>
      <c r="R70" s="90"/>
      <c r="S70" s="90"/>
      <c r="T70" s="90"/>
    </row>
    <row r="71" spans="1:21" s="16" customFormat="1" ht="12.6" customHeight="1" x14ac:dyDescent="0.25">
      <c r="A71" s="69"/>
      <c r="B71" s="75">
        <v>2022</v>
      </c>
      <c r="C71" s="91">
        <v>1001569</v>
      </c>
      <c r="D71" s="91">
        <v>92292</v>
      </c>
      <c r="E71" s="91">
        <v>475797</v>
      </c>
      <c r="F71" s="91">
        <v>186188</v>
      </c>
      <c r="G71" s="91">
        <v>25608</v>
      </c>
      <c r="H71" s="91">
        <v>60839</v>
      </c>
      <c r="I71" s="91">
        <v>5988</v>
      </c>
      <c r="J71" s="92">
        <v>154857</v>
      </c>
      <c r="L71" s="50"/>
      <c r="M71" s="90"/>
      <c r="N71" s="90"/>
      <c r="O71" s="90"/>
      <c r="P71" s="90"/>
      <c r="Q71" s="90"/>
      <c r="R71" s="90"/>
      <c r="S71" s="90"/>
      <c r="T71" s="90"/>
    </row>
    <row r="72" spans="1:21" s="16" customFormat="1" ht="12.6" customHeight="1" x14ac:dyDescent="0.25">
      <c r="A72" s="69"/>
      <c r="B72" s="75">
        <v>2023</v>
      </c>
      <c r="C72" s="91">
        <v>1041411</v>
      </c>
      <c r="D72" s="91">
        <v>96814</v>
      </c>
      <c r="E72" s="91">
        <v>493432</v>
      </c>
      <c r="F72" s="91">
        <v>194599</v>
      </c>
      <c r="G72" s="91">
        <v>26447</v>
      </c>
      <c r="H72" s="91">
        <v>62490</v>
      </c>
      <c r="I72" s="91">
        <v>6206</v>
      </c>
      <c r="J72" s="92">
        <v>161422</v>
      </c>
      <c r="L72" s="50"/>
      <c r="M72" s="90"/>
      <c r="N72" s="90"/>
      <c r="O72" s="90"/>
      <c r="P72" s="90"/>
      <c r="Q72" s="90"/>
      <c r="R72" s="90"/>
      <c r="S72" s="90"/>
      <c r="T72" s="90"/>
    </row>
    <row r="73" spans="1:21" s="144" customFormat="1" ht="32.25" customHeight="1" x14ac:dyDescent="0.25">
      <c r="A73" s="413" t="s">
        <v>103</v>
      </c>
      <c r="B73" s="413"/>
      <c r="C73" s="413"/>
      <c r="D73" s="413"/>
      <c r="E73" s="413"/>
      <c r="F73" s="413"/>
      <c r="G73" s="413"/>
      <c r="H73" s="413"/>
      <c r="I73" s="413"/>
      <c r="J73" s="413"/>
      <c r="K73" s="97"/>
      <c r="L73" s="102"/>
      <c r="M73" s="103"/>
      <c r="N73" s="104"/>
      <c r="O73" s="104"/>
      <c r="P73" s="104"/>
      <c r="Q73" s="104"/>
      <c r="R73" s="104"/>
      <c r="S73" s="105"/>
      <c r="T73" s="105"/>
      <c r="U73" s="97"/>
    </row>
    <row r="74" spans="1:21" ht="29.25" customHeight="1" x14ac:dyDescent="0.25">
      <c r="A74" s="414" t="s">
        <v>104</v>
      </c>
      <c r="B74" s="414"/>
      <c r="C74" s="414"/>
      <c r="D74" s="414"/>
      <c r="E74" s="414"/>
      <c r="F74" s="414"/>
      <c r="G74" s="414"/>
      <c r="H74" s="414"/>
      <c r="I74" s="414"/>
      <c r="J74" s="414"/>
      <c r="M74" s="103"/>
    </row>
    <row r="75" spans="1:21" s="93" customFormat="1" ht="12.75" customHeight="1" x14ac:dyDescent="0.25">
      <c r="A75" s="101" t="s">
        <v>93</v>
      </c>
      <c r="B75" s="102"/>
      <c r="C75" s="103"/>
      <c r="D75" s="104"/>
      <c r="E75" s="104"/>
      <c r="F75" s="104"/>
      <c r="G75" s="104"/>
      <c r="H75" s="104"/>
      <c r="I75" s="105"/>
      <c r="J75" s="145" t="s">
        <v>38</v>
      </c>
      <c r="L75" s="94"/>
      <c r="M75" s="95"/>
      <c r="N75" s="95"/>
      <c r="O75" s="95"/>
      <c r="P75" s="95"/>
      <c r="Q75" s="95"/>
      <c r="R75" s="95"/>
      <c r="S75" s="95"/>
      <c r="T75" s="95"/>
    </row>
    <row r="76" spans="1:21" s="96" customFormat="1" ht="10.8" x14ac:dyDescent="0.25">
      <c r="A76" s="415"/>
      <c r="B76" s="415"/>
      <c r="C76" s="415"/>
      <c r="D76" s="415"/>
      <c r="E76" s="415"/>
      <c r="F76" s="415"/>
      <c r="G76" s="415"/>
      <c r="H76" s="415"/>
      <c r="I76" s="415"/>
      <c r="J76" s="415"/>
    </row>
    <row r="77" spans="1:21" s="97" customFormat="1" ht="10.8" x14ac:dyDescent="0.25">
      <c r="A77" s="416"/>
      <c r="B77" s="416"/>
      <c r="C77" s="416"/>
      <c r="D77" s="416"/>
      <c r="E77" s="416"/>
      <c r="F77" s="416"/>
      <c r="G77" s="416"/>
      <c r="H77" s="416"/>
      <c r="I77" s="416"/>
      <c r="J77" s="416"/>
      <c r="L77" s="98"/>
      <c r="M77" s="99"/>
      <c r="N77" s="99"/>
      <c r="O77" s="99"/>
      <c r="P77" s="99"/>
      <c r="Q77" s="99"/>
      <c r="R77" s="99"/>
      <c r="S77" s="99"/>
      <c r="T77" s="100"/>
    </row>
    <row r="78" spans="1:21" ht="13.2" x14ac:dyDescent="0.25">
      <c r="C78" s="103"/>
      <c r="M78" s="107"/>
    </row>
    <row r="79" spans="1:21" ht="12.6" customHeight="1" x14ac:dyDescent="0.3">
      <c r="A79" s="109"/>
      <c r="C79" s="103"/>
      <c r="M79" s="107"/>
    </row>
    <row r="80" spans="1:21" ht="12.6" customHeight="1" x14ac:dyDescent="0.25">
      <c r="C80" s="103"/>
      <c r="M80" s="107"/>
    </row>
    <row r="81" spans="1:21" ht="12.6" hidden="1" customHeight="1" outlineLevel="1" x14ac:dyDescent="0.2">
      <c r="A81" s="101" t="s">
        <v>32</v>
      </c>
    </row>
    <row r="82" spans="1:21" s="115" customFormat="1" ht="12.6" hidden="1" customHeight="1" outlineLevel="1" x14ac:dyDescent="0.2">
      <c r="A82" s="110" t="s">
        <v>33</v>
      </c>
      <c r="B82" s="111">
        <v>2002</v>
      </c>
      <c r="C82" s="112">
        <f t="shared" ref="C82:J86" si="0">MIN(C68,C63,C53,C48,C38,C33,C28,C18)</f>
        <v>728403</v>
      </c>
      <c r="D82" s="112">
        <f t="shared" si="0"/>
        <v>67661</v>
      </c>
      <c r="E82" s="112">
        <f t="shared" si="0"/>
        <v>355442</v>
      </c>
      <c r="F82" s="112">
        <f t="shared" si="0"/>
        <v>133349</v>
      </c>
      <c r="G82" s="112">
        <f t="shared" si="0"/>
        <v>17021</v>
      </c>
      <c r="H82" s="112">
        <f t="shared" si="0"/>
        <v>41079</v>
      </c>
      <c r="I82" s="112">
        <f t="shared" si="0"/>
        <v>3852</v>
      </c>
      <c r="J82" s="112">
        <f t="shared" si="0"/>
        <v>109998</v>
      </c>
      <c r="K82" s="113"/>
      <c r="L82" s="114"/>
      <c r="M82" s="112"/>
      <c r="N82" s="112"/>
      <c r="O82" s="112"/>
      <c r="P82" s="112"/>
      <c r="Q82" s="112"/>
      <c r="R82" s="112"/>
      <c r="S82" s="112"/>
      <c r="T82" s="112"/>
      <c r="U82" s="113"/>
    </row>
    <row r="83" spans="1:21" s="115" customFormat="1" ht="12.6" hidden="1" customHeight="1" outlineLevel="1" x14ac:dyDescent="0.2">
      <c r="A83" s="110" t="s">
        <v>33</v>
      </c>
      <c r="B83" s="116">
        <v>2003</v>
      </c>
      <c r="C83" s="112">
        <f t="shared" si="0"/>
        <v>748751</v>
      </c>
      <c r="D83" s="112">
        <f t="shared" si="0"/>
        <v>70043</v>
      </c>
      <c r="E83" s="112">
        <f t="shared" si="0"/>
        <v>362420</v>
      </c>
      <c r="F83" s="112">
        <f t="shared" si="0"/>
        <v>138603</v>
      </c>
      <c r="G83" s="112">
        <f t="shared" si="0"/>
        <v>17538</v>
      </c>
      <c r="H83" s="112">
        <f t="shared" si="0"/>
        <v>42996</v>
      </c>
      <c r="I83" s="112">
        <f t="shared" si="0"/>
        <v>3899</v>
      </c>
      <c r="J83" s="112">
        <f t="shared" si="0"/>
        <v>113252</v>
      </c>
      <c r="K83" s="113"/>
      <c r="L83" s="117"/>
      <c r="M83" s="112"/>
      <c r="N83" s="112"/>
      <c r="O83" s="112"/>
      <c r="P83" s="112"/>
      <c r="Q83" s="112"/>
      <c r="R83" s="112"/>
      <c r="S83" s="112"/>
      <c r="T83" s="112"/>
      <c r="U83" s="113"/>
    </row>
    <row r="84" spans="1:21" s="115" customFormat="1" ht="12.6" hidden="1" customHeight="1" outlineLevel="1" x14ac:dyDescent="0.2">
      <c r="A84" s="110" t="s">
        <v>33</v>
      </c>
      <c r="B84" s="118">
        <v>2004</v>
      </c>
      <c r="C84" s="112">
        <f t="shared" si="0"/>
        <v>802099</v>
      </c>
      <c r="D84" s="112">
        <f t="shared" si="0"/>
        <v>76398</v>
      </c>
      <c r="E84" s="112">
        <f t="shared" si="0"/>
        <v>382677</v>
      </c>
      <c r="F84" s="112">
        <f t="shared" si="0"/>
        <v>150270</v>
      </c>
      <c r="G84" s="112">
        <f t="shared" si="0"/>
        <v>18924</v>
      </c>
      <c r="H84" s="112">
        <f t="shared" si="0"/>
        <v>46257</v>
      </c>
      <c r="I84" s="112">
        <f t="shared" si="0"/>
        <v>4125</v>
      </c>
      <c r="J84" s="112">
        <f t="shared" si="0"/>
        <v>123447</v>
      </c>
      <c r="K84" s="113"/>
      <c r="L84" s="119"/>
      <c r="M84" s="112"/>
      <c r="N84" s="112"/>
      <c r="O84" s="112"/>
      <c r="P84" s="112"/>
      <c r="Q84" s="112"/>
      <c r="R84" s="112"/>
      <c r="S84" s="112"/>
      <c r="T84" s="112"/>
      <c r="U84" s="113"/>
    </row>
    <row r="85" spans="1:21" s="115" customFormat="1" ht="12.6" hidden="1" customHeight="1" outlineLevel="1" x14ac:dyDescent="0.2">
      <c r="A85" s="110" t="s">
        <v>33</v>
      </c>
      <c r="B85" s="120">
        <v>2005</v>
      </c>
      <c r="C85" s="112">
        <f t="shared" si="0"/>
        <v>886765</v>
      </c>
      <c r="D85" s="112">
        <f t="shared" si="0"/>
        <v>84448</v>
      </c>
      <c r="E85" s="112">
        <f t="shared" si="0"/>
        <v>422034</v>
      </c>
      <c r="F85" s="112">
        <f t="shared" si="0"/>
        <v>166094</v>
      </c>
      <c r="G85" s="112">
        <f t="shared" si="0"/>
        <v>21071</v>
      </c>
      <c r="H85" s="112">
        <f t="shared" si="0"/>
        <v>51573</v>
      </c>
      <c r="I85" s="112">
        <f t="shared" si="0"/>
        <v>4612</v>
      </c>
      <c r="J85" s="112">
        <f t="shared" si="0"/>
        <v>136933</v>
      </c>
      <c r="K85" s="113"/>
      <c r="L85" s="121"/>
      <c r="M85" s="112"/>
      <c r="N85" s="112"/>
      <c r="O85" s="112"/>
      <c r="P85" s="112"/>
      <c r="Q85" s="112"/>
      <c r="R85" s="112"/>
      <c r="S85" s="112"/>
      <c r="T85" s="112"/>
      <c r="U85" s="113"/>
    </row>
    <row r="86" spans="1:21" s="115" customFormat="1" ht="12.6" hidden="1" customHeight="1" outlineLevel="1" x14ac:dyDescent="0.2">
      <c r="A86" s="110" t="s">
        <v>33</v>
      </c>
      <c r="B86" s="120">
        <v>2006</v>
      </c>
      <c r="C86" s="112">
        <f t="shared" si="0"/>
        <v>930564</v>
      </c>
      <c r="D86" s="112">
        <f t="shared" si="0"/>
        <v>89113</v>
      </c>
      <c r="E86" s="112">
        <f t="shared" si="0"/>
        <v>441484</v>
      </c>
      <c r="F86" s="112">
        <f t="shared" si="0"/>
        <v>174673</v>
      </c>
      <c r="G86" s="112">
        <f t="shared" si="0"/>
        <v>22318</v>
      </c>
      <c r="H86" s="112">
        <f t="shared" si="0"/>
        <v>53705</v>
      </c>
      <c r="I86" s="112">
        <f t="shared" si="0"/>
        <v>4947</v>
      </c>
      <c r="J86" s="112">
        <f t="shared" si="0"/>
        <v>144325</v>
      </c>
      <c r="K86" s="113"/>
      <c r="L86" s="121"/>
      <c r="M86" s="112"/>
      <c r="N86" s="112"/>
      <c r="O86" s="112"/>
      <c r="P86" s="112"/>
      <c r="Q86" s="112"/>
      <c r="R86" s="112"/>
      <c r="S86" s="112"/>
      <c r="T86" s="112"/>
      <c r="U86" s="113"/>
    </row>
    <row r="87" spans="1:21" s="127" customFormat="1" ht="12.6" hidden="1" customHeight="1" outlineLevel="1" x14ac:dyDescent="0.2">
      <c r="A87" s="122" t="s">
        <v>34</v>
      </c>
      <c r="B87" s="123">
        <v>2002</v>
      </c>
      <c r="C87" s="124">
        <f t="shared" ref="C87:J91" si="1">MAX(C68,C63,C53,C48,C38,C33,C28,C18)</f>
        <v>2370424</v>
      </c>
      <c r="D87" s="124">
        <f t="shared" si="1"/>
        <v>210856</v>
      </c>
      <c r="E87" s="124">
        <f t="shared" si="1"/>
        <v>1150112</v>
      </c>
      <c r="F87" s="124">
        <f t="shared" si="1"/>
        <v>432320</v>
      </c>
      <c r="G87" s="124">
        <f t="shared" si="1"/>
        <v>61545</v>
      </c>
      <c r="H87" s="124">
        <f t="shared" si="1"/>
        <v>143349</v>
      </c>
      <c r="I87" s="124">
        <f t="shared" si="1"/>
        <v>15592</v>
      </c>
      <c r="J87" s="124">
        <f t="shared" si="1"/>
        <v>356649</v>
      </c>
      <c r="K87" s="125"/>
      <c r="L87" s="126"/>
      <c r="M87" s="124"/>
      <c r="N87" s="124"/>
      <c r="O87" s="124"/>
      <c r="P87" s="124"/>
      <c r="Q87" s="124"/>
      <c r="R87" s="124"/>
      <c r="S87" s="124"/>
      <c r="T87" s="124"/>
      <c r="U87" s="125"/>
    </row>
    <row r="88" spans="1:21" s="127" customFormat="1" ht="12.6" hidden="1" customHeight="1" outlineLevel="1" x14ac:dyDescent="0.2">
      <c r="A88" s="122" t="s">
        <v>34</v>
      </c>
      <c r="B88" s="128">
        <v>2003</v>
      </c>
      <c r="C88" s="124">
        <f t="shared" si="1"/>
        <v>2407957</v>
      </c>
      <c r="D88" s="124">
        <f t="shared" si="1"/>
        <v>216030</v>
      </c>
      <c r="E88" s="124">
        <f t="shared" si="1"/>
        <v>1159702</v>
      </c>
      <c r="F88" s="124">
        <f t="shared" si="1"/>
        <v>443694</v>
      </c>
      <c r="G88" s="124">
        <f t="shared" si="1"/>
        <v>62338</v>
      </c>
      <c r="H88" s="124">
        <f t="shared" si="1"/>
        <v>147780</v>
      </c>
      <c r="I88" s="124">
        <f t="shared" si="1"/>
        <v>15783</v>
      </c>
      <c r="J88" s="124">
        <f t="shared" si="1"/>
        <v>362629</v>
      </c>
      <c r="K88" s="125"/>
      <c r="L88" s="129"/>
      <c r="M88" s="124"/>
      <c r="N88" s="124"/>
      <c r="O88" s="124"/>
      <c r="P88" s="124"/>
      <c r="Q88" s="124"/>
      <c r="R88" s="124"/>
      <c r="S88" s="124"/>
      <c r="T88" s="124"/>
      <c r="U88" s="125"/>
    </row>
    <row r="89" spans="1:21" s="127" customFormat="1" ht="12.6" hidden="1" customHeight="1" outlineLevel="1" x14ac:dyDescent="0.2">
      <c r="A89" s="122" t="s">
        <v>34</v>
      </c>
      <c r="B89" s="130">
        <v>2004</v>
      </c>
      <c r="C89" s="124">
        <f t="shared" si="1"/>
        <v>2505543</v>
      </c>
      <c r="D89" s="124">
        <f t="shared" si="1"/>
        <v>227498</v>
      </c>
      <c r="E89" s="124">
        <f t="shared" si="1"/>
        <v>1188047</v>
      </c>
      <c r="F89" s="124">
        <f t="shared" si="1"/>
        <v>468227</v>
      </c>
      <c r="G89" s="124">
        <f t="shared" si="1"/>
        <v>65711</v>
      </c>
      <c r="H89" s="124">
        <f t="shared" si="1"/>
        <v>156103</v>
      </c>
      <c r="I89" s="124">
        <f t="shared" si="1"/>
        <v>16506</v>
      </c>
      <c r="J89" s="124">
        <f t="shared" si="1"/>
        <v>383452</v>
      </c>
      <c r="K89" s="125"/>
      <c r="L89" s="131"/>
      <c r="M89" s="124"/>
      <c r="N89" s="124"/>
      <c r="O89" s="124"/>
      <c r="P89" s="124"/>
      <c r="Q89" s="124"/>
      <c r="R89" s="124"/>
      <c r="S89" s="124"/>
      <c r="T89" s="124"/>
      <c r="U89" s="125"/>
    </row>
    <row r="90" spans="1:21" s="127" customFormat="1" ht="12.6" hidden="1" customHeight="1" outlineLevel="1" x14ac:dyDescent="0.2">
      <c r="A90" s="122" t="s">
        <v>34</v>
      </c>
      <c r="B90" s="132">
        <v>2005</v>
      </c>
      <c r="C90" s="124">
        <f t="shared" si="1"/>
        <v>2716994</v>
      </c>
      <c r="D90" s="124">
        <f t="shared" si="1"/>
        <v>246600</v>
      </c>
      <c r="E90" s="124">
        <f t="shared" si="1"/>
        <v>1283568</v>
      </c>
      <c r="F90" s="124">
        <f t="shared" si="1"/>
        <v>508390</v>
      </c>
      <c r="G90" s="124">
        <f t="shared" si="1"/>
        <v>71517</v>
      </c>
      <c r="H90" s="124">
        <f t="shared" si="1"/>
        <v>172035</v>
      </c>
      <c r="I90" s="124">
        <f t="shared" si="1"/>
        <v>18149</v>
      </c>
      <c r="J90" s="124">
        <f t="shared" si="1"/>
        <v>416735</v>
      </c>
      <c r="K90" s="125"/>
      <c r="L90" s="133"/>
      <c r="M90" s="124"/>
      <c r="N90" s="124"/>
      <c r="O90" s="124"/>
      <c r="P90" s="124"/>
      <c r="Q90" s="124"/>
      <c r="R90" s="124"/>
      <c r="S90" s="124"/>
      <c r="T90" s="124"/>
      <c r="U90" s="125"/>
    </row>
    <row r="91" spans="1:21" s="127" customFormat="1" ht="12.6" hidden="1" customHeight="1" outlineLevel="1" x14ac:dyDescent="0.2">
      <c r="A91" s="122" t="s">
        <v>34</v>
      </c>
      <c r="B91" s="132">
        <v>2006</v>
      </c>
      <c r="C91" s="124">
        <f t="shared" si="1"/>
        <v>2929896</v>
      </c>
      <c r="D91" s="124">
        <f t="shared" si="1"/>
        <v>267069</v>
      </c>
      <c r="E91" s="124">
        <f t="shared" si="1"/>
        <v>1380440</v>
      </c>
      <c r="F91" s="124">
        <f t="shared" si="1"/>
        <v>549602</v>
      </c>
      <c r="G91" s="124">
        <f t="shared" si="1"/>
        <v>77424</v>
      </c>
      <c r="H91" s="124">
        <f t="shared" si="1"/>
        <v>183838</v>
      </c>
      <c r="I91" s="124">
        <f t="shared" si="1"/>
        <v>19481</v>
      </c>
      <c r="J91" s="124">
        <f t="shared" si="1"/>
        <v>452041</v>
      </c>
      <c r="K91" s="125"/>
      <c r="L91" s="133"/>
      <c r="M91" s="124"/>
      <c r="N91" s="124"/>
      <c r="O91" s="124"/>
      <c r="P91" s="124"/>
      <c r="Q91" s="124"/>
      <c r="R91" s="124"/>
      <c r="S91" s="124"/>
      <c r="T91" s="124"/>
      <c r="U91" s="125"/>
    </row>
    <row r="92" spans="1:21" ht="12.6" hidden="1" customHeight="1" outlineLevel="1" x14ac:dyDescent="0.2"/>
    <row r="93" spans="1:21" ht="12.6" hidden="1" customHeight="1" outlineLevel="1" x14ac:dyDescent="0.2"/>
    <row r="94" spans="1:21" ht="12.6" hidden="1" customHeight="1" outlineLevel="1" x14ac:dyDescent="0.2">
      <c r="A94" s="134" t="s">
        <v>35</v>
      </c>
      <c r="B94" s="135">
        <v>2001</v>
      </c>
      <c r="C94" s="104">
        <f>C8-SUM(C68,C63,C53,C48,C38,C33,C28,C18)</f>
        <v>0</v>
      </c>
      <c r="D94" s="104">
        <f t="shared" ref="D94:J94" si="2">D8-SUM(D68,D63,D53,D48,D38,D33,D28,D18)</f>
        <v>0</v>
      </c>
      <c r="E94" s="104">
        <f t="shared" si="2"/>
        <v>0</v>
      </c>
      <c r="F94" s="104">
        <f t="shared" si="2"/>
        <v>0</v>
      </c>
      <c r="G94" s="104">
        <f t="shared" si="2"/>
        <v>0</v>
      </c>
      <c r="H94" s="104">
        <f t="shared" si="2"/>
        <v>0</v>
      </c>
      <c r="I94" s="104">
        <f t="shared" si="2"/>
        <v>0</v>
      </c>
      <c r="J94" s="104">
        <f t="shared" si="2"/>
        <v>0</v>
      </c>
      <c r="L94" s="136"/>
    </row>
    <row r="95" spans="1:21" ht="12.6" hidden="1" customHeight="1" outlineLevel="1" x14ac:dyDescent="0.2">
      <c r="A95" s="134" t="e">
        <v>#VALUE!</v>
      </c>
      <c r="B95" s="137">
        <v>2002</v>
      </c>
      <c r="C95" s="104">
        <f t="shared" ref="C95:J98" si="3">C9-SUM(C69,C64,C54,C49,C39,C34,C29,C19)</f>
        <v>0</v>
      </c>
      <c r="D95" s="104">
        <f t="shared" si="3"/>
        <v>0</v>
      </c>
      <c r="E95" s="104">
        <f t="shared" si="3"/>
        <v>0</v>
      </c>
      <c r="F95" s="104">
        <f t="shared" si="3"/>
        <v>0</v>
      </c>
      <c r="G95" s="104">
        <f t="shared" si="3"/>
        <v>0</v>
      </c>
      <c r="H95" s="104">
        <f t="shared" si="3"/>
        <v>0</v>
      </c>
      <c r="I95" s="104">
        <f t="shared" si="3"/>
        <v>0</v>
      </c>
      <c r="J95" s="104">
        <f t="shared" si="3"/>
        <v>0</v>
      </c>
      <c r="L95" s="138"/>
    </row>
    <row r="96" spans="1:21" ht="12.6" hidden="1" customHeight="1" outlineLevel="1" x14ac:dyDescent="0.2">
      <c r="B96" s="139">
        <v>2003</v>
      </c>
      <c r="C96" s="104">
        <f t="shared" si="3"/>
        <v>-1</v>
      </c>
      <c r="D96" s="104">
        <f t="shared" si="3"/>
        <v>1</v>
      </c>
      <c r="E96" s="104">
        <f t="shared" si="3"/>
        <v>0</v>
      </c>
      <c r="F96" s="104">
        <f t="shared" si="3"/>
        <v>-1</v>
      </c>
      <c r="G96" s="104">
        <f t="shared" si="3"/>
        <v>0</v>
      </c>
      <c r="H96" s="104">
        <f t="shared" si="3"/>
        <v>0</v>
      </c>
      <c r="I96" s="104">
        <f t="shared" si="3"/>
        <v>1</v>
      </c>
      <c r="J96" s="104">
        <f t="shared" si="3"/>
        <v>-1</v>
      </c>
      <c r="L96" s="140"/>
    </row>
    <row r="97" spans="2:12" ht="12.6" hidden="1" customHeight="1" outlineLevel="1" x14ac:dyDescent="0.2">
      <c r="B97" s="141">
        <v>2004</v>
      </c>
      <c r="C97" s="104">
        <f t="shared" si="3"/>
        <v>0</v>
      </c>
      <c r="D97" s="104">
        <f t="shared" si="3"/>
        <v>-1</v>
      </c>
      <c r="E97" s="104">
        <f t="shared" si="3"/>
        <v>2</v>
      </c>
      <c r="F97" s="104">
        <f t="shared" si="3"/>
        <v>0</v>
      </c>
      <c r="G97" s="104">
        <f t="shared" si="3"/>
        <v>0</v>
      </c>
      <c r="H97" s="104">
        <f t="shared" si="3"/>
        <v>0</v>
      </c>
      <c r="I97" s="104">
        <f t="shared" si="3"/>
        <v>1</v>
      </c>
      <c r="J97" s="104">
        <f t="shared" si="3"/>
        <v>0</v>
      </c>
      <c r="L97" s="142"/>
    </row>
    <row r="98" spans="2:12" ht="12.6" hidden="1" customHeight="1" outlineLevel="1" x14ac:dyDescent="0.2">
      <c r="B98" s="141">
        <v>2005</v>
      </c>
      <c r="C98" s="104">
        <f t="shared" si="3"/>
        <v>-2</v>
      </c>
      <c r="D98" s="104">
        <f t="shared" si="3"/>
        <v>-1</v>
      </c>
      <c r="E98" s="104">
        <f t="shared" si="3"/>
        <v>1</v>
      </c>
      <c r="F98" s="104">
        <f t="shared" si="3"/>
        <v>0</v>
      </c>
      <c r="G98" s="104">
        <f t="shared" si="3"/>
        <v>-1</v>
      </c>
      <c r="H98" s="104">
        <f t="shared" si="3"/>
        <v>0</v>
      </c>
      <c r="I98" s="104">
        <f t="shared" si="3"/>
        <v>0</v>
      </c>
      <c r="J98" s="104">
        <f t="shared" si="3"/>
        <v>1</v>
      </c>
      <c r="L98" s="142"/>
    </row>
    <row r="99" spans="2:12" ht="12.6" hidden="1" customHeight="1" outlineLevel="1" x14ac:dyDescent="0.2"/>
    <row r="100" spans="2:12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1">
    <mergeCell ref="A73:J73"/>
    <mergeCell ref="A74:J74"/>
    <mergeCell ref="A76:J76"/>
    <mergeCell ref="A77:J77"/>
    <mergeCell ref="N5:S5"/>
    <mergeCell ref="A5:A7"/>
    <mergeCell ref="B5:B7"/>
    <mergeCell ref="C5:C6"/>
    <mergeCell ref="D5:I5"/>
    <mergeCell ref="L5:L7"/>
    <mergeCell ref="M5:M6"/>
  </mergeCells>
  <hyperlinks>
    <hyperlink ref="J75" r:id="rId4" location="!/view/sk/vbd_sk_win2/so3804rr/v_so3804rr_00_00_00_sk"/>
    <hyperlink ref="N2:O2" location="'Obsah_ Contents'!A1" display="Obsah / Contents"/>
    <hyperlink ref="N2" location="'Obsah_ Contents'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7"/>
  <sheetViews>
    <sheetView showGridLines="0" showOutlineSymbols="0" zoomScaleNormal="100" workbookViewId="0">
      <pane xSplit="2" ySplit="7" topLeftCell="C8" activePane="bottomRight" state="frozen"/>
      <selection activeCell="D18" sqref="D18"/>
      <selection pane="topRight" activeCell="D18" sqref="D18"/>
      <selection pane="bottomLeft" activeCell="D18" sqref="D18"/>
      <selection pane="bottomRight" activeCell="N2" sqref="N2"/>
    </sheetView>
  </sheetViews>
  <sheetFormatPr defaultColWidth="10.33203125" defaultRowHeight="12.6" customHeight="1" outlineLevelRow="1" x14ac:dyDescent="0.2"/>
  <cols>
    <col min="1" max="1" width="14.109375" style="101" customWidth="1"/>
    <col min="2" max="2" width="4" style="155" customWidth="1"/>
    <col min="3" max="3" width="7.88671875" style="108" customWidth="1"/>
    <col min="4" max="4" width="7.5546875" style="108" customWidth="1"/>
    <col min="5" max="7" width="7" style="108" customWidth="1"/>
    <col min="8" max="8" width="8.33203125" style="108" customWidth="1"/>
    <col min="9" max="9" width="7" style="108" customWidth="1"/>
    <col min="10" max="10" width="10.33203125" style="108" customWidth="1"/>
    <col min="11" max="11" width="10.33203125" style="106" customWidth="1"/>
    <col min="12" max="12" width="4" style="155" customWidth="1"/>
    <col min="13" max="13" width="7.88671875" style="108" customWidth="1"/>
    <col min="14" max="14" width="7.5546875" style="108" customWidth="1"/>
    <col min="15" max="15" width="7" style="108" customWidth="1"/>
    <col min="16" max="16" width="6" style="108" customWidth="1"/>
    <col min="17" max="17" width="6.44140625" style="108" customWidth="1"/>
    <col min="18" max="18" width="7.109375" style="108" customWidth="1"/>
    <col min="19" max="19" width="6.5546875" style="108" customWidth="1"/>
    <col min="20" max="20" width="9" style="108" customWidth="1"/>
    <col min="21" max="22" width="3.109375" style="106" customWidth="1"/>
    <col min="23" max="28" width="3.109375" style="108" customWidth="1"/>
    <col min="29" max="16384" width="10.33203125" style="108"/>
  </cols>
  <sheetData>
    <row r="1" spans="1:22" s="238" customFormat="1" ht="13.8" collapsed="1" x14ac:dyDescent="0.3">
      <c r="A1" s="143" t="s">
        <v>0</v>
      </c>
      <c r="B1" s="240"/>
      <c r="C1" s="242"/>
      <c r="D1" s="242"/>
      <c r="E1" s="242"/>
      <c r="F1" s="242"/>
      <c r="J1" s="241" t="s">
        <v>1</v>
      </c>
      <c r="K1" s="242"/>
      <c r="L1" s="240"/>
      <c r="M1" s="242"/>
      <c r="N1" s="242"/>
      <c r="O1" s="242"/>
      <c r="P1" s="242"/>
      <c r="T1" s="241"/>
    </row>
    <row r="2" spans="1:22" s="238" customFormat="1" ht="13.8" x14ac:dyDescent="0.3">
      <c r="A2" s="143" t="s">
        <v>45</v>
      </c>
      <c r="B2" s="240"/>
      <c r="C2" s="239"/>
      <c r="D2" s="239"/>
      <c r="E2" s="239"/>
      <c r="F2" s="239"/>
      <c r="G2" s="239"/>
      <c r="H2" s="239"/>
      <c r="I2" s="239"/>
      <c r="L2" s="240"/>
      <c r="M2" s="239"/>
      <c r="N2" s="375" t="s">
        <v>97</v>
      </c>
      <c r="O2" s="239"/>
      <c r="P2" s="239"/>
      <c r="Q2" s="239"/>
      <c r="R2" s="239"/>
      <c r="S2" s="239"/>
    </row>
    <row r="3" spans="1:22" s="233" customFormat="1" ht="13.8" x14ac:dyDescent="0.3">
      <c r="A3" s="237" t="s">
        <v>44</v>
      </c>
      <c r="B3" s="236"/>
      <c r="C3" s="235"/>
      <c r="D3" s="235"/>
      <c r="E3" s="235"/>
      <c r="F3" s="235"/>
      <c r="G3" s="234"/>
      <c r="H3" s="234"/>
      <c r="I3" s="234"/>
      <c r="L3" s="236"/>
      <c r="M3" s="235"/>
      <c r="N3" s="235"/>
      <c r="O3" s="235"/>
      <c r="P3" s="235"/>
      <c r="Q3" s="234"/>
      <c r="R3" s="234"/>
      <c r="S3" s="234"/>
    </row>
    <row r="4" spans="1:22" s="20" customFormat="1" ht="10.8" thickBot="1" x14ac:dyDescent="0.3">
      <c r="A4" s="15" t="s">
        <v>36</v>
      </c>
      <c r="B4" s="16"/>
      <c r="C4" s="17"/>
      <c r="D4" s="17"/>
      <c r="E4" s="17"/>
      <c r="F4" s="17"/>
      <c r="G4" s="15"/>
      <c r="H4" s="18"/>
      <c r="I4" s="18"/>
      <c r="J4" s="18" t="s">
        <v>37</v>
      </c>
      <c r="L4" s="16"/>
      <c r="M4" s="17"/>
      <c r="N4" s="17"/>
      <c r="O4" s="17"/>
      <c r="P4" s="17"/>
      <c r="Q4" s="15"/>
      <c r="R4" s="18"/>
      <c r="S4" s="18"/>
      <c r="T4" s="19"/>
    </row>
    <row r="5" spans="1:22" s="24" customFormat="1" ht="15" customHeight="1" x14ac:dyDescent="0.25">
      <c r="A5" s="418" t="s">
        <v>2</v>
      </c>
      <c r="B5" s="421" t="s">
        <v>3</v>
      </c>
      <c r="C5" s="431" t="s">
        <v>43</v>
      </c>
      <c r="D5" s="433" t="s">
        <v>100</v>
      </c>
      <c r="E5" s="433"/>
      <c r="F5" s="433"/>
      <c r="G5" s="433"/>
      <c r="H5" s="433"/>
      <c r="I5" s="433"/>
      <c r="J5" s="433"/>
      <c r="K5" s="23"/>
      <c r="L5" s="427"/>
      <c r="M5" s="429"/>
      <c r="N5" s="429"/>
      <c r="O5" s="429"/>
      <c r="P5" s="429"/>
      <c r="Q5" s="429"/>
      <c r="R5" s="429"/>
      <c r="S5" s="429"/>
      <c r="T5" s="429"/>
      <c r="U5" s="23"/>
      <c r="V5" s="23"/>
    </row>
    <row r="6" spans="1:22" s="24" customFormat="1" ht="30.6" x14ac:dyDescent="0.25">
      <c r="A6" s="419"/>
      <c r="B6" s="422"/>
      <c r="C6" s="432"/>
      <c r="D6" s="231" t="s">
        <v>5</v>
      </c>
      <c r="E6" s="231" t="s">
        <v>6</v>
      </c>
      <c r="F6" s="231" t="s">
        <v>7</v>
      </c>
      <c r="G6" s="232" t="s">
        <v>8</v>
      </c>
      <c r="H6" s="231" t="s">
        <v>9</v>
      </c>
      <c r="I6" s="230" t="s">
        <v>10</v>
      </c>
      <c r="J6" s="229" t="s">
        <v>42</v>
      </c>
      <c r="K6" s="23"/>
      <c r="L6" s="427"/>
      <c r="M6" s="429"/>
      <c r="N6" s="227"/>
      <c r="O6" s="227"/>
      <c r="P6" s="227"/>
      <c r="Q6" s="228"/>
      <c r="R6" s="227"/>
      <c r="S6" s="227"/>
      <c r="T6" s="227"/>
      <c r="U6" s="23"/>
      <c r="V6" s="23"/>
    </row>
    <row r="7" spans="1:22" s="36" customFormat="1" ht="37.5" customHeight="1" thickBot="1" x14ac:dyDescent="0.25">
      <c r="A7" s="420"/>
      <c r="B7" s="423"/>
      <c r="C7" s="226" t="s">
        <v>41</v>
      </c>
      <c r="D7" s="225" t="s">
        <v>13</v>
      </c>
      <c r="E7" s="225" t="s">
        <v>14</v>
      </c>
      <c r="F7" s="225" t="s">
        <v>101</v>
      </c>
      <c r="G7" s="225" t="s">
        <v>15</v>
      </c>
      <c r="H7" s="225" t="s">
        <v>16</v>
      </c>
      <c r="I7" s="224" t="s">
        <v>17</v>
      </c>
      <c r="J7" s="223" t="s">
        <v>40</v>
      </c>
      <c r="K7" s="222"/>
      <c r="L7" s="427"/>
      <c r="M7" s="221"/>
      <c r="N7" s="220"/>
      <c r="O7" s="220"/>
      <c r="P7" s="219"/>
      <c r="Q7" s="219"/>
      <c r="R7" s="218"/>
      <c r="S7" s="218"/>
      <c r="T7" s="218"/>
      <c r="U7" s="217"/>
      <c r="V7" s="35"/>
    </row>
    <row r="8" spans="1:22" s="16" customFormat="1" ht="12.6" customHeight="1" x14ac:dyDescent="0.25">
      <c r="A8" s="37" t="s">
        <v>19</v>
      </c>
      <c r="B8" s="146">
        <v>2019</v>
      </c>
      <c r="C8" s="216">
        <v>8634178</v>
      </c>
      <c r="D8" s="215">
        <v>759658</v>
      </c>
      <c r="E8" s="215">
        <v>6412409</v>
      </c>
      <c r="F8" s="215">
        <v>944499</v>
      </c>
      <c r="G8" s="215">
        <v>51592</v>
      </c>
      <c r="H8" s="215">
        <v>214195</v>
      </c>
      <c r="I8" s="215">
        <v>6457</v>
      </c>
      <c r="J8" s="214">
        <v>245368</v>
      </c>
      <c r="L8" s="47"/>
      <c r="M8" s="194"/>
      <c r="N8" s="194"/>
      <c r="O8" s="194"/>
      <c r="P8" s="194"/>
      <c r="Q8" s="194"/>
      <c r="R8" s="194"/>
      <c r="S8" s="194"/>
      <c r="T8" s="194"/>
    </row>
    <row r="9" spans="1:22" s="16" customFormat="1" ht="12.6" customHeight="1" x14ac:dyDescent="0.25">
      <c r="A9" s="43"/>
      <c r="B9" s="147">
        <v>2020</v>
      </c>
      <c r="C9" s="213">
        <v>9664201</v>
      </c>
      <c r="D9" s="212">
        <v>1043388</v>
      </c>
      <c r="E9" s="212">
        <v>6788614</v>
      </c>
      <c r="F9" s="212">
        <v>970437</v>
      </c>
      <c r="G9" s="212">
        <v>50766</v>
      </c>
      <c r="H9" s="212">
        <v>329211</v>
      </c>
      <c r="I9" s="212">
        <v>3602</v>
      </c>
      <c r="J9" s="211">
        <v>478183</v>
      </c>
      <c r="L9" s="47"/>
      <c r="M9" s="194"/>
      <c r="N9" s="194"/>
      <c r="O9" s="194"/>
      <c r="P9" s="194"/>
      <c r="Q9" s="194"/>
      <c r="R9" s="194"/>
      <c r="S9" s="194"/>
      <c r="T9" s="194"/>
    </row>
    <row r="10" spans="1:22" s="16" customFormat="1" ht="12.6" customHeight="1" x14ac:dyDescent="0.25">
      <c r="A10" s="43"/>
      <c r="B10" s="148">
        <v>2021</v>
      </c>
      <c r="C10" s="210">
        <v>9951720</v>
      </c>
      <c r="D10" s="209">
        <v>1119872</v>
      </c>
      <c r="E10" s="209">
        <v>7058191</v>
      </c>
      <c r="F10" s="209">
        <v>958059</v>
      </c>
      <c r="G10" s="209">
        <v>54699</v>
      </c>
      <c r="H10" s="209">
        <v>289840</v>
      </c>
      <c r="I10" s="209">
        <v>2818</v>
      </c>
      <c r="J10" s="208">
        <v>468241</v>
      </c>
      <c r="L10" s="49"/>
      <c r="M10" s="204"/>
      <c r="N10" s="204"/>
      <c r="O10" s="204"/>
      <c r="P10" s="204"/>
      <c r="Q10" s="204"/>
      <c r="R10" s="204"/>
      <c r="S10" s="204"/>
      <c r="T10" s="204"/>
    </row>
    <row r="11" spans="1:22" s="16" customFormat="1" ht="12.6" customHeight="1" x14ac:dyDescent="0.25">
      <c r="A11" s="43"/>
      <c r="B11" s="149">
        <v>2022</v>
      </c>
      <c r="C11" s="210">
        <v>10287530</v>
      </c>
      <c r="D11" s="209">
        <v>1022474</v>
      </c>
      <c r="E11" s="209">
        <v>7302068</v>
      </c>
      <c r="F11" s="209">
        <v>968516</v>
      </c>
      <c r="G11" s="209">
        <v>55105</v>
      </c>
      <c r="H11" s="209">
        <v>259932</v>
      </c>
      <c r="I11" s="209">
        <v>1856</v>
      </c>
      <c r="J11" s="208">
        <v>677579</v>
      </c>
      <c r="L11" s="50"/>
      <c r="M11" s="204"/>
      <c r="N11" s="204"/>
      <c r="O11" s="204"/>
      <c r="P11" s="204"/>
      <c r="Q11" s="204"/>
      <c r="R11" s="204"/>
      <c r="S11" s="204"/>
      <c r="T11" s="204"/>
    </row>
    <row r="12" spans="1:22" s="16" customFormat="1" ht="12.6" customHeight="1" x14ac:dyDescent="0.25">
      <c r="A12" s="51"/>
      <c r="B12" s="150">
        <v>2023</v>
      </c>
      <c r="C12" s="207">
        <v>12546305</v>
      </c>
      <c r="D12" s="206">
        <v>1028159</v>
      </c>
      <c r="E12" s="206">
        <v>9174841</v>
      </c>
      <c r="F12" s="206">
        <v>1144925</v>
      </c>
      <c r="G12" s="206">
        <v>62666</v>
      </c>
      <c r="H12" s="206">
        <v>269592</v>
      </c>
      <c r="I12" s="206">
        <v>3867</v>
      </c>
      <c r="J12" s="205">
        <v>862255</v>
      </c>
      <c r="L12" s="50"/>
      <c r="M12" s="204"/>
      <c r="N12" s="204"/>
      <c r="O12" s="204"/>
      <c r="P12" s="204"/>
      <c r="Q12" s="204"/>
      <c r="R12" s="204"/>
      <c r="S12" s="204"/>
      <c r="T12" s="204"/>
    </row>
    <row r="13" spans="1:22" s="16" customFormat="1" ht="12.6" customHeight="1" x14ac:dyDescent="0.25">
      <c r="A13" s="55" t="s">
        <v>20</v>
      </c>
      <c r="B13" s="151">
        <v>2019</v>
      </c>
      <c r="C13" s="203">
        <v>1339427</v>
      </c>
      <c r="D13" s="202">
        <v>234210</v>
      </c>
      <c r="E13" s="202">
        <v>902716</v>
      </c>
      <c r="F13" s="202">
        <v>132963</v>
      </c>
      <c r="G13" s="202">
        <v>7149</v>
      </c>
      <c r="H13" s="202">
        <v>37297</v>
      </c>
      <c r="I13" s="202">
        <v>589</v>
      </c>
      <c r="J13" s="201">
        <v>24503</v>
      </c>
      <c r="L13" s="41"/>
      <c r="M13" s="194"/>
      <c r="N13" s="194"/>
      <c r="O13" s="194"/>
      <c r="P13" s="194"/>
      <c r="Q13" s="194"/>
      <c r="R13" s="194"/>
      <c r="S13" s="194"/>
      <c r="T13" s="194"/>
    </row>
    <row r="14" spans="1:22" s="16" customFormat="1" ht="12.6" customHeight="1" x14ac:dyDescent="0.25">
      <c r="A14" s="55"/>
      <c r="B14" s="152">
        <v>2020</v>
      </c>
      <c r="C14" s="203">
        <v>1514646</v>
      </c>
      <c r="D14" s="202">
        <v>307172</v>
      </c>
      <c r="E14" s="202">
        <v>962104</v>
      </c>
      <c r="F14" s="202">
        <v>137533</v>
      </c>
      <c r="G14" s="202">
        <v>7400</v>
      </c>
      <c r="H14" s="202">
        <v>52422</v>
      </c>
      <c r="I14" s="202">
        <v>262</v>
      </c>
      <c r="J14" s="201">
        <v>47753</v>
      </c>
      <c r="L14" s="47"/>
      <c r="M14" s="194"/>
      <c r="N14" s="194"/>
      <c r="O14" s="194"/>
      <c r="P14" s="194"/>
      <c r="Q14" s="194"/>
      <c r="R14" s="194"/>
      <c r="S14" s="194"/>
      <c r="T14" s="194"/>
    </row>
    <row r="15" spans="1:22" s="16" customFormat="1" ht="12.6" customHeight="1" x14ac:dyDescent="0.25">
      <c r="A15" s="60"/>
      <c r="B15" s="153">
        <v>2021</v>
      </c>
      <c r="C15" s="203">
        <v>1579182</v>
      </c>
      <c r="D15" s="202">
        <v>334748</v>
      </c>
      <c r="E15" s="202">
        <v>1003382</v>
      </c>
      <c r="F15" s="202">
        <v>136196</v>
      </c>
      <c r="G15" s="202">
        <v>8173</v>
      </c>
      <c r="H15" s="202">
        <v>49629</v>
      </c>
      <c r="I15" s="202">
        <v>294</v>
      </c>
      <c r="J15" s="201">
        <v>46760</v>
      </c>
      <c r="L15" s="49"/>
      <c r="M15" s="194"/>
      <c r="N15" s="194"/>
      <c r="O15" s="194"/>
      <c r="P15" s="194"/>
      <c r="Q15" s="194"/>
      <c r="R15" s="194"/>
      <c r="S15" s="194"/>
      <c r="T15" s="194"/>
    </row>
    <row r="16" spans="1:22" s="16" customFormat="1" ht="12.6" customHeight="1" x14ac:dyDescent="0.25">
      <c r="A16" s="55"/>
      <c r="B16" s="154">
        <v>2022</v>
      </c>
      <c r="C16" s="203">
        <v>1614593</v>
      </c>
      <c r="D16" s="202">
        <v>304825</v>
      </c>
      <c r="E16" s="202">
        <v>1049821</v>
      </c>
      <c r="F16" s="202">
        <v>139244</v>
      </c>
      <c r="G16" s="202">
        <v>8421</v>
      </c>
      <c r="H16" s="202">
        <v>44467</v>
      </c>
      <c r="I16" s="202">
        <v>150</v>
      </c>
      <c r="J16" s="201">
        <v>67665</v>
      </c>
      <c r="L16" s="50"/>
      <c r="M16" s="194"/>
      <c r="N16" s="194"/>
      <c r="O16" s="194"/>
      <c r="P16" s="194"/>
      <c r="Q16" s="194"/>
      <c r="R16" s="194"/>
      <c r="S16" s="194"/>
      <c r="T16" s="194"/>
    </row>
    <row r="17" spans="1:20" s="16" customFormat="1" ht="12.6" customHeight="1" x14ac:dyDescent="0.25">
      <c r="A17" s="55"/>
      <c r="B17" s="154">
        <v>2023</v>
      </c>
      <c r="C17" s="203">
        <v>1932884</v>
      </c>
      <c r="D17" s="202">
        <v>299374</v>
      </c>
      <c r="E17" s="202">
        <v>1326040</v>
      </c>
      <c r="F17" s="202">
        <v>165478</v>
      </c>
      <c r="G17" s="202">
        <v>10125</v>
      </c>
      <c r="H17" s="202">
        <v>45418</v>
      </c>
      <c r="I17" s="202">
        <v>341</v>
      </c>
      <c r="J17" s="201">
        <v>86108</v>
      </c>
      <c r="L17" s="50"/>
      <c r="M17" s="194"/>
      <c r="N17" s="194"/>
      <c r="O17" s="194"/>
      <c r="P17" s="194"/>
      <c r="Q17" s="194"/>
      <c r="R17" s="194"/>
      <c r="S17" s="194"/>
      <c r="T17" s="194"/>
    </row>
    <row r="18" spans="1:20" s="16" customFormat="1" ht="12.6" customHeight="1" x14ac:dyDescent="0.25">
      <c r="A18" s="63" t="s">
        <v>21</v>
      </c>
      <c r="B18" s="64">
        <v>2019</v>
      </c>
      <c r="C18" s="190">
        <v>1339427</v>
      </c>
      <c r="D18" s="189">
        <v>234210</v>
      </c>
      <c r="E18" s="189">
        <v>902716</v>
      </c>
      <c r="F18" s="189">
        <v>132963</v>
      </c>
      <c r="G18" s="189">
        <v>7149</v>
      </c>
      <c r="H18" s="189">
        <v>37297</v>
      </c>
      <c r="I18" s="189">
        <v>589</v>
      </c>
      <c r="J18" s="188">
        <v>24503</v>
      </c>
      <c r="L18" s="41"/>
      <c r="M18" s="184"/>
      <c r="N18" s="184"/>
      <c r="O18" s="184"/>
      <c r="P18" s="184"/>
      <c r="Q18" s="184"/>
      <c r="R18" s="184"/>
      <c r="S18" s="184"/>
      <c r="T18" s="184"/>
    </row>
    <row r="19" spans="1:20" s="16" customFormat="1" ht="12.6" customHeight="1" x14ac:dyDescent="0.25">
      <c r="A19" s="69"/>
      <c r="B19" s="70">
        <v>2020</v>
      </c>
      <c r="C19" s="187">
        <v>1514646</v>
      </c>
      <c r="D19" s="186">
        <v>307172</v>
      </c>
      <c r="E19" s="186">
        <v>962104</v>
      </c>
      <c r="F19" s="186">
        <v>137533</v>
      </c>
      <c r="G19" s="186">
        <v>7400</v>
      </c>
      <c r="H19" s="186">
        <v>52422</v>
      </c>
      <c r="I19" s="186">
        <v>262</v>
      </c>
      <c r="J19" s="185">
        <v>47753</v>
      </c>
      <c r="L19" s="47"/>
      <c r="M19" s="184"/>
      <c r="N19" s="184"/>
      <c r="O19" s="184"/>
      <c r="P19" s="184"/>
      <c r="Q19" s="184"/>
      <c r="R19" s="184"/>
      <c r="S19" s="184"/>
      <c r="T19" s="184"/>
    </row>
    <row r="20" spans="1:20" s="16" customFormat="1" ht="12.6" customHeight="1" x14ac:dyDescent="0.25">
      <c r="A20" s="69"/>
      <c r="B20" s="74">
        <v>2021</v>
      </c>
      <c r="C20" s="187">
        <v>1579182</v>
      </c>
      <c r="D20" s="186">
        <v>334748</v>
      </c>
      <c r="E20" s="186">
        <v>1003382</v>
      </c>
      <c r="F20" s="186">
        <v>136196</v>
      </c>
      <c r="G20" s="186">
        <v>8173</v>
      </c>
      <c r="H20" s="186">
        <v>49629</v>
      </c>
      <c r="I20" s="186">
        <v>294</v>
      </c>
      <c r="J20" s="185">
        <v>46760</v>
      </c>
      <c r="L20" s="49"/>
      <c r="M20" s="184"/>
      <c r="N20" s="184"/>
      <c r="O20" s="184"/>
      <c r="P20" s="184"/>
      <c r="Q20" s="184"/>
      <c r="R20" s="184"/>
      <c r="S20" s="184"/>
      <c r="T20" s="184"/>
    </row>
    <row r="21" spans="1:20" s="16" customFormat="1" ht="12.6" customHeight="1" x14ac:dyDescent="0.25">
      <c r="A21" s="69"/>
      <c r="B21" s="75">
        <v>2022</v>
      </c>
      <c r="C21" s="187">
        <v>1614593</v>
      </c>
      <c r="D21" s="186">
        <v>304825</v>
      </c>
      <c r="E21" s="186">
        <v>1049821</v>
      </c>
      <c r="F21" s="186">
        <v>139244</v>
      </c>
      <c r="G21" s="186">
        <v>8421</v>
      </c>
      <c r="H21" s="186">
        <v>44467</v>
      </c>
      <c r="I21" s="186">
        <v>150</v>
      </c>
      <c r="J21" s="185">
        <v>67665</v>
      </c>
      <c r="L21" s="50"/>
      <c r="M21" s="184"/>
      <c r="N21" s="184"/>
      <c r="O21" s="184"/>
      <c r="P21" s="184"/>
      <c r="Q21" s="184"/>
      <c r="R21" s="184"/>
      <c r="S21" s="184"/>
      <c r="T21" s="184"/>
    </row>
    <row r="22" spans="1:20" s="16" customFormat="1" ht="12.6" customHeight="1" x14ac:dyDescent="0.25">
      <c r="A22" s="69"/>
      <c r="B22" s="75">
        <v>2023</v>
      </c>
      <c r="C22" s="193">
        <v>1932884</v>
      </c>
      <c r="D22" s="192">
        <v>299374</v>
      </c>
      <c r="E22" s="192">
        <v>1326040</v>
      </c>
      <c r="F22" s="192">
        <v>165478</v>
      </c>
      <c r="G22" s="192">
        <v>10125</v>
      </c>
      <c r="H22" s="192">
        <v>45418</v>
      </c>
      <c r="I22" s="192">
        <v>341</v>
      </c>
      <c r="J22" s="191">
        <v>86108</v>
      </c>
      <c r="L22" s="50"/>
      <c r="M22" s="184"/>
      <c r="N22" s="184"/>
      <c r="O22" s="184"/>
      <c r="P22" s="184"/>
      <c r="Q22" s="184"/>
      <c r="R22" s="184"/>
      <c r="S22" s="184"/>
      <c r="T22" s="184"/>
    </row>
    <row r="23" spans="1:20" s="16" customFormat="1" ht="12.6" customHeight="1" x14ac:dyDescent="0.25">
      <c r="A23" s="76" t="s">
        <v>22</v>
      </c>
      <c r="B23" s="77">
        <v>2019</v>
      </c>
      <c r="C23" s="200">
        <v>2993528</v>
      </c>
      <c r="D23" s="199">
        <v>211471</v>
      </c>
      <c r="E23" s="199">
        <v>2278844</v>
      </c>
      <c r="F23" s="199">
        <v>335658</v>
      </c>
      <c r="G23" s="199">
        <v>16115</v>
      </c>
      <c r="H23" s="199">
        <v>76895</v>
      </c>
      <c r="I23" s="199">
        <v>2379</v>
      </c>
      <c r="J23" s="198">
        <v>72166</v>
      </c>
      <c r="L23" s="41"/>
      <c r="M23" s="194"/>
      <c r="N23" s="194"/>
      <c r="O23" s="194"/>
      <c r="P23" s="194"/>
      <c r="Q23" s="194"/>
      <c r="R23" s="194"/>
      <c r="S23" s="194"/>
      <c r="T23" s="194"/>
    </row>
    <row r="24" spans="1:20" s="16" customFormat="1" ht="12.6" customHeight="1" x14ac:dyDescent="0.25">
      <c r="A24" s="55"/>
      <c r="B24" s="59">
        <v>2020</v>
      </c>
      <c r="C24" s="197">
        <v>3332138</v>
      </c>
      <c r="D24" s="196">
        <v>295370</v>
      </c>
      <c r="E24" s="196">
        <v>2412287</v>
      </c>
      <c r="F24" s="196">
        <v>344839</v>
      </c>
      <c r="G24" s="196">
        <v>15434</v>
      </c>
      <c r="H24" s="196">
        <v>122320</v>
      </c>
      <c r="I24" s="196">
        <v>1248</v>
      </c>
      <c r="J24" s="195">
        <v>140640</v>
      </c>
      <c r="L24" s="47"/>
      <c r="M24" s="194"/>
      <c r="N24" s="194"/>
      <c r="O24" s="194"/>
      <c r="P24" s="194"/>
      <c r="Q24" s="194"/>
      <c r="R24" s="194"/>
      <c r="S24" s="194"/>
      <c r="T24" s="194"/>
    </row>
    <row r="25" spans="1:20" s="16" customFormat="1" ht="12.6" customHeight="1" x14ac:dyDescent="0.25">
      <c r="A25" s="55"/>
      <c r="B25" s="61">
        <v>2021</v>
      </c>
      <c r="C25" s="197">
        <v>3429711</v>
      </c>
      <c r="D25" s="196">
        <v>320144</v>
      </c>
      <c r="E25" s="196">
        <v>2509934</v>
      </c>
      <c r="F25" s="196">
        <v>340691</v>
      </c>
      <c r="G25" s="196">
        <v>17618</v>
      </c>
      <c r="H25" s="196">
        <v>103025</v>
      </c>
      <c r="I25" s="196">
        <v>584</v>
      </c>
      <c r="J25" s="195">
        <v>137715</v>
      </c>
      <c r="L25" s="49"/>
      <c r="M25" s="194"/>
      <c r="N25" s="194"/>
      <c r="O25" s="194"/>
      <c r="P25" s="194"/>
      <c r="Q25" s="194"/>
      <c r="R25" s="194"/>
      <c r="S25" s="194"/>
      <c r="T25" s="194"/>
    </row>
    <row r="26" spans="1:20" s="16" customFormat="1" ht="12.6" customHeight="1" x14ac:dyDescent="0.25">
      <c r="A26" s="55"/>
      <c r="B26" s="62">
        <v>2022</v>
      </c>
      <c r="C26" s="197">
        <v>3531800</v>
      </c>
      <c r="D26" s="196">
        <v>287073</v>
      </c>
      <c r="E26" s="196">
        <v>2590745</v>
      </c>
      <c r="F26" s="196">
        <v>343625</v>
      </c>
      <c r="G26" s="196">
        <v>17882</v>
      </c>
      <c r="H26" s="196">
        <v>92550</v>
      </c>
      <c r="I26" s="196">
        <v>641</v>
      </c>
      <c r="J26" s="195">
        <v>199284</v>
      </c>
      <c r="L26" s="50"/>
      <c r="M26" s="194"/>
      <c r="N26" s="194"/>
      <c r="O26" s="194"/>
      <c r="P26" s="194"/>
      <c r="Q26" s="194"/>
      <c r="R26" s="194"/>
      <c r="S26" s="194"/>
      <c r="T26" s="194"/>
    </row>
    <row r="27" spans="1:20" s="16" customFormat="1" ht="12.6" customHeight="1" x14ac:dyDescent="0.25">
      <c r="A27" s="55"/>
      <c r="B27" s="62">
        <v>2023</v>
      </c>
      <c r="C27" s="197">
        <v>4321819</v>
      </c>
      <c r="D27" s="196">
        <v>288892</v>
      </c>
      <c r="E27" s="196">
        <v>3257040</v>
      </c>
      <c r="F27" s="196">
        <v>406444</v>
      </c>
      <c r="G27" s="196">
        <v>19095</v>
      </c>
      <c r="H27" s="196">
        <v>95700</v>
      </c>
      <c r="I27" s="196">
        <v>1049</v>
      </c>
      <c r="J27" s="195">
        <v>253599</v>
      </c>
      <c r="L27" s="50"/>
      <c r="M27" s="194"/>
      <c r="N27" s="194"/>
      <c r="O27" s="194"/>
      <c r="P27" s="194"/>
      <c r="Q27" s="194"/>
      <c r="R27" s="194"/>
      <c r="S27" s="194"/>
      <c r="T27" s="194"/>
    </row>
    <row r="28" spans="1:20" s="16" customFormat="1" ht="12.6" customHeight="1" x14ac:dyDescent="0.25">
      <c r="A28" s="63" t="s">
        <v>23</v>
      </c>
      <c r="B28" s="64">
        <v>2019</v>
      </c>
      <c r="C28" s="190">
        <v>902558</v>
      </c>
      <c r="D28" s="189">
        <v>62772</v>
      </c>
      <c r="E28" s="189">
        <v>689221</v>
      </c>
      <c r="F28" s="189">
        <v>101517</v>
      </c>
      <c r="G28" s="189">
        <v>4458</v>
      </c>
      <c r="H28" s="189">
        <v>24706</v>
      </c>
      <c r="I28" s="189">
        <v>588</v>
      </c>
      <c r="J28" s="188">
        <v>19296</v>
      </c>
      <c r="L28" s="41"/>
      <c r="M28" s="184"/>
      <c r="N28" s="184"/>
      <c r="O28" s="184"/>
      <c r="P28" s="184"/>
      <c r="Q28" s="184"/>
      <c r="R28" s="184"/>
      <c r="S28" s="184"/>
      <c r="T28" s="184"/>
    </row>
    <row r="29" spans="1:20" s="16" customFormat="1" ht="12.6" customHeight="1" x14ac:dyDescent="0.25">
      <c r="A29" s="69"/>
      <c r="B29" s="70">
        <v>2020</v>
      </c>
      <c r="C29" s="187">
        <v>1004311</v>
      </c>
      <c r="D29" s="186">
        <v>85039</v>
      </c>
      <c r="E29" s="186">
        <v>732822</v>
      </c>
      <c r="F29" s="186">
        <v>104758</v>
      </c>
      <c r="G29" s="186">
        <v>3578</v>
      </c>
      <c r="H29" s="186">
        <v>40036</v>
      </c>
      <c r="I29" s="186">
        <v>474</v>
      </c>
      <c r="J29" s="185">
        <v>37604</v>
      </c>
      <c r="L29" s="47"/>
      <c r="M29" s="184"/>
      <c r="N29" s="184"/>
      <c r="O29" s="184"/>
      <c r="P29" s="184"/>
      <c r="Q29" s="184"/>
      <c r="R29" s="184"/>
      <c r="S29" s="184"/>
      <c r="T29" s="184"/>
    </row>
    <row r="30" spans="1:20" s="16" customFormat="1" ht="12.6" customHeight="1" x14ac:dyDescent="0.25">
      <c r="A30" s="69"/>
      <c r="B30" s="74">
        <v>2021</v>
      </c>
      <c r="C30" s="187">
        <v>1035485</v>
      </c>
      <c r="D30" s="186">
        <v>92286</v>
      </c>
      <c r="E30" s="186">
        <v>763828</v>
      </c>
      <c r="F30" s="186">
        <v>103680</v>
      </c>
      <c r="G30" s="186">
        <v>4675</v>
      </c>
      <c r="H30" s="186">
        <v>34066</v>
      </c>
      <c r="I30" s="186">
        <v>128</v>
      </c>
      <c r="J30" s="185">
        <v>36822</v>
      </c>
      <c r="L30" s="49"/>
      <c r="M30" s="184"/>
      <c r="N30" s="184"/>
      <c r="O30" s="184"/>
      <c r="P30" s="184"/>
      <c r="Q30" s="184"/>
      <c r="R30" s="184"/>
      <c r="S30" s="184"/>
      <c r="T30" s="184"/>
    </row>
    <row r="31" spans="1:20" s="16" customFormat="1" ht="12.6" customHeight="1" x14ac:dyDescent="0.25">
      <c r="A31" s="69"/>
      <c r="B31" s="75">
        <v>2022</v>
      </c>
      <c r="C31" s="187">
        <v>1068178</v>
      </c>
      <c r="D31" s="186">
        <v>81929</v>
      </c>
      <c r="E31" s="186">
        <v>792451</v>
      </c>
      <c r="F31" s="186">
        <v>105107</v>
      </c>
      <c r="G31" s="186">
        <v>4863</v>
      </c>
      <c r="H31" s="186">
        <v>30456</v>
      </c>
      <c r="I31" s="186">
        <v>88</v>
      </c>
      <c r="J31" s="185">
        <v>53284</v>
      </c>
      <c r="L31" s="50"/>
      <c r="M31" s="184"/>
      <c r="N31" s="184"/>
      <c r="O31" s="184"/>
      <c r="P31" s="184"/>
      <c r="Q31" s="184"/>
      <c r="R31" s="184"/>
      <c r="S31" s="184"/>
      <c r="T31" s="184"/>
    </row>
    <row r="32" spans="1:20" s="16" customFormat="1" ht="12.6" customHeight="1" x14ac:dyDescent="0.25">
      <c r="A32" s="69"/>
      <c r="B32" s="75">
        <v>2023</v>
      </c>
      <c r="C32" s="193">
        <v>1315006</v>
      </c>
      <c r="D32" s="192">
        <v>83342</v>
      </c>
      <c r="E32" s="192">
        <v>1001810</v>
      </c>
      <c r="F32" s="192">
        <v>125014</v>
      </c>
      <c r="G32" s="192">
        <v>4874</v>
      </c>
      <c r="H32" s="192">
        <v>31823</v>
      </c>
      <c r="I32" s="192">
        <v>337</v>
      </c>
      <c r="J32" s="191">
        <v>67806</v>
      </c>
      <c r="L32" s="50"/>
      <c r="M32" s="184"/>
      <c r="N32" s="184"/>
      <c r="O32" s="184"/>
      <c r="P32" s="184"/>
      <c r="Q32" s="184"/>
      <c r="R32" s="184"/>
      <c r="S32" s="184"/>
      <c r="T32" s="184"/>
    </row>
    <row r="33" spans="1:29" s="16" customFormat="1" ht="12.6" customHeight="1" x14ac:dyDescent="0.25">
      <c r="A33" s="63" t="s">
        <v>24</v>
      </c>
      <c r="B33" s="64">
        <v>2019</v>
      </c>
      <c r="C33" s="190">
        <v>1019943</v>
      </c>
      <c r="D33" s="189">
        <v>84771</v>
      </c>
      <c r="E33" s="189">
        <v>763908</v>
      </c>
      <c r="F33" s="189">
        <v>112518</v>
      </c>
      <c r="G33" s="189">
        <v>7375</v>
      </c>
      <c r="H33" s="189">
        <v>26364</v>
      </c>
      <c r="I33" s="189">
        <v>1056</v>
      </c>
      <c r="J33" s="188">
        <v>23951</v>
      </c>
      <c r="L33" s="41"/>
      <c r="M33" s="184"/>
      <c r="N33" s="184"/>
      <c r="O33" s="184"/>
      <c r="P33" s="184"/>
      <c r="Q33" s="184"/>
      <c r="R33" s="184"/>
      <c r="S33" s="184"/>
      <c r="T33" s="184"/>
    </row>
    <row r="34" spans="1:29" s="16" customFormat="1" ht="12.6" customHeight="1" x14ac:dyDescent="0.25">
      <c r="A34" s="69"/>
      <c r="B34" s="70">
        <v>2020</v>
      </c>
      <c r="C34" s="187">
        <v>1140861</v>
      </c>
      <c r="D34" s="186">
        <v>121347</v>
      </c>
      <c r="E34" s="186">
        <v>808038</v>
      </c>
      <c r="F34" s="186">
        <v>115510</v>
      </c>
      <c r="G34" s="186">
        <v>7723</v>
      </c>
      <c r="H34" s="186">
        <v>41076</v>
      </c>
      <c r="I34" s="186">
        <v>490</v>
      </c>
      <c r="J34" s="185">
        <v>46677</v>
      </c>
      <c r="L34" s="47"/>
      <c r="M34" s="184"/>
      <c r="N34" s="184"/>
      <c r="O34" s="184"/>
      <c r="P34" s="184"/>
      <c r="Q34" s="184"/>
      <c r="R34" s="184"/>
      <c r="S34" s="184"/>
      <c r="T34" s="184"/>
    </row>
    <row r="35" spans="1:29" s="16" customFormat="1" ht="12.6" customHeight="1" x14ac:dyDescent="0.25">
      <c r="A35" s="69"/>
      <c r="B35" s="74">
        <v>2021</v>
      </c>
      <c r="C35" s="187">
        <v>1173300</v>
      </c>
      <c r="D35" s="186">
        <v>131188</v>
      </c>
      <c r="E35" s="186">
        <v>839626</v>
      </c>
      <c r="F35" s="186">
        <v>113968</v>
      </c>
      <c r="G35" s="186">
        <v>8593</v>
      </c>
      <c r="H35" s="186">
        <v>33858</v>
      </c>
      <c r="I35" s="186">
        <v>361</v>
      </c>
      <c r="J35" s="185">
        <v>45706</v>
      </c>
      <c r="L35" s="49"/>
      <c r="M35" s="184"/>
      <c r="N35" s="184"/>
      <c r="O35" s="184"/>
      <c r="P35" s="184"/>
      <c r="Q35" s="184"/>
      <c r="R35" s="184"/>
      <c r="S35" s="184"/>
      <c r="T35" s="184"/>
    </row>
    <row r="36" spans="1:29" s="16" customFormat="1" ht="12.6" customHeight="1" x14ac:dyDescent="0.25">
      <c r="A36" s="69"/>
      <c r="B36" s="75">
        <v>2022</v>
      </c>
      <c r="C36" s="187">
        <v>1203268</v>
      </c>
      <c r="D36" s="186">
        <v>117029</v>
      </c>
      <c r="E36" s="186">
        <v>865943</v>
      </c>
      <c r="F36" s="186">
        <v>114855</v>
      </c>
      <c r="G36" s="186">
        <v>8303</v>
      </c>
      <c r="H36" s="186">
        <v>30579</v>
      </c>
      <c r="I36" s="186">
        <v>418</v>
      </c>
      <c r="J36" s="185">
        <v>66141</v>
      </c>
      <c r="L36" s="50"/>
      <c r="M36" s="184"/>
      <c r="N36" s="184"/>
      <c r="O36" s="184"/>
      <c r="P36" s="184"/>
      <c r="Q36" s="184"/>
      <c r="R36" s="184"/>
      <c r="S36" s="184"/>
      <c r="T36" s="184"/>
    </row>
    <row r="37" spans="1:29" s="16" customFormat="1" ht="12.6" customHeight="1" x14ac:dyDescent="0.25">
      <c r="A37" s="69"/>
      <c r="B37" s="75">
        <v>2023</v>
      </c>
      <c r="C37" s="193">
        <v>1461950</v>
      </c>
      <c r="D37" s="192">
        <v>115144</v>
      </c>
      <c r="E37" s="192">
        <v>1086358</v>
      </c>
      <c r="F37" s="192">
        <v>135567</v>
      </c>
      <c r="G37" s="192">
        <v>8958</v>
      </c>
      <c r="H37" s="192">
        <v>31393</v>
      </c>
      <c r="I37" s="192">
        <v>362</v>
      </c>
      <c r="J37" s="191">
        <v>84168</v>
      </c>
      <c r="L37" s="50"/>
      <c r="M37" s="184"/>
      <c r="N37" s="184"/>
      <c r="O37" s="184"/>
      <c r="P37" s="184"/>
      <c r="Q37" s="184"/>
      <c r="R37" s="184"/>
      <c r="S37" s="184"/>
      <c r="T37" s="184"/>
    </row>
    <row r="38" spans="1:29" s="16" customFormat="1" ht="12.6" customHeight="1" x14ac:dyDescent="0.25">
      <c r="A38" s="63" t="s">
        <v>25</v>
      </c>
      <c r="B38" s="64">
        <v>2019</v>
      </c>
      <c r="C38" s="190">
        <v>1071027</v>
      </c>
      <c r="D38" s="189">
        <v>63928</v>
      </c>
      <c r="E38" s="189">
        <v>825715</v>
      </c>
      <c r="F38" s="189">
        <v>121623</v>
      </c>
      <c r="G38" s="189">
        <v>4282</v>
      </c>
      <c r="H38" s="189">
        <v>25825</v>
      </c>
      <c r="I38" s="189">
        <v>735</v>
      </c>
      <c r="J38" s="188">
        <v>28919</v>
      </c>
      <c r="L38" s="41"/>
      <c r="M38" s="184"/>
      <c r="N38" s="184"/>
      <c r="O38" s="184"/>
      <c r="P38" s="184"/>
      <c r="Q38" s="184"/>
      <c r="R38" s="184"/>
      <c r="S38" s="184"/>
      <c r="T38" s="184"/>
    </row>
    <row r="39" spans="1:29" s="16" customFormat="1" ht="12.6" customHeight="1" x14ac:dyDescent="0.25">
      <c r="A39" s="69"/>
      <c r="B39" s="70">
        <v>2020</v>
      </c>
      <c r="C39" s="187">
        <v>1186966</v>
      </c>
      <c r="D39" s="186">
        <v>88984</v>
      </c>
      <c r="E39" s="186">
        <v>871427</v>
      </c>
      <c r="F39" s="186">
        <v>124571</v>
      </c>
      <c r="G39" s="186">
        <v>4133</v>
      </c>
      <c r="H39" s="186">
        <v>41208</v>
      </c>
      <c r="I39" s="186">
        <v>284</v>
      </c>
      <c r="J39" s="185">
        <v>56359</v>
      </c>
      <c r="L39" s="47"/>
      <c r="M39" s="184"/>
      <c r="N39" s="184"/>
      <c r="O39" s="184"/>
      <c r="P39" s="184"/>
      <c r="Q39" s="184"/>
      <c r="R39" s="184"/>
      <c r="S39" s="184"/>
      <c r="T39" s="184"/>
    </row>
    <row r="40" spans="1:29" s="16" customFormat="1" ht="12.6" customHeight="1" x14ac:dyDescent="0.25">
      <c r="A40" s="69"/>
      <c r="B40" s="74">
        <v>2021</v>
      </c>
      <c r="C40" s="187">
        <v>1220925</v>
      </c>
      <c r="D40" s="186">
        <v>96670</v>
      </c>
      <c r="E40" s="186">
        <v>906480</v>
      </c>
      <c r="F40" s="186">
        <v>123043</v>
      </c>
      <c r="G40" s="186">
        <v>4349</v>
      </c>
      <c r="H40" s="186">
        <v>35101</v>
      </c>
      <c r="I40" s="186">
        <v>95</v>
      </c>
      <c r="J40" s="185">
        <v>55187</v>
      </c>
      <c r="L40" s="49"/>
      <c r="M40" s="184"/>
      <c r="N40" s="184"/>
      <c r="O40" s="184"/>
      <c r="P40" s="184"/>
      <c r="Q40" s="184"/>
      <c r="R40" s="184"/>
      <c r="S40" s="184"/>
      <c r="T40" s="184"/>
    </row>
    <row r="41" spans="1:29" s="16" customFormat="1" ht="12.6" customHeight="1" x14ac:dyDescent="0.25">
      <c r="A41" s="69"/>
      <c r="B41" s="75">
        <v>2022</v>
      </c>
      <c r="C41" s="187">
        <v>1260354</v>
      </c>
      <c r="D41" s="186">
        <v>88115</v>
      </c>
      <c r="E41" s="186">
        <v>932351</v>
      </c>
      <c r="F41" s="186">
        <v>123663</v>
      </c>
      <c r="G41" s="186">
        <v>4716</v>
      </c>
      <c r="H41" s="186">
        <v>31515</v>
      </c>
      <c r="I41" s="186">
        <v>135</v>
      </c>
      <c r="J41" s="185">
        <v>79859</v>
      </c>
      <c r="L41" s="50"/>
      <c r="M41" s="184"/>
      <c r="N41" s="184"/>
      <c r="O41" s="184"/>
      <c r="P41" s="184"/>
      <c r="Q41" s="184"/>
      <c r="R41" s="184"/>
      <c r="S41" s="184"/>
      <c r="T41" s="184"/>
    </row>
    <row r="42" spans="1:29" s="16" customFormat="1" ht="12.6" customHeight="1" x14ac:dyDescent="0.25">
      <c r="A42" s="69"/>
      <c r="B42" s="75">
        <v>2023</v>
      </c>
      <c r="C42" s="187">
        <v>1544863</v>
      </c>
      <c r="D42" s="186">
        <v>90406</v>
      </c>
      <c r="E42" s="186">
        <v>1168872</v>
      </c>
      <c r="F42" s="186">
        <v>145863</v>
      </c>
      <c r="G42" s="186">
        <v>5263</v>
      </c>
      <c r="H42" s="186">
        <v>32484</v>
      </c>
      <c r="I42" s="186">
        <v>350</v>
      </c>
      <c r="J42" s="185">
        <v>101625</v>
      </c>
      <c r="L42" s="50"/>
      <c r="M42" s="184"/>
      <c r="N42" s="184"/>
      <c r="O42" s="184"/>
      <c r="P42" s="184"/>
      <c r="Q42" s="184"/>
      <c r="R42" s="184"/>
      <c r="S42" s="184"/>
      <c r="T42" s="184"/>
    </row>
    <row r="43" spans="1:29" s="16" customFormat="1" ht="12.6" customHeight="1" x14ac:dyDescent="0.25">
      <c r="A43" s="76" t="s">
        <v>26</v>
      </c>
      <c r="B43" s="77">
        <v>2019</v>
      </c>
      <c r="C43" s="200">
        <v>2075038</v>
      </c>
      <c r="D43" s="199">
        <v>158387</v>
      </c>
      <c r="E43" s="199">
        <v>1558391</v>
      </c>
      <c r="F43" s="199">
        <v>229539</v>
      </c>
      <c r="G43" s="199">
        <v>13484</v>
      </c>
      <c r="H43" s="199">
        <v>49183</v>
      </c>
      <c r="I43" s="199">
        <v>2432</v>
      </c>
      <c r="J43" s="198">
        <v>63622</v>
      </c>
      <c r="L43" s="41"/>
      <c r="M43" s="194"/>
      <c r="N43" s="194"/>
      <c r="O43" s="194"/>
      <c r="P43" s="194"/>
      <c r="Q43" s="194"/>
      <c r="R43" s="194"/>
      <c r="S43" s="194"/>
      <c r="T43" s="194"/>
    </row>
    <row r="44" spans="1:29" s="87" customFormat="1" ht="12.6" customHeight="1" x14ac:dyDescent="0.25">
      <c r="A44" s="84"/>
      <c r="B44" s="61">
        <v>2020</v>
      </c>
      <c r="C44" s="197">
        <v>2322075</v>
      </c>
      <c r="D44" s="196">
        <v>224385</v>
      </c>
      <c r="E44" s="196">
        <v>1645208</v>
      </c>
      <c r="F44" s="196">
        <v>235183</v>
      </c>
      <c r="G44" s="196">
        <v>14475</v>
      </c>
      <c r="H44" s="196">
        <v>78071</v>
      </c>
      <c r="I44" s="196">
        <v>764</v>
      </c>
      <c r="J44" s="195">
        <v>123989</v>
      </c>
      <c r="L44" s="49"/>
      <c r="M44" s="194"/>
      <c r="N44" s="194"/>
      <c r="O44" s="194"/>
      <c r="P44" s="194"/>
      <c r="Q44" s="194"/>
      <c r="R44" s="194"/>
      <c r="S44" s="194"/>
      <c r="T44" s="194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s="16" customFormat="1" ht="12.6" customHeight="1" x14ac:dyDescent="0.25">
      <c r="A45" s="55"/>
      <c r="B45" s="61">
        <v>2021</v>
      </c>
      <c r="C45" s="197">
        <v>2372211</v>
      </c>
      <c r="D45" s="196">
        <v>232525</v>
      </c>
      <c r="E45" s="196">
        <v>1705260</v>
      </c>
      <c r="F45" s="196">
        <v>231468</v>
      </c>
      <c r="G45" s="196">
        <v>14716</v>
      </c>
      <c r="H45" s="196">
        <v>66052</v>
      </c>
      <c r="I45" s="196">
        <v>779</v>
      </c>
      <c r="J45" s="195">
        <v>121411</v>
      </c>
      <c r="L45" s="49"/>
      <c r="M45" s="194"/>
      <c r="N45" s="194"/>
      <c r="O45" s="194"/>
      <c r="P45" s="194"/>
      <c r="Q45" s="194"/>
      <c r="R45" s="194"/>
      <c r="S45" s="194"/>
      <c r="T45" s="194"/>
    </row>
    <row r="46" spans="1:29" s="16" customFormat="1" ht="12.6" customHeight="1" x14ac:dyDescent="0.25">
      <c r="A46" s="55"/>
      <c r="B46" s="62">
        <v>2022</v>
      </c>
      <c r="C46" s="197">
        <v>2463937</v>
      </c>
      <c r="D46" s="196">
        <v>217857</v>
      </c>
      <c r="E46" s="196">
        <v>1760414</v>
      </c>
      <c r="F46" s="196">
        <v>233494</v>
      </c>
      <c r="G46" s="196">
        <v>14580</v>
      </c>
      <c r="H46" s="196">
        <v>61525</v>
      </c>
      <c r="I46" s="196">
        <v>377</v>
      </c>
      <c r="J46" s="195">
        <v>175690</v>
      </c>
      <c r="L46" s="50"/>
      <c r="M46" s="194"/>
      <c r="N46" s="194"/>
      <c r="O46" s="194"/>
      <c r="P46" s="194"/>
      <c r="Q46" s="194"/>
      <c r="R46" s="194"/>
      <c r="S46" s="194"/>
      <c r="T46" s="194"/>
    </row>
    <row r="47" spans="1:29" s="16" customFormat="1" ht="12.6" customHeight="1" x14ac:dyDescent="0.25">
      <c r="A47" s="55"/>
      <c r="B47" s="62">
        <v>2023</v>
      </c>
      <c r="C47" s="197">
        <v>3007964</v>
      </c>
      <c r="D47" s="196">
        <v>219955</v>
      </c>
      <c r="E47" s="196">
        <v>2205697</v>
      </c>
      <c r="F47" s="196">
        <v>275247</v>
      </c>
      <c r="G47" s="196">
        <v>17676</v>
      </c>
      <c r="H47" s="196">
        <v>64504</v>
      </c>
      <c r="I47" s="196">
        <v>1308</v>
      </c>
      <c r="J47" s="195">
        <v>223577</v>
      </c>
      <c r="L47" s="50"/>
      <c r="M47" s="194"/>
      <c r="N47" s="194"/>
      <c r="O47" s="194"/>
      <c r="P47" s="194"/>
      <c r="Q47" s="194"/>
      <c r="R47" s="194"/>
      <c r="S47" s="194"/>
      <c r="T47" s="194"/>
    </row>
    <row r="48" spans="1:29" s="16" customFormat="1" ht="12.6" customHeight="1" x14ac:dyDescent="0.25">
      <c r="A48" s="63" t="s">
        <v>27</v>
      </c>
      <c r="B48" s="64">
        <v>2019</v>
      </c>
      <c r="C48" s="190">
        <v>1065541</v>
      </c>
      <c r="D48" s="189">
        <v>100531</v>
      </c>
      <c r="E48" s="189">
        <v>782004</v>
      </c>
      <c r="F48" s="189">
        <v>115183</v>
      </c>
      <c r="G48" s="189">
        <v>6586</v>
      </c>
      <c r="H48" s="189">
        <v>26914</v>
      </c>
      <c r="I48" s="189">
        <v>316</v>
      </c>
      <c r="J48" s="188">
        <v>34007</v>
      </c>
      <c r="L48" s="41"/>
      <c r="M48" s="184"/>
      <c r="N48" s="184"/>
      <c r="O48" s="184"/>
      <c r="P48" s="184"/>
      <c r="Q48" s="184"/>
      <c r="R48" s="184"/>
      <c r="S48" s="184"/>
      <c r="T48" s="184"/>
    </row>
    <row r="49" spans="1:20" s="16" customFormat="1" ht="12.6" customHeight="1" x14ac:dyDescent="0.25">
      <c r="A49" s="69"/>
      <c r="B49" s="70">
        <v>2020</v>
      </c>
      <c r="C49" s="187">
        <v>1206789</v>
      </c>
      <c r="D49" s="186">
        <v>143912</v>
      </c>
      <c r="E49" s="186">
        <v>828756</v>
      </c>
      <c r="F49" s="186">
        <v>118471</v>
      </c>
      <c r="G49" s="186">
        <v>6721</v>
      </c>
      <c r="H49" s="186">
        <v>42335</v>
      </c>
      <c r="I49" s="186">
        <v>320</v>
      </c>
      <c r="J49" s="185">
        <v>66274</v>
      </c>
      <c r="L49" s="47"/>
      <c r="M49" s="184"/>
      <c r="N49" s="184"/>
      <c r="O49" s="184"/>
      <c r="P49" s="184"/>
      <c r="Q49" s="184"/>
      <c r="R49" s="184"/>
      <c r="S49" s="184"/>
      <c r="T49" s="184"/>
    </row>
    <row r="50" spans="1:20" s="16" customFormat="1" ht="12.6" customHeight="1" x14ac:dyDescent="0.25">
      <c r="A50" s="69"/>
      <c r="B50" s="74">
        <v>2021</v>
      </c>
      <c r="C50" s="187">
        <v>1233444</v>
      </c>
      <c r="D50" s="186">
        <v>146660</v>
      </c>
      <c r="E50" s="186">
        <v>861331</v>
      </c>
      <c r="F50" s="186">
        <v>116915</v>
      </c>
      <c r="G50" s="186">
        <v>7264</v>
      </c>
      <c r="H50" s="186">
        <v>35952</v>
      </c>
      <c r="I50" s="186">
        <v>426</v>
      </c>
      <c r="J50" s="185">
        <v>64896</v>
      </c>
      <c r="L50" s="49"/>
      <c r="M50" s="184"/>
      <c r="N50" s="184"/>
      <c r="O50" s="184"/>
      <c r="P50" s="184"/>
      <c r="Q50" s="184"/>
      <c r="R50" s="184"/>
      <c r="S50" s="184"/>
      <c r="T50" s="184"/>
    </row>
    <row r="51" spans="1:20" s="16" customFormat="1" ht="12.6" customHeight="1" x14ac:dyDescent="0.25">
      <c r="A51" s="69"/>
      <c r="B51" s="75">
        <v>2022</v>
      </c>
      <c r="C51" s="187">
        <v>1284107</v>
      </c>
      <c r="D51" s="186">
        <v>138192</v>
      </c>
      <c r="E51" s="186">
        <v>891608</v>
      </c>
      <c r="F51" s="186">
        <v>118259</v>
      </c>
      <c r="G51" s="186">
        <v>8016</v>
      </c>
      <c r="H51" s="186">
        <v>33978</v>
      </c>
      <c r="I51" s="186">
        <v>145</v>
      </c>
      <c r="J51" s="185">
        <v>93909</v>
      </c>
      <c r="L51" s="50"/>
      <c r="M51" s="184"/>
      <c r="N51" s="184"/>
      <c r="O51" s="184"/>
      <c r="P51" s="184"/>
      <c r="Q51" s="184"/>
      <c r="R51" s="184"/>
      <c r="S51" s="184"/>
      <c r="T51" s="184"/>
    </row>
    <row r="52" spans="1:20" s="16" customFormat="1" ht="12.6" customHeight="1" x14ac:dyDescent="0.25">
      <c r="A52" s="69"/>
      <c r="B52" s="75">
        <v>2023</v>
      </c>
      <c r="C52" s="193">
        <v>1567809</v>
      </c>
      <c r="D52" s="192">
        <v>140366</v>
      </c>
      <c r="E52" s="192">
        <v>1123332</v>
      </c>
      <c r="F52" s="192">
        <v>140180</v>
      </c>
      <c r="G52" s="192">
        <v>9340</v>
      </c>
      <c r="H52" s="192">
        <v>33967</v>
      </c>
      <c r="I52" s="192">
        <v>1119</v>
      </c>
      <c r="J52" s="191">
        <v>119505</v>
      </c>
      <c r="L52" s="50"/>
      <c r="M52" s="184"/>
      <c r="N52" s="184"/>
      <c r="O52" s="184"/>
      <c r="P52" s="184"/>
      <c r="Q52" s="184"/>
      <c r="R52" s="184"/>
      <c r="S52" s="184"/>
      <c r="T52" s="184"/>
    </row>
    <row r="53" spans="1:20" s="16" customFormat="1" ht="12.6" customHeight="1" x14ac:dyDescent="0.25">
      <c r="A53" s="63" t="s">
        <v>28</v>
      </c>
      <c r="B53" s="64">
        <v>2019</v>
      </c>
      <c r="C53" s="190">
        <v>1009497</v>
      </c>
      <c r="D53" s="189">
        <v>57856</v>
      </c>
      <c r="E53" s="189">
        <v>776387</v>
      </c>
      <c r="F53" s="189">
        <v>114356</v>
      </c>
      <c r="G53" s="189">
        <v>6898</v>
      </c>
      <c r="H53" s="189">
        <v>22269</v>
      </c>
      <c r="I53" s="189">
        <v>2116</v>
      </c>
      <c r="J53" s="188">
        <v>29615</v>
      </c>
      <c r="L53" s="41"/>
      <c r="M53" s="184"/>
      <c r="N53" s="184"/>
      <c r="O53" s="184"/>
      <c r="P53" s="184"/>
      <c r="Q53" s="184"/>
      <c r="R53" s="184"/>
      <c r="S53" s="184"/>
      <c r="T53" s="184"/>
    </row>
    <row r="54" spans="1:20" s="16" customFormat="1" ht="12.6" customHeight="1" x14ac:dyDescent="0.25">
      <c r="A54" s="69"/>
      <c r="B54" s="70">
        <v>2020</v>
      </c>
      <c r="C54" s="187">
        <v>1115286</v>
      </c>
      <c r="D54" s="186">
        <v>80473</v>
      </c>
      <c r="E54" s="186">
        <v>816452</v>
      </c>
      <c r="F54" s="186">
        <v>116712</v>
      </c>
      <c r="G54" s="186">
        <v>7754</v>
      </c>
      <c r="H54" s="186">
        <v>35736</v>
      </c>
      <c r="I54" s="186">
        <v>444</v>
      </c>
      <c r="J54" s="185">
        <v>57715</v>
      </c>
      <c r="L54" s="47"/>
      <c r="M54" s="184"/>
      <c r="N54" s="184"/>
      <c r="O54" s="184"/>
      <c r="P54" s="184"/>
      <c r="Q54" s="184"/>
      <c r="R54" s="184"/>
      <c r="S54" s="184"/>
      <c r="T54" s="184"/>
    </row>
    <row r="55" spans="1:20" s="16" customFormat="1" ht="12.6" customHeight="1" x14ac:dyDescent="0.25">
      <c r="A55" s="69"/>
      <c r="B55" s="74">
        <v>2021</v>
      </c>
      <c r="C55" s="187">
        <v>1138767</v>
      </c>
      <c r="D55" s="186">
        <v>85865</v>
      </c>
      <c r="E55" s="186">
        <v>843929</v>
      </c>
      <c r="F55" s="186">
        <v>114553</v>
      </c>
      <c r="G55" s="186">
        <v>7452</v>
      </c>
      <c r="H55" s="186">
        <v>30100</v>
      </c>
      <c r="I55" s="186">
        <v>353</v>
      </c>
      <c r="J55" s="185">
        <v>56515</v>
      </c>
      <c r="L55" s="49"/>
      <c r="M55" s="184"/>
      <c r="N55" s="184"/>
      <c r="O55" s="184"/>
      <c r="P55" s="184"/>
      <c r="Q55" s="184"/>
      <c r="R55" s="184"/>
      <c r="S55" s="184"/>
      <c r="T55" s="184"/>
    </row>
    <row r="56" spans="1:20" s="16" customFormat="1" ht="12.6" customHeight="1" x14ac:dyDescent="0.25">
      <c r="A56" s="69"/>
      <c r="B56" s="75">
        <v>2022</v>
      </c>
      <c r="C56" s="187">
        <v>1179830</v>
      </c>
      <c r="D56" s="186">
        <v>79665</v>
      </c>
      <c r="E56" s="186">
        <v>868806</v>
      </c>
      <c r="F56" s="186">
        <v>115235</v>
      </c>
      <c r="G56" s="186">
        <v>6564</v>
      </c>
      <c r="H56" s="186">
        <v>27547</v>
      </c>
      <c r="I56" s="186">
        <v>232</v>
      </c>
      <c r="J56" s="185">
        <v>81781</v>
      </c>
      <c r="L56" s="50"/>
      <c r="M56" s="184"/>
      <c r="N56" s="184"/>
      <c r="O56" s="184"/>
      <c r="P56" s="184"/>
      <c r="Q56" s="184"/>
      <c r="R56" s="184"/>
      <c r="S56" s="184"/>
      <c r="T56" s="184"/>
    </row>
    <row r="57" spans="1:20" s="16" customFormat="1" ht="12.6" customHeight="1" x14ac:dyDescent="0.25">
      <c r="A57" s="69"/>
      <c r="B57" s="75">
        <v>2023</v>
      </c>
      <c r="C57" s="193">
        <v>1440155</v>
      </c>
      <c r="D57" s="192">
        <v>79589</v>
      </c>
      <c r="E57" s="192">
        <v>1082365</v>
      </c>
      <c r="F57" s="192">
        <v>135067</v>
      </c>
      <c r="G57" s="192">
        <v>8336</v>
      </c>
      <c r="H57" s="192">
        <v>30537</v>
      </c>
      <c r="I57" s="192">
        <v>189</v>
      </c>
      <c r="J57" s="191">
        <v>104072</v>
      </c>
      <c r="L57" s="50"/>
      <c r="M57" s="184"/>
      <c r="N57" s="184"/>
      <c r="O57" s="184"/>
      <c r="P57" s="184"/>
      <c r="Q57" s="184"/>
      <c r="R57" s="184"/>
      <c r="S57" s="184"/>
      <c r="T57" s="184"/>
    </row>
    <row r="58" spans="1:20" s="16" customFormat="1" ht="12.6" customHeight="1" x14ac:dyDescent="0.25">
      <c r="A58" s="76" t="s">
        <v>29</v>
      </c>
      <c r="B58" s="77">
        <v>2019</v>
      </c>
      <c r="C58" s="200">
        <v>2226185</v>
      </c>
      <c r="D58" s="199">
        <v>155590</v>
      </c>
      <c r="E58" s="199">
        <v>1672458</v>
      </c>
      <c r="F58" s="199">
        <v>246339</v>
      </c>
      <c r="G58" s="199">
        <v>14844</v>
      </c>
      <c r="H58" s="199">
        <v>50820</v>
      </c>
      <c r="I58" s="199">
        <v>1057</v>
      </c>
      <c r="J58" s="198">
        <v>85077</v>
      </c>
      <c r="L58" s="41"/>
      <c r="M58" s="194"/>
      <c r="N58" s="194"/>
      <c r="O58" s="194"/>
      <c r="P58" s="194"/>
      <c r="Q58" s="194"/>
      <c r="R58" s="194"/>
      <c r="S58" s="194"/>
      <c r="T58" s="194"/>
    </row>
    <row r="59" spans="1:20" s="16" customFormat="1" ht="12.6" customHeight="1" x14ac:dyDescent="0.25">
      <c r="A59" s="55"/>
      <c r="B59" s="59">
        <v>2020</v>
      </c>
      <c r="C59" s="197">
        <v>2495342</v>
      </c>
      <c r="D59" s="196">
        <v>216461</v>
      </c>
      <c r="E59" s="196">
        <v>1769015</v>
      </c>
      <c r="F59" s="196">
        <v>252882</v>
      </c>
      <c r="G59" s="196">
        <v>13457</v>
      </c>
      <c r="H59" s="196">
        <v>76398</v>
      </c>
      <c r="I59" s="196">
        <v>1328</v>
      </c>
      <c r="J59" s="195">
        <v>165801</v>
      </c>
      <c r="L59" s="47"/>
      <c r="M59" s="194"/>
      <c r="N59" s="194"/>
      <c r="O59" s="194"/>
      <c r="P59" s="194"/>
      <c r="Q59" s="194"/>
      <c r="R59" s="194"/>
      <c r="S59" s="194"/>
      <c r="T59" s="194"/>
    </row>
    <row r="60" spans="1:20" s="16" customFormat="1" ht="12.6" customHeight="1" x14ac:dyDescent="0.25">
      <c r="A60" s="55"/>
      <c r="B60" s="61">
        <v>2021</v>
      </c>
      <c r="C60" s="197">
        <v>2570616</v>
      </c>
      <c r="D60" s="196">
        <v>232455</v>
      </c>
      <c r="E60" s="196">
        <v>1839615</v>
      </c>
      <c r="F60" s="196">
        <v>249704</v>
      </c>
      <c r="G60" s="196">
        <v>14192</v>
      </c>
      <c r="H60" s="196">
        <v>71134</v>
      </c>
      <c r="I60" s="196">
        <v>1161</v>
      </c>
      <c r="J60" s="195">
        <v>162355</v>
      </c>
      <c r="L60" s="49"/>
      <c r="M60" s="194"/>
      <c r="N60" s="194"/>
      <c r="O60" s="194"/>
      <c r="P60" s="194"/>
      <c r="Q60" s="194"/>
      <c r="R60" s="194"/>
      <c r="S60" s="194"/>
      <c r="T60" s="194"/>
    </row>
    <row r="61" spans="1:20" s="16" customFormat="1" ht="12.6" customHeight="1" x14ac:dyDescent="0.25">
      <c r="A61" s="55"/>
      <c r="B61" s="62">
        <v>2022</v>
      </c>
      <c r="C61" s="197">
        <v>2677200</v>
      </c>
      <c r="D61" s="196">
        <v>212719</v>
      </c>
      <c r="E61" s="196">
        <v>1901088</v>
      </c>
      <c r="F61" s="196">
        <v>252153</v>
      </c>
      <c r="G61" s="196">
        <v>14222</v>
      </c>
      <c r="H61" s="196">
        <v>61390</v>
      </c>
      <c r="I61" s="196">
        <v>688</v>
      </c>
      <c r="J61" s="195">
        <v>234940</v>
      </c>
      <c r="L61" s="50"/>
      <c r="M61" s="194"/>
      <c r="N61" s="194"/>
      <c r="O61" s="194"/>
      <c r="P61" s="194"/>
      <c r="Q61" s="194"/>
      <c r="R61" s="194"/>
      <c r="S61" s="194"/>
      <c r="T61" s="194"/>
    </row>
    <row r="62" spans="1:20" s="16" customFormat="1" ht="12.6" customHeight="1" x14ac:dyDescent="0.25">
      <c r="A62" s="55"/>
      <c r="B62" s="62">
        <v>2023</v>
      </c>
      <c r="C62" s="197">
        <v>3283638</v>
      </c>
      <c r="D62" s="196">
        <v>219938</v>
      </c>
      <c r="E62" s="196">
        <v>2386064</v>
      </c>
      <c r="F62" s="196">
        <v>297756</v>
      </c>
      <c r="G62" s="196">
        <v>15770</v>
      </c>
      <c r="H62" s="196">
        <v>63970</v>
      </c>
      <c r="I62" s="196">
        <v>1169</v>
      </c>
      <c r="J62" s="195">
        <v>298971</v>
      </c>
      <c r="L62" s="50"/>
      <c r="M62" s="194"/>
      <c r="N62" s="194"/>
      <c r="O62" s="194"/>
      <c r="P62" s="194"/>
      <c r="Q62" s="194"/>
      <c r="R62" s="194"/>
      <c r="S62" s="194"/>
      <c r="T62" s="194"/>
    </row>
    <row r="63" spans="1:20" s="16" customFormat="1" ht="12.6" customHeight="1" x14ac:dyDescent="0.25">
      <c r="A63" s="63" t="s">
        <v>30</v>
      </c>
      <c r="B63" s="64">
        <v>2019</v>
      </c>
      <c r="C63" s="190">
        <v>1096557</v>
      </c>
      <c r="D63" s="189">
        <v>82247</v>
      </c>
      <c r="E63" s="189">
        <v>814667</v>
      </c>
      <c r="F63" s="189">
        <v>119994</v>
      </c>
      <c r="G63" s="189">
        <v>6310</v>
      </c>
      <c r="H63" s="189">
        <v>26836</v>
      </c>
      <c r="I63" s="189">
        <v>329</v>
      </c>
      <c r="J63" s="188">
        <v>46174</v>
      </c>
      <c r="L63" s="41"/>
      <c r="M63" s="184"/>
      <c r="N63" s="184"/>
      <c r="O63" s="184"/>
      <c r="P63" s="184"/>
      <c r="Q63" s="184"/>
      <c r="R63" s="184"/>
      <c r="S63" s="184"/>
      <c r="T63" s="184"/>
    </row>
    <row r="64" spans="1:20" s="16" customFormat="1" ht="12.6" customHeight="1" x14ac:dyDescent="0.25">
      <c r="A64" s="69"/>
      <c r="B64" s="70">
        <v>2020</v>
      </c>
      <c r="C64" s="187">
        <v>1235569</v>
      </c>
      <c r="D64" s="186">
        <v>114236</v>
      </c>
      <c r="E64" s="186">
        <v>862800</v>
      </c>
      <c r="F64" s="186">
        <v>123338</v>
      </c>
      <c r="G64" s="186">
        <v>5683</v>
      </c>
      <c r="H64" s="186">
        <v>39004</v>
      </c>
      <c r="I64" s="186">
        <v>522</v>
      </c>
      <c r="J64" s="185">
        <v>89986</v>
      </c>
      <c r="L64" s="47"/>
      <c r="M64" s="184"/>
      <c r="N64" s="184"/>
      <c r="O64" s="184"/>
      <c r="P64" s="184"/>
      <c r="Q64" s="184"/>
      <c r="R64" s="184"/>
      <c r="S64" s="184"/>
      <c r="T64" s="184"/>
    </row>
    <row r="65" spans="1:22" s="16" customFormat="1" ht="12.6" customHeight="1" x14ac:dyDescent="0.25">
      <c r="A65" s="69"/>
      <c r="B65" s="74">
        <v>2021</v>
      </c>
      <c r="C65" s="187">
        <v>1274055</v>
      </c>
      <c r="D65" s="186">
        <v>123144</v>
      </c>
      <c r="E65" s="186">
        <v>898751</v>
      </c>
      <c r="F65" s="186">
        <v>121994</v>
      </c>
      <c r="G65" s="186">
        <v>6239</v>
      </c>
      <c r="H65" s="186">
        <v>35482</v>
      </c>
      <c r="I65" s="186">
        <v>329</v>
      </c>
      <c r="J65" s="185">
        <v>88116</v>
      </c>
      <c r="L65" s="49"/>
      <c r="M65" s="184"/>
      <c r="N65" s="184"/>
      <c r="O65" s="184"/>
      <c r="P65" s="184"/>
      <c r="Q65" s="184"/>
      <c r="R65" s="184"/>
      <c r="S65" s="184"/>
      <c r="T65" s="184"/>
    </row>
    <row r="66" spans="1:22" s="16" customFormat="1" ht="12.6" customHeight="1" x14ac:dyDescent="0.25">
      <c r="A66" s="69"/>
      <c r="B66" s="75">
        <v>2022</v>
      </c>
      <c r="C66" s="187">
        <v>1326584</v>
      </c>
      <c r="D66" s="186">
        <v>109872</v>
      </c>
      <c r="E66" s="186">
        <v>927973</v>
      </c>
      <c r="F66" s="186">
        <v>123083</v>
      </c>
      <c r="G66" s="186">
        <v>6057</v>
      </c>
      <c r="H66" s="186">
        <v>31872</v>
      </c>
      <c r="I66" s="186">
        <v>217</v>
      </c>
      <c r="J66" s="185">
        <v>127510</v>
      </c>
      <c r="L66" s="50"/>
      <c r="M66" s="184"/>
      <c r="N66" s="184"/>
      <c r="O66" s="184"/>
      <c r="P66" s="184"/>
      <c r="Q66" s="184"/>
      <c r="R66" s="184"/>
      <c r="S66" s="184"/>
      <c r="T66" s="184"/>
    </row>
    <row r="67" spans="1:22" s="16" customFormat="1" ht="12.6" customHeight="1" x14ac:dyDescent="0.25">
      <c r="A67" s="69"/>
      <c r="B67" s="75">
        <v>2023</v>
      </c>
      <c r="C67" s="193">
        <v>1630708</v>
      </c>
      <c r="D67" s="192">
        <v>116106</v>
      </c>
      <c r="E67" s="192">
        <v>1166544</v>
      </c>
      <c r="F67" s="192">
        <v>145572</v>
      </c>
      <c r="G67" s="192">
        <v>6807</v>
      </c>
      <c r="H67" s="192">
        <v>32681</v>
      </c>
      <c r="I67" s="192">
        <v>735</v>
      </c>
      <c r="J67" s="191">
        <v>162263</v>
      </c>
      <c r="L67" s="50"/>
      <c r="M67" s="184"/>
      <c r="N67" s="184"/>
      <c r="O67" s="184"/>
      <c r="P67" s="184"/>
      <c r="Q67" s="184"/>
      <c r="R67" s="184"/>
      <c r="S67" s="184"/>
      <c r="T67" s="184"/>
    </row>
    <row r="68" spans="1:22" s="16" customFormat="1" ht="12.6" customHeight="1" x14ac:dyDescent="0.25">
      <c r="A68" s="63" t="s">
        <v>31</v>
      </c>
      <c r="B68" s="64">
        <v>2019</v>
      </c>
      <c r="C68" s="190">
        <v>1129628</v>
      </c>
      <c r="D68" s="189">
        <v>73343</v>
      </c>
      <c r="E68" s="189">
        <v>857791</v>
      </c>
      <c r="F68" s="189">
        <v>126345</v>
      </c>
      <c r="G68" s="189">
        <v>8534</v>
      </c>
      <c r="H68" s="189">
        <v>23984</v>
      </c>
      <c r="I68" s="189">
        <v>728</v>
      </c>
      <c r="J68" s="188">
        <v>38903</v>
      </c>
      <c r="L68" s="41"/>
      <c r="M68" s="184"/>
      <c r="N68" s="184"/>
      <c r="O68" s="184"/>
      <c r="P68" s="184"/>
      <c r="Q68" s="184"/>
      <c r="R68" s="184"/>
      <c r="S68" s="184"/>
      <c r="T68" s="184"/>
    </row>
    <row r="69" spans="1:22" s="16" customFormat="1" ht="12.6" customHeight="1" x14ac:dyDescent="0.25">
      <c r="A69" s="69"/>
      <c r="B69" s="70">
        <v>2020</v>
      </c>
      <c r="C69" s="187">
        <v>1259773</v>
      </c>
      <c r="D69" s="186">
        <v>102225</v>
      </c>
      <c r="E69" s="186">
        <v>906215</v>
      </c>
      <c r="F69" s="186">
        <v>129544</v>
      </c>
      <c r="G69" s="186">
        <v>7774</v>
      </c>
      <c r="H69" s="186">
        <v>37394</v>
      </c>
      <c r="I69" s="186">
        <v>806</v>
      </c>
      <c r="J69" s="185">
        <v>75815</v>
      </c>
      <c r="L69" s="47"/>
      <c r="M69" s="184"/>
      <c r="N69" s="184"/>
      <c r="O69" s="184"/>
      <c r="P69" s="184"/>
      <c r="Q69" s="184"/>
      <c r="R69" s="184"/>
      <c r="S69" s="184"/>
      <c r="T69" s="184"/>
    </row>
    <row r="70" spans="1:22" s="16" customFormat="1" ht="12.6" customHeight="1" x14ac:dyDescent="0.25">
      <c r="A70" s="69"/>
      <c r="B70" s="74">
        <v>2021</v>
      </c>
      <c r="C70" s="187">
        <v>1296561</v>
      </c>
      <c r="D70" s="186">
        <v>109311</v>
      </c>
      <c r="E70" s="186">
        <v>940864</v>
      </c>
      <c r="F70" s="186">
        <v>127710</v>
      </c>
      <c r="G70" s="186">
        <v>7953</v>
      </c>
      <c r="H70" s="186">
        <v>35652</v>
      </c>
      <c r="I70" s="186">
        <v>832</v>
      </c>
      <c r="J70" s="185">
        <v>74239</v>
      </c>
      <c r="L70" s="49"/>
      <c r="M70" s="184"/>
      <c r="N70" s="184"/>
      <c r="O70" s="184"/>
      <c r="P70" s="184"/>
      <c r="Q70" s="184"/>
      <c r="R70" s="184"/>
      <c r="S70" s="184"/>
      <c r="T70" s="184"/>
    </row>
    <row r="71" spans="1:22" s="16" customFormat="1" ht="12.6" customHeight="1" x14ac:dyDescent="0.25">
      <c r="A71" s="69"/>
      <c r="B71" s="75">
        <v>2022</v>
      </c>
      <c r="C71" s="187">
        <v>1350616</v>
      </c>
      <c r="D71" s="186">
        <v>102847</v>
      </c>
      <c r="E71" s="186">
        <v>973115</v>
      </c>
      <c r="F71" s="186">
        <v>129070</v>
      </c>
      <c r="G71" s="186">
        <v>8165</v>
      </c>
      <c r="H71" s="186">
        <v>29518</v>
      </c>
      <c r="I71" s="186">
        <v>471</v>
      </c>
      <c r="J71" s="185">
        <v>107430</v>
      </c>
      <c r="L71" s="50"/>
      <c r="M71" s="184"/>
      <c r="N71" s="184"/>
      <c r="O71" s="184"/>
      <c r="P71" s="184"/>
      <c r="Q71" s="184"/>
      <c r="R71" s="184"/>
      <c r="S71" s="184"/>
      <c r="T71" s="184"/>
    </row>
    <row r="72" spans="1:22" s="16" customFormat="1" ht="12.6" customHeight="1" x14ac:dyDescent="0.25">
      <c r="A72" s="69"/>
      <c r="B72" s="75">
        <v>2023</v>
      </c>
      <c r="C72" s="187">
        <v>1652930</v>
      </c>
      <c r="D72" s="186">
        <v>103832</v>
      </c>
      <c r="E72" s="186">
        <v>1219520</v>
      </c>
      <c r="F72" s="186">
        <v>152184</v>
      </c>
      <c r="G72" s="186">
        <v>8963</v>
      </c>
      <c r="H72" s="186">
        <v>31289</v>
      </c>
      <c r="I72" s="186">
        <v>434</v>
      </c>
      <c r="J72" s="185">
        <v>136708</v>
      </c>
      <c r="L72" s="50"/>
      <c r="M72" s="184"/>
      <c r="N72" s="184"/>
      <c r="O72" s="184"/>
      <c r="P72" s="184"/>
      <c r="Q72" s="184"/>
      <c r="R72" s="184"/>
      <c r="S72" s="184"/>
      <c r="T72" s="184"/>
    </row>
    <row r="73" spans="1:22" s="181" customFormat="1" ht="18" customHeight="1" x14ac:dyDescent="0.2">
      <c r="A73" s="183" t="s">
        <v>92</v>
      </c>
      <c r="B73" s="183"/>
      <c r="C73" s="183"/>
      <c r="D73" s="183"/>
      <c r="E73" s="183"/>
      <c r="F73" s="183"/>
      <c r="G73" s="183"/>
      <c r="H73" s="183"/>
      <c r="I73" s="183"/>
      <c r="J73" s="182" t="s">
        <v>39</v>
      </c>
      <c r="K73" s="93"/>
      <c r="L73" s="94"/>
      <c r="M73" s="95"/>
      <c r="N73" s="95"/>
      <c r="O73" s="95"/>
      <c r="P73" s="95"/>
      <c r="Q73" s="95"/>
      <c r="R73" s="95"/>
      <c r="S73" s="95"/>
      <c r="T73" s="95"/>
      <c r="U73" s="93"/>
    </row>
    <row r="74" spans="1:22" s="181" customFormat="1" ht="12" x14ac:dyDescent="0.2">
      <c r="A74" s="430"/>
      <c r="B74" s="430"/>
      <c r="C74" s="430"/>
      <c r="D74" s="430"/>
      <c r="E74" s="430"/>
      <c r="F74" s="430"/>
      <c r="G74" s="430"/>
      <c r="H74" s="430"/>
      <c r="I74" s="430"/>
      <c r="J74" s="430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</row>
    <row r="75" spans="1:22" ht="12.6" customHeight="1" x14ac:dyDescent="0.2">
      <c r="A75" s="180"/>
    </row>
    <row r="77" spans="1:22" ht="12.6" customHeight="1" x14ac:dyDescent="0.3">
      <c r="A77" s="109"/>
    </row>
    <row r="79" spans="1:22" ht="12.6" hidden="1" customHeight="1" outlineLevel="1" x14ac:dyDescent="0.2">
      <c r="A79" s="101" t="s">
        <v>32</v>
      </c>
    </row>
    <row r="80" spans="1:22" s="115" customFormat="1" ht="12.6" hidden="1" customHeight="1" outlineLevel="1" x14ac:dyDescent="0.2">
      <c r="A80" s="110" t="s">
        <v>33</v>
      </c>
      <c r="B80" s="179">
        <v>2001</v>
      </c>
      <c r="C80" s="115">
        <f t="shared" ref="C80:J84" si="0">MIN(C68,C63,C53,C48,C38,C33,C28,C18)</f>
        <v>902558</v>
      </c>
      <c r="D80" s="115">
        <f t="shared" si="0"/>
        <v>57856</v>
      </c>
      <c r="E80" s="115">
        <f t="shared" si="0"/>
        <v>689221</v>
      </c>
      <c r="F80" s="115">
        <f t="shared" si="0"/>
        <v>101517</v>
      </c>
      <c r="G80" s="115">
        <f t="shared" si="0"/>
        <v>4282</v>
      </c>
      <c r="H80" s="115">
        <f t="shared" si="0"/>
        <v>22269</v>
      </c>
      <c r="I80" s="115">
        <f t="shared" si="0"/>
        <v>316</v>
      </c>
      <c r="J80" s="115">
        <f t="shared" si="0"/>
        <v>19296</v>
      </c>
      <c r="K80" s="113"/>
      <c r="L80" s="178"/>
      <c r="U80" s="113"/>
      <c r="V80" s="113"/>
    </row>
    <row r="81" spans="1:22" s="115" customFormat="1" ht="12.6" hidden="1" customHeight="1" outlineLevel="1" x14ac:dyDescent="0.2">
      <c r="A81" s="110" t="s">
        <v>33</v>
      </c>
      <c r="B81" s="177">
        <v>2002</v>
      </c>
      <c r="C81" s="115">
        <f t="shared" si="0"/>
        <v>1004311</v>
      </c>
      <c r="D81" s="115">
        <f t="shared" si="0"/>
        <v>80473</v>
      </c>
      <c r="E81" s="115">
        <f t="shared" si="0"/>
        <v>732822</v>
      </c>
      <c r="F81" s="115">
        <f t="shared" si="0"/>
        <v>104758</v>
      </c>
      <c r="G81" s="115">
        <f t="shared" si="0"/>
        <v>3578</v>
      </c>
      <c r="H81" s="115">
        <f t="shared" si="0"/>
        <v>35736</v>
      </c>
      <c r="I81" s="115">
        <f t="shared" si="0"/>
        <v>262</v>
      </c>
      <c r="J81" s="115">
        <f t="shared" si="0"/>
        <v>37604</v>
      </c>
      <c r="K81" s="113"/>
      <c r="L81" s="176"/>
      <c r="U81" s="113"/>
      <c r="V81" s="113"/>
    </row>
    <row r="82" spans="1:22" s="115" customFormat="1" ht="12.6" hidden="1" customHeight="1" outlineLevel="1" x14ac:dyDescent="0.2">
      <c r="A82" s="110" t="s">
        <v>33</v>
      </c>
      <c r="B82" s="175">
        <v>2003</v>
      </c>
      <c r="C82" s="115">
        <f t="shared" si="0"/>
        <v>1035485</v>
      </c>
      <c r="D82" s="115">
        <f t="shared" si="0"/>
        <v>85865</v>
      </c>
      <c r="E82" s="115">
        <f t="shared" si="0"/>
        <v>763828</v>
      </c>
      <c r="F82" s="115">
        <f t="shared" si="0"/>
        <v>103680</v>
      </c>
      <c r="G82" s="115">
        <f t="shared" si="0"/>
        <v>4349</v>
      </c>
      <c r="H82" s="115">
        <f t="shared" si="0"/>
        <v>30100</v>
      </c>
      <c r="I82" s="115">
        <f t="shared" si="0"/>
        <v>95</v>
      </c>
      <c r="J82" s="115">
        <f t="shared" si="0"/>
        <v>36822</v>
      </c>
      <c r="K82" s="113"/>
      <c r="L82" s="174"/>
      <c r="U82" s="113"/>
      <c r="V82" s="113"/>
    </row>
    <row r="83" spans="1:22" s="115" customFormat="1" ht="12.6" hidden="1" customHeight="1" outlineLevel="1" x14ac:dyDescent="0.2">
      <c r="A83" s="110" t="s">
        <v>33</v>
      </c>
      <c r="B83" s="173">
        <v>2004</v>
      </c>
      <c r="C83" s="115">
        <f t="shared" si="0"/>
        <v>1068178</v>
      </c>
      <c r="D83" s="115">
        <f t="shared" si="0"/>
        <v>79665</v>
      </c>
      <c r="E83" s="115">
        <f t="shared" si="0"/>
        <v>792451</v>
      </c>
      <c r="F83" s="115">
        <f t="shared" si="0"/>
        <v>105107</v>
      </c>
      <c r="G83" s="115">
        <f t="shared" si="0"/>
        <v>4716</v>
      </c>
      <c r="H83" s="115">
        <f t="shared" si="0"/>
        <v>27547</v>
      </c>
      <c r="I83" s="115">
        <f t="shared" si="0"/>
        <v>88</v>
      </c>
      <c r="J83" s="115">
        <f t="shared" si="0"/>
        <v>53284</v>
      </c>
      <c r="K83" s="113"/>
      <c r="L83" s="172"/>
      <c r="U83" s="113"/>
      <c r="V83" s="113"/>
    </row>
    <row r="84" spans="1:22" s="115" customFormat="1" ht="12.6" hidden="1" customHeight="1" outlineLevel="1" x14ac:dyDescent="0.2">
      <c r="A84" s="110" t="s">
        <v>33</v>
      </c>
      <c r="B84" s="173">
        <v>2005</v>
      </c>
      <c r="C84" s="115">
        <f t="shared" si="0"/>
        <v>1315006</v>
      </c>
      <c r="D84" s="115">
        <f t="shared" si="0"/>
        <v>79589</v>
      </c>
      <c r="E84" s="115">
        <f t="shared" si="0"/>
        <v>1001810</v>
      </c>
      <c r="F84" s="115">
        <f t="shared" si="0"/>
        <v>125014</v>
      </c>
      <c r="G84" s="115">
        <f t="shared" si="0"/>
        <v>4874</v>
      </c>
      <c r="H84" s="115">
        <f t="shared" si="0"/>
        <v>30537</v>
      </c>
      <c r="I84" s="115">
        <f t="shared" si="0"/>
        <v>189</v>
      </c>
      <c r="J84" s="115">
        <f t="shared" si="0"/>
        <v>67806</v>
      </c>
      <c r="K84" s="113"/>
      <c r="L84" s="172"/>
      <c r="U84" s="113"/>
      <c r="V84" s="113"/>
    </row>
    <row r="85" spans="1:22" s="127" customFormat="1" ht="12.6" hidden="1" customHeight="1" outlineLevel="1" x14ac:dyDescent="0.2">
      <c r="A85" s="122" t="s">
        <v>34</v>
      </c>
      <c r="B85" s="171">
        <v>2001</v>
      </c>
      <c r="C85" s="127">
        <f t="shared" ref="C85:J89" si="1">MAX(C68,C63,C53,C48,C38,C33,C28,C18)</f>
        <v>1339427</v>
      </c>
      <c r="D85" s="127">
        <f t="shared" si="1"/>
        <v>234210</v>
      </c>
      <c r="E85" s="127">
        <f t="shared" si="1"/>
        <v>902716</v>
      </c>
      <c r="F85" s="127">
        <f t="shared" si="1"/>
        <v>132963</v>
      </c>
      <c r="G85" s="127">
        <f t="shared" si="1"/>
        <v>8534</v>
      </c>
      <c r="H85" s="127">
        <f t="shared" si="1"/>
        <v>37297</v>
      </c>
      <c r="I85" s="127">
        <f t="shared" si="1"/>
        <v>2116</v>
      </c>
      <c r="J85" s="127">
        <f t="shared" si="1"/>
        <v>46174</v>
      </c>
      <c r="K85" s="125"/>
      <c r="L85" s="170"/>
      <c r="U85" s="125"/>
      <c r="V85" s="125"/>
    </row>
    <row r="86" spans="1:22" s="127" customFormat="1" ht="12.6" hidden="1" customHeight="1" outlineLevel="1" x14ac:dyDescent="0.2">
      <c r="A86" s="122" t="s">
        <v>34</v>
      </c>
      <c r="B86" s="169">
        <v>2002</v>
      </c>
      <c r="C86" s="127">
        <f t="shared" si="1"/>
        <v>1514646</v>
      </c>
      <c r="D86" s="127">
        <f t="shared" si="1"/>
        <v>307172</v>
      </c>
      <c r="E86" s="127">
        <f t="shared" si="1"/>
        <v>962104</v>
      </c>
      <c r="F86" s="127">
        <f t="shared" si="1"/>
        <v>137533</v>
      </c>
      <c r="G86" s="127">
        <f t="shared" si="1"/>
        <v>7774</v>
      </c>
      <c r="H86" s="127">
        <f t="shared" si="1"/>
        <v>52422</v>
      </c>
      <c r="I86" s="127">
        <f t="shared" si="1"/>
        <v>806</v>
      </c>
      <c r="J86" s="127">
        <f t="shared" si="1"/>
        <v>89986</v>
      </c>
      <c r="K86" s="125"/>
      <c r="L86" s="168"/>
      <c r="U86" s="125"/>
      <c r="V86" s="125"/>
    </row>
    <row r="87" spans="1:22" s="127" customFormat="1" ht="12.6" hidden="1" customHeight="1" outlineLevel="1" x14ac:dyDescent="0.2">
      <c r="A87" s="122" t="s">
        <v>34</v>
      </c>
      <c r="B87" s="167">
        <v>2003</v>
      </c>
      <c r="C87" s="127">
        <f t="shared" si="1"/>
        <v>1579182</v>
      </c>
      <c r="D87" s="127">
        <f t="shared" si="1"/>
        <v>334748</v>
      </c>
      <c r="E87" s="127">
        <f t="shared" si="1"/>
        <v>1003382</v>
      </c>
      <c r="F87" s="127">
        <f t="shared" si="1"/>
        <v>136196</v>
      </c>
      <c r="G87" s="127">
        <f t="shared" si="1"/>
        <v>8593</v>
      </c>
      <c r="H87" s="127">
        <f t="shared" si="1"/>
        <v>49629</v>
      </c>
      <c r="I87" s="127">
        <f t="shared" si="1"/>
        <v>832</v>
      </c>
      <c r="J87" s="127">
        <f t="shared" si="1"/>
        <v>88116</v>
      </c>
      <c r="K87" s="125"/>
      <c r="L87" s="166"/>
      <c r="U87" s="125"/>
      <c r="V87" s="125"/>
    </row>
    <row r="88" spans="1:22" s="127" customFormat="1" ht="12.6" hidden="1" customHeight="1" outlineLevel="1" x14ac:dyDescent="0.2">
      <c r="A88" s="122" t="s">
        <v>34</v>
      </c>
      <c r="B88" s="165">
        <v>2004</v>
      </c>
      <c r="C88" s="127">
        <f t="shared" si="1"/>
        <v>1614593</v>
      </c>
      <c r="D88" s="127">
        <f t="shared" si="1"/>
        <v>304825</v>
      </c>
      <c r="E88" s="127">
        <f t="shared" si="1"/>
        <v>1049821</v>
      </c>
      <c r="F88" s="127">
        <f t="shared" si="1"/>
        <v>139244</v>
      </c>
      <c r="G88" s="127">
        <f t="shared" si="1"/>
        <v>8421</v>
      </c>
      <c r="H88" s="127">
        <f t="shared" si="1"/>
        <v>44467</v>
      </c>
      <c r="I88" s="127">
        <f t="shared" si="1"/>
        <v>471</v>
      </c>
      <c r="J88" s="127">
        <f t="shared" si="1"/>
        <v>127510</v>
      </c>
      <c r="K88" s="125"/>
      <c r="L88" s="164"/>
      <c r="U88" s="125"/>
      <c r="V88" s="125"/>
    </row>
    <row r="89" spans="1:22" s="127" customFormat="1" ht="12.6" hidden="1" customHeight="1" outlineLevel="1" x14ac:dyDescent="0.2">
      <c r="A89" s="122" t="s">
        <v>34</v>
      </c>
      <c r="B89" s="165">
        <v>2005</v>
      </c>
      <c r="C89" s="127">
        <f t="shared" si="1"/>
        <v>1932884</v>
      </c>
      <c r="D89" s="127">
        <f t="shared" si="1"/>
        <v>299374</v>
      </c>
      <c r="E89" s="127">
        <f t="shared" si="1"/>
        <v>1326040</v>
      </c>
      <c r="F89" s="127">
        <f t="shared" si="1"/>
        <v>165478</v>
      </c>
      <c r="G89" s="127">
        <f t="shared" si="1"/>
        <v>10125</v>
      </c>
      <c r="H89" s="127">
        <f t="shared" si="1"/>
        <v>45418</v>
      </c>
      <c r="I89" s="127">
        <f t="shared" si="1"/>
        <v>1119</v>
      </c>
      <c r="J89" s="127">
        <f t="shared" si="1"/>
        <v>162263</v>
      </c>
      <c r="K89" s="125"/>
      <c r="L89" s="164"/>
      <c r="U89" s="125"/>
      <c r="V89" s="125"/>
    </row>
    <row r="90" spans="1:22" ht="12.6" hidden="1" customHeight="1" outlineLevel="1" x14ac:dyDescent="0.2"/>
    <row r="91" spans="1:22" ht="12.6" hidden="1" customHeight="1" outlineLevel="1" x14ac:dyDescent="0.2"/>
    <row r="92" spans="1:22" ht="12.6" hidden="1" customHeight="1" outlineLevel="1" x14ac:dyDescent="0.2">
      <c r="A92" s="134" t="s">
        <v>35</v>
      </c>
      <c r="B92" s="163">
        <v>2001</v>
      </c>
      <c r="C92" s="156" t="e">
        <v>#VALUE!</v>
      </c>
      <c r="D92" s="156" t="e">
        <v>#VALUE!</v>
      </c>
      <c r="E92" s="156" t="e">
        <v>#VALUE!</v>
      </c>
      <c r="F92" s="156" t="e">
        <v>#VALUE!</v>
      </c>
      <c r="G92" s="156" t="e">
        <v>#VALUE!</v>
      </c>
      <c r="H92" s="156" t="e">
        <v>#VALUE!</v>
      </c>
      <c r="I92" s="156" t="e">
        <v>#VALUE!</v>
      </c>
      <c r="J92" s="156" t="e">
        <v>#VALUE!</v>
      </c>
      <c r="L92" s="162"/>
      <c r="M92" s="156"/>
      <c r="N92" s="156"/>
      <c r="O92" s="156"/>
      <c r="P92" s="156"/>
      <c r="Q92" s="156"/>
      <c r="R92" s="156"/>
      <c r="S92" s="156"/>
      <c r="T92" s="156"/>
      <c r="U92" s="108"/>
      <c r="V92" s="108"/>
    </row>
    <row r="93" spans="1:22" ht="12.6" hidden="1" customHeight="1" outlineLevel="1" x14ac:dyDescent="0.2">
      <c r="A93" s="134" t="e">
        <v>#VALUE!</v>
      </c>
      <c r="B93" s="161">
        <v>2002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0</v>
      </c>
      <c r="J93" s="156">
        <v>0</v>
      </c>
      <c r="L93" s="160"/>
      <c r="M93" s="156"/>
      <c r="N93" s="156"/>
      <c r="O93" s="156"/>
      <c r="P93" s="156"/>
      <c r="Q93" s="156"/>
      <c r="R93" s="156"/>
      <c r="S93" s="156"/>
      <c r="T93" s="156"/>
      <c r="U93" s="108"/>
      <c r="V93" s="108"/>
    </row>
    <row r="94" spans="1:22" ht="12.6" hidden="1" customHeight="1" outlineLevel="1" x14ac:dyDescent="0.2">
      <c r="B94" s="159">
        <v>2003</v>
      </c>
      <c r="C94" s="156">
        <v>0</v>
      </c>
      <c r="D94" s="156">
        <v>0</v>
      </c>
      <c r="E94" s="156">
        <v>0</v>
      </c>
      <c r="F94" s="156">
        <v>0</v>
      </c>
      <c r="G94" s="156">
        <v>0</v>
      </c>
      <c r="H94" s="156">
        <v>0</v>
      </c>
      <c r="I94" s="156">
        <v>0</v>
      </c>
      <c r="J94" s="156">
        <v>0</v>
      </c>
      <c r="L94" s="158"/>
      <c r="M94" s="156"/>
      <c r="N94" s="156"/>
      <c r="O94" s="156"/>
      <c r="P94" s="156"/>
      <c r="Q94" s="156"/>
      <c r="R94" s="156"/>
      <c r="S94" s="156"/>
      <c r="T94" s="156"/>
      <c r="U94" s="108"/>
      <c r="V94" s="108"/>
    </row>
    <row r="95" spans="1:22" ht="12.6" hidden="1" customHeight="1" outlineLevel="1" x14ac:dyDescent="0.2">
      <c r="B95" s="157">
        <v>2004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L95" s="94"/>
      <c r="M95" s="156"/>
      <c r="N95" s="156"/>
      <c r="O95" s="156"/>
      <c r="P95" s="156"/>
      <c r="Q95" s="156"/>
      <c r="R95" s="156"/>
      <c r="S95" s="156"/>
      <c r="T95" s="156"/>
      <c r="U95" s="108"/>
      <c r="V95" s="108"/>
    </row>
    <row r="96" spans="1:22" ht="12.6" hidden="1" customHeight="1" outlineLevel="1" x14ac:dyDescent="0.2">
      <c r="B96" s="157">
        <v>2005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L96" s="94"/>
      <c r="M96" s="156"/>
      <c r="N96" s="156"/>
      <c r="O96" s="156"/>
      <c r="P96" s="156"/>
      <c r="Q96" s="156"/>
      <c r="R96" s="156"/>
      <c r="S96" s="156"/>
      <c r="T96" s="156"/>
      <c r="U96" s="108"/>
      <c r="V96" s="108"/>
    </row>
    <row r="97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N5:T5"/>
    <mergeCell ref="A74:J74"/>
    <mergeCell ref="A5:A7"/>
    <mergeCell ref="B5:B7"/>
    <mergeCell ref="C5:C6"/>
    <mergeCell ref="D5:J5"/>
    <mergeCell ref="L5:L7"/>
    <mergeCell ref="M5:M6"/>
  </mergeCells>
  <hyperlinks>
    <hyperlink ref="J73" r:id="rId4" location="!/view/sk/vbd_sk_win2/so3805rr/v_so3805rr_00_00_00_sk"/>
    <hyperlink ref="N2" location="'Obsah_ Contents'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2"/>
  <sheetViews>
    <sheetView showGridLines="0" showOutlineSymbols="0" zoomScaleNormal="100" workbookViewId="0">
      <pane xSplit="2" ySplit="10" topLeftCell="C62" activePane="bottomRight" state="frozen"/>
      <selection activeCell="D18" sqref="D18"/>
      <selection pane="topRight" activeCell="D18" sqref="D18"/>
      <selection pane="bottomLeft" activeCell="D18" sqref="D18"/>
      <selection pane="bottomRight" activeCell="M3" sqref="M3"/>
    </sheetView>
  </sheetViews>
  <sheetFormatPr defaultColWidth="10.33203125" defaultRowHeight="12.6" customHeight="1" outlineLevelRow="1" x14ac:dyDescent="0.2"/>
  <cols>
    <col min="1" max="1" width="16" style="101" customWidth="1"/>
    <col min="2" max="2" width="4.44140625" style="102" customWidth="1"/>
    <col min="3" max="3" width="7.33203125" style="108" customWidth="1"/>
    <col min="4" max="7" width="11" style="108" customWidth="1"/>
    <col min="8" max="9" width="11" style="243" customWidth="1"/>
    <col min="10" max="10" width="7.5546875" style="243" bestFit="1" customWidth="1"/>
    <col min="11" max="11" width="6.109375" style="384" customWidth="1"/>
    <col min="12" max="12" width="7.33203125" style="410" customWidth="1"/>
    <col min="13" max="16" width="7.33203125" style="108" customWidth="1"/>
    <col min="17" max="18" width="8.33203125" style="243" customWidth="1"/>
    <col min="19" max="19" width="6.109375" style="243" customWidth="1"/>
    <col min="20" max="23" width="5.44140625" style="106" customWidth="1"/>
    <col min="24" max="27" width="5.44140625" style="108" customWidth="1"/>
    <col min="28" max="16384" width="10.33203125" style="108"/>
  </cols>
  <sheetData>
    <row r="1" spans="1:35" s="238" customFormat="1" ht="15" customHeight="1" x14ac:dyDescent="0.3">
      <c r="A1" s="143" t="s">
        <v>0</v>
      </c>
      <c r="B1" s="240"/>
      <c r="C1" s="242"/>
      <c r="D1" s="242"/>
      <c r="E1" s="242"/>
      <c r="F1" s="242"/>
      <c r="G1" s="242"/>
      <c r="H1" s="241"/>
      <c r="I1" s="241" t="s">
        <v>1</v>
      </c>
      <c r="J1" s="241"/>
      <c r="K1" s="383"/>
      <c r="L1" s="400"/>
      <c r="M1" s="242"/>
      <c r="N1" s="242"/>
      <c r="O1" s="242"/>
      <c r="P1" s="242"/>
      <c r="Q1" s="241"/>
      <c r="R1" s="241"/>
      <c r="S1" s="241"/>
    </row>
    <row r="2" spans="1:35" s="337" customFormat="1" ht="15" hidden="1" customHeight="1" outlineLevel="1" x14ac:dyDescent="0.2">
      <c r="A2" s="340"/>
      <c r="B2" s="102"/>
      <c r="C2" s="339"/>
      <c r="D2" s="339"/>
      <c r="E2" s="339"/>
      <c r="F2" s="339"/>
      <c r="G2" s="339"/>
      <c r="H2" s="338"/>
      <c r="I2" s="338"/>
      <c r="J2" s="338"/>
      <c r="K2" s="384"/>
      <c r="L2" s="401"/>
      <c r="M2" s="339"/>
      <c r="N2" s="339"/>
      <c r="O2" s="339"/>
      <c r="P2" s="339"/>
      <c r="Q2" s="338"/>
      <c r="R2" s="338"/>
      <c r="S2" s="338"/>
    </row>
    <row r="3" spans="1:35" s="335" customFormat="1" ht="15" customHeight="1" collapsed="1" x14ac:dyDescent="0.3">
      <c r="A3" s="437" t="s">
        <v>117</v>
      </c>
      <c r="B3" s="437"/>
      <c r="C3" s="437"/>
      <c r="D3" s="437"/>
      <c r="E3" s="437"/>
      <c r="F3" s="437"/>
      <c r="G3" s="437"/>
      <c r="H3" s="437"/>
      <c r="I3" s="336"/>
      <c r="J3" s="336"/>
      <c r="K3" s="385"/>
      <c r="L3" s="402"/>
      <c r="M3" s="375" t="s">
        <v>97</v>
      </c>
      <c r="R3" s="336"/>
      <c r="S3" s="336"/>
    </row>
    <row r="4" spans="1:35" s="333" customFormat="1" ht="15" customHeight="1" x14ac:dyDescent="0.3">
      <c r="A4" s="438" t="s">
        <v>118</v>
      </c>
      <c r="B4" s="438"/>
      <c r="C4" s="438"/>
      <c r="D4" s="438"/>
      <c r="E4" s="438"/>
      <c r="F4" s="438"/>
      <c r="G4" s="438"/>
      <c r="H4" s="438"/>
      <c r="I4" s="334"/>
      <c r="J4" s="334"/>
      <c r="K4" s="386"/>
      <c r="L4" s="403"/>
      <c r="R4" s="334"/>
      <c r="S4" s="334"/>
    </row>
    <row r="5" spans="1:35" s="101" customFormat="1" ht="12" hidden="1" customHeight="1" outlineLevel="1" x14ac:dyDescent="0.2">
      <c r="A5" s="329"/>
      <c r="B5" s="102"/>
      <c r="C5" s="332"/>
      <c r="D5" s="331"/>
      <c r="E5" s="332"/>
      <c r="F5" s="332"/>
      <c r="G5" s="331"/>
      <c r="H5" s="330"/>
      <c r="I5" s="330"/>
      <c r="J5" s="330"/>
      <c r="K5" s="384"/>
      <c r="L5" s="404"/>
      <c r="M5" s="331"/>
      <c r="N5" s="332"/>
      <c r="O5" s="332"/>
      <c r="P5" s="331"/>
      <c r="Q5" s="330"/>
      <c r="R5" s="330"/>
      <c r="S5" s="330"/>
      <c r="T5" s="325"/>
      <c r="U5" s="325"/>
      <c r="V5" s="325"/>
      <c r="W5" s="325"/>
    </row>
    <row r="6" spans="1:35" s="101" customFormat="1" ht="12" hidden="1" customHeight="1" outlineLevel="1" x14ac:dyDescent="0.25">
      <c r="A6" s="329"/>
      <c r="B6" s="102"/>
      <c r="C6"/>
      <c r="D6"/>
      <c r="E6"/>
      <c r="F6"/>
      <c r="G6"/>
      <c r="H6"/>
      <c r="I6"/>
      <c r="J6" s="319"/>
      <c r="K6" s="384"/>
      <c r="L6" s="405"/>
      <c r="M6" s="319"/>
      <c r="N6" s="319"/>
      <c r="O6" s="319"/>
      <c r="P6" s="319"/>
      <c r="Q6" s="319"/>
      <c r="R6" s="319"/>
      <c r="S6" s="319"/>
      <c r="T6" s="325"/>
      <c r="U6" s="325"/>
      <c r="V6" s="325"/>
      <c r="W6" s="325"/>
    </row>
    <row r="7" spans="1:35" s="101" customFormat="1" ht="12" customHeight="1" collapsed="1" thickBot="1" x14ac:dyDescent="0.25">
      <c r="A7" s="328" t="s">
        <v>66</v>
      </c>
      <c r="B7" s="102"/>
      <c r="C7" s="327"/>
      <c r="D7" s="327"/>
      <c r="E7" s="327"/>
      <c r="F7" s="327"/>
      <c r="G7" s="327"/>
      <c r="H7" s="326"/>
      <c r="I7" s="326" t="s">
        <v>65</v>
      </c>
      <c r="J7" s="326"/>
      <c r="K7" s="384"/>
      <c r="L7" s="406"/>
      <c r="M7" s="327"/>
      <c r="N7" s="327"/>
      <c r="O7" s="327"/>
      <c r="P7" s="327"/>
      <c r="Q7" s="326"/>
      <c r="R7" s="326"/>
      <c r="S7" s="326"/>
      <c r="T7" s="325"/>
      <c r="U7" s="325"/>
      <c r="V7" s="325"/>
      <c r="W7" s="325"/>
    </row>
    <row r="8" spans="1:35" s="24" customFormat="1" ht="15.75" customHeight="1" x14ac:dyDescent="0.25">
      <c r="A8" s="418" t="s">
        <v>2</v>
      </c>
      <c r="B8" s="421" t="s">
        <v>3</v>
      </c>
      <c r="C8" s="443" t="s">
        <v>64</v>
      </c>
      <c r="D8" s="433" t="s">
        <v>63</v>
      </c>
      <c r="E8" s="433"/>
      <c r="F8" s="433"/>
      <c r="G8" s="433"/>
      <c r="H8" s="433"/>
      <c r="I8" s="433"/>
      <c r="J8" s="324"/>
      <c r="K8" s="434"/>
      <c r="L8" s="436"/>
      <c r="M8" s="429"/>
      <c r="N8" s="429"/>
      <c r="O8" s="429"/>
      <c r="P8" s="429"/>
      <c r="Q8" s="429"/>
      <c r="R8" s="429"/>
      <c r="S8" s="324"/>
      <c r="T8" s="23"/>
      <c r="U8" s="23"/>
      <c r="V8" s="23"/>
      <c r="W8" s="23"/>
    </row>
    <row r="9" spans="1:35" s="36" customFormat="1" ht="20.399999999999999" x14ac:dyDescent="0.25">
      <c r="A9" s="439"/>
      <c r="B9" s="441"/>
      <c r="C9" s="444"/>
      <c r="D9" s="323" t="s">
        <v>62</v>
      </c>
      <c r="E9" s="323" t="s">
        <v>61</v>
      </c>
      <c r="F9" s="323" t="s">
        <v>113</v>
      </c>
      <c r="G9" s="323" t="s">
        <v>114</v>
      </c>
      <c r="H9" s="323" t="s">
        <v>112</v>
      </c>
      <c r="I9" s="322" t="s">
        <v>60</v>
      </c>
      <c r="J9" s="319"/>
      <c r="K9" s="435"/>
      <c r="L9" s="436"/>
      <c r="M9" s="321"/>
      <c r="N9" s="321"/>
      <c r="O9" s="321"/>
      <c r="P9" s="321"/>
      <c r="Q9" s="321"/>
      <c r="R9" s="320"/>
      <c r="S9" s="319"/>
      <c r="T9" s="217"/>
      <c r="U9" s="217"/>
      <c r="V9" s="217"/>
      <c r="W9" s="35"/>
    </row>
    <row r="10" spans="1:35" ht="36" customHeight="1" thickBot="1" x14ac:dyDescent="0.25">
      <c r="A10" s="440"/>
      <c r="B10" s="442"/>
      <c r="C10" s="318" t="s">
        <v>59</v>
      </c>
      <c r="D10" s="317" t="s">
        <v>58</v>
      </c>
      <c r="E10" s="317" t="s">
        <v>102</v>
      </c>
      <c r="F10" s="317" t="s">
        <v>57</v>
      </c>
      <c r="G10" s="317" t="s">
        <v>56</v>
      </c>
      <c r="H10" s="317" t="s">
        <v>55</v>
      </c>
      <c r="I10" s="316" t="s">
        <v>54</v>
      </c>
      <c r="J10" s="312"/>
      <c r="K10" s="435"/>
      <c r="L10" s="407"/>
      <c r="M10" s="314"/>
      <c r="N10" s="314"/>
      <c r="O10" s="314"/>
      <c r="P10" s="314"/>
      <c r="Q10" s="314"/>
      <c r="R10" s="313"/>
      <c r="S10" s="312"/>
      <c r="T10" s="311"/>
      <c r="U10" s="310"/>
      <c r="V10" s="309"/>
      <c r="W10" s="308"/>
    </row>
    <row r="11" spans="1:35" s="16" customFormat="1" ht="15" customHeight="1" x14ac:dyDescent="0.3">
      <c r="A11" s="307" t="s">
        <v>19</v>
      </c>
      <c r="B11" s="306">
        <v>2019</v>
      </c>
      <c r="C11" s="305">
        <v>1409058</v>
      </c>
      <c r="D11" s="304">
        <v>1088300</v>
      </c>
      <c r="E11" s="304">
        <v>234346</v>
      </c>
      <c r="F11" s="304">
        <v>29204</v>
      </c>
      <c r="G11" s="304">
        <v>5549</v>
      </c>
      <c r="H11" s="303">
        <v>20113</v>
      </c>
      <c r="I11" s="303">
        <v>13194</v>
      </c>
      <c r="J11" s="266"/>
      <c r="K11" s="387"/>
      <c r="L11" s="408"/>
      <c r="M11" s="194"/>
      <c r="N11" s="194"/>
      <c r="O11" s="194"/>
      <c r="P11" s="194"/>
      <c r="Q11" s="194"/>
      <c r="R11" s="194"/>
      <c r="S11" s="194"/>
      <c r="T11" s="290"/>
      <c r="U11" s="290"/>
      <c r="V11" s="290"/>
      <c r="W11" s="290"/>
      <c r="X11" s="290"/>
      <c r="Y11" s="290"/>
      <c r="Z11" s="290"/>
      <c r="AA11" s="194"/>
      <c r="AC11" s="256"/>
      <c r="AD11" s="254"/>
      <c r="AE11" s="254"/>
      <c r="AF11" s="254"/>
      <c r="AG11" s="255"/>
      <c r="AH11" s="255"/>
      <c r="AI11" s="254"/>
    </row>
    <row r="12" spans="1:35" s="16" customFormat="1" ht="12.9" customHeight="1" x14ac:dyDescent="0.3">
      <c r="A12" s="296"/>
      <c r="B12" s="302">
        <v>2020</v>
      </c>
      <c r="C12" s="301">
        <v>1411876</v>
      </c>
      <c r="D12" s="300">
        <v>1093195</v>
      </c>
      <c r="E12" s="300">
        <v>233461</v>
      </c>
      <c r="F12" s="300">
        <v>28482</v>
      </c>
      <c r="G12" s="300">
        <v>5453</v>
      </c>
      <c r="H12" s="299">
        <v>19666</v>
      </c>
      <c r="I12" s="299">
        <v>12203</v>
      </c>
      <c r="J12" s="266"/>
      <c r="K12" s="387"/>
      <c r="L12" s="408"/>
      <c r="M12" s="194"/>
      <c r="N12" s="194"/>
      <c r="O12" s="194"/>
      <c r="P12" s="194"/>
      <c r="Q12" s="194"/>
      <c r="R12" s="194"/>
      <c r="S12" s="194"/>
      <c r="T12" s="290"/>
      <c r="U12" s="290"/>
      <c r="V12" s="290"/>
      <c r="W12" s="290"/>
      <c r="X12" s="290"/>
      <c r="Y12" s="290"/>
      <c r="Z12" s="297"/>
      <c r="AC12" s="256"/>
      <c r="AD12" s="254"/>
      <c r="AE12" s="254"/>
      <c r="AF12" s="254"/>
      <c r="AG12" s="254"/>
      <c r="AH12" s="255"/>
      <c r="AI12" s="254"/>
    </row>
    <row r="13" spans="1:35" s="16" customFormat="1" ht="12.9" customHeight="1" x14ac:dyDescent="0.3">
      <c r="A13" s="296"/>
      <c r="B13" s="298">
        <v>2021</v>
      </c>
      <c r="C13" s="294">
        <v>1407595</v>
      </c>
      <c r="D13" s="293">
        <v>1096225</v>
      </c>
      <c r="E13" s="293">
        <v>227426</v>
      </c>
      <c r="F13" s="293">
        <v>27119</v>
      </c>
      <c r="G13" s="293">
        <v>5445</v>
      </c>
      <c r="H13" s="292">
        <v>19075</v>
      </c>
      <c r="I13" s="292">
        <v>11992</v>
      </c>
      <c r="J13" s="291"/>
      <c r="K13" s="387"/>
      <c r="L13" s="408"/>
      <c r="M13" s="194"/>
      <c r="N13" s="194"/>
      <c r="O13" s="194"/>
      <c r="P13" s="194"/>
      <c r="Q13" s="194"/>
      <c r="R13" s="194"/>
      <c r="S13" s="194"/>
      <c r="T13" s="290"/>
      <c r="U13" s="290"/>
      <c r="V13" s="290"/>
      <c r="W13" s="290"/>
      <c r="X13" s="290"/>
      <c r="Y13" s="290"/>
      <c r="Z13" s="290"/>
      <c r="AC13" s="256"/>
      <c r="AD13" s="254"/>
      <c r="AE13" s="254"/>
      <c r="AF13" s="254"/>
      <c r="AG13" s="254"/>
      <c r="AH13" s="255"/>
      <c r="AI13" s="254"/>
    </row>
    <row r="14" spans="1:35" s="16" customFormat="1" ht="12.9" customHeight="1" x14ac:dyDescent="0.3">
      <c r="A14" s="296"/>
      <c r="B14" s="295">
        <v>2022</v>
      </c>
      <c r="C14" s="294">
        <v>1413377</v>
      </c>
      <c r="D14" s="293">
        <v>1104304</v>
      </c>
      <c r="E14" s="293">
        <v>224143</v>
      </c>
      <c r="F14" s="293">
        <v>26035</v>
      </c>
      <c r="G14" s="293">
        <v>5451</v>
      </c>
      <c r="H14" s="292">
        <v>19584</v>
      </c>
      <c r="I14" s="292">
        <v>12311</v>
      </c>
      <c r="J14" s="291"/>
      <c r="K14" s="387"/>
      <c r="L14" s="408"/>
      <c r="M14" s="194"/>
      <c r="N14" s="194"/>
      <c r="O14" s="194"/>
      <c r="P14" s="194"/>
      <c r="Q14" s="194"/>
      <c r="R14" s="194"/>
      <c r="S14" s="194"/>
      <c r="T14" s="290"/>
      <c r="U14" s="297"/>
      <c r="V14" s="290"/>
      <c r="W14" s="290"/>
      <c r="X14" s="290"/>
      <c r="Y14" s="290"/>
      <c r="Z14" s="290"/>
      <c r="AC14" s="256"/>
      <c r="AD14" s="254"/>
      <c r="AE14" s="254"/>
      <c r="AF14" s="254"/>
      <c r="AG14" s="254"/>
      <c r="AH14" s="255"/>
      <c r="AI14" s="254"/>
    </row>
    <row r="15" spans="1:35" s="16" customFormat="1" ht="12.9" customHeight="1" x14ac:dyDescent="0.3">
      <c r="A15" s="296"/>
      <c r="B15" s="295">
        <v>2023</v>
      </c>
      <c r="C15" s="294">
        <v>1426994</v>
      </c>
      <c r="D15" s="293">
        <v>1118242</v>
      </c>
      <c r="E15" s="293">
        <v>220349</v>
      </c>
      <c r="F15" s="293">
        <v>25897</v>
      </c>
      <c r="G15" s="293">
        <v>5578</v>
      </c>
      <c r="H15" s="292">
        <v>18714</v>
      </c>
      <c r="I15" s="292">
        <v>15427</v>
      </c>
      <c r="J15" s="291"/>
      <c r="K15" s="387"/>
      <c r="L15" s="408"/>
      <c r="M15" s="194"/>
      <c r="N15" s="194"/>
      <c r="O15" s="194"/>
      <c r="P15" s="194"/>
      <c r="Q15" s="194"/>
      <c r="R15" s="194"/>
      <c r="S15" s="194"/>
      <c r="T15" s="290"/>
      <c r="U15" s="290"/>
      <c r="V15" s="290"/>
      <c r="W15" s="290"/>
      <c r="X15" s="290"/>
      <c r="Y15" s="290"/>
      <c r="Z15" s="290"/>
      <c r="AC15" s="256"/>
      <c r="AD15" s="254"/>
      <c r="AE15" s="254"/>
      <c r="AF15" s="254"/>
      <c r="AG15" s="254"/>
      <c r="AH15" s="255"/>
      <c r="AI15" s="254"/>
    </row>
    <row r="16" spans="1:35" s="265" customFormat="1" ht="12.9" customHeight="1" x14ac:dyDescent="0.3">
      <c r="A16" s="283" t="s">
        <v>20</v>
      </c>
      <c r="B16" s="282">
        <v>2019</v>
      </c>
      <c r="C16" s="281">
        <v>167916</v>
      </c>
      <c r="D16" s="280">
        <v>141589</v>
      </c>
      <c r="E16" s="280">
        <v>18696</v>
      </c>
      <c r="F16" s="280">
        <v>2490</v>
      </c>
      <c r="G16" s="280">
        <v>563</v>
      </c>
      <c r="H16" s="279">
        <v>1907</v>
      </c>
      <c r="I16" s="279">
        <v>1291</v>
      </c>
      <c r="J16" s="266"/>
      <c r="K16" s="387"/>
      <c r="L16" s="408"/>
      <c r="M16" s="194"/>
      <c r="N16" s="194"/>
      <c r="O16" s="194"/>
      <c r="P16" s="194"/>
      <c r="Q16" s="194"/>
      <c r="R16" s="194"/>
      <c r="S16" s="194"/>
      <c r="T16" s="287"/>
      <c r="U16" s="287"/>
      <c r="V16" s="287"/>
      <c r="W16" s="287"/>
      <c r="X16" s="287"/>
      <c r="Y16" s="287"/>
      <c r="Z16" s="287"/>
      <c r="AA16" s="16"/>
      <c r="AB16" s="16"/>
      <c r="AC16" s="256"/>
      <c r="AD16" s="254"/>
      <c r="AE16" s="254"/>
      <c r="AF16" s="254"/>
      <c r="AG16" s="255"/>
      <c r="AH16" s="255"/>
      <c r="AI16" s="254"/>
    </row>
    <row r="17" spans="1:35" s="265" customFormat="1" ht="12.9" customHeight="1" x14ac:dyDescent="0.3">
      <c r="A17" s="276"/>
      <c r="B17" s="278">
        <v>2020</v>
      </c>
      <c r="C17" s="274">
        <v>169162</v>
      </c>
      <c r="D17" s="273">
        <v>142753</v>
      </c>
      <c r="E17" s="273">
        <v>18887</v>
      </c>
      <c r="F17" s="273">
        <v>2445</v>
      </c>
      <c r="G17" s="273">
        <v>532</v>
      </c>
      <c r="H17" s="272">
        <v>1891</v>
      </c>
      <c r="I17" s="272">
        <v>1183</v>
      </c>
      <c r="J17" s="266"/>
      <c r="K17" s="387"/>
      <c r="L17" s="408"/>
      <c r="M17" s="194"/>
      <c r="N17" s="194"/>
      <c r="O17" s="194"/>
      <c r="P17" s="194"/>
      <c r="Q17" s="194"/>
      <c r="R17" s="194"/>
      <c r="S17" s="194"/>
      <c r="T17" s="287"/>
      <c r="U17" s="287"/>
      <c r="V17" s="289"/>
      <c r="W17" s="287"/>
      <c r="X17" s="287"/>
      <c r="Y17" s="287"/>
      <c r="Z17" s="289"/>
      <c r="AA17" s="16"/>
      <c r="AB17" s="16"/>
      <c r="AC17" s="256"/>
      <c r="AD17" s="254"/>
      <c r="AE17" s="254"/>
      <c r="AF17" s="254"/>
      <c r="AG17" s="254"/>
      <c r="AH17" s="255"/>
      <c r="AI17" s="254"/>
    </row>
    <row r="18" spans="1:35" s="265" customFormat="1" ht="12.9" customHeight="1" x14ac:dyDescent="0.3">
      <c r="A18" s="288"/>
      <c r="B18" s="277">
        <v>2021</v>
      </c>
      <c r="C18" s="274">
        <v>169673</v>
      </c>
      <c r="D18" s="273">
        <v>143659</v>
      </c>
      <c r="E18" s="273">
        <v>18624</v>
      </c>
      <c r="F18" s="273">
        <v>2295</v>
      </c>
      <c r="G18" s="273">
        <v>523</v>
      </c>
      <c r="H18" s="272">
        <v>1849</v>
      </c>
      <c r="I18" s="272">
        <v>1187</v>
      </c>
      <c r="J18" s="266"/>
      <c r="K18" s="387"/>
      <c r="L18" s="408"/>
      <c r="M18" s="194"/>
      <c r="N18" s="194"/>
      <c r="O18" s="194"/>
      <c r="P18" s="194"/>
      <c r="Q18" s="194"/>
      <c r="R18" s="194"/>
      <c r="S18" s="194"/>
      <c r="T18" s="287"/>
      <c r="U18" s="287"/>
      <c r="V18" s="287"/>
      <c r="W18" s="287"/>
      <c r="X18" s="287"/>
      <c r="Y18" s="287"/>
      <c r="Z18" s="287"/>
      <c r="AA18" s="16"/>
      <c r="AB18" s="16"/>
      <c r="AC18" s="256"/>
      <c r="AD18" s="254"/>
      <c r="AE18" s="254"/>
      <c r="AF18" s="254"/>
      <c r="AG18" s="254"/>
      <c r="AH18" s="255"/>
      <c r="AI18" s="254"/>
    </row>
    <row r="19" spans="1:35" s="265" customFormat="1" ht="12.9" customHeight="1" x14ac:dyDescent="0.3">
      <c r="A19" s="276"/>
      <c r="B19" s="275">
        <v>2022</v>
      </c>
      <c r="C19" s="274">
        <v>171047</v>
      </c>
      <c r="D19" s="273">
        <v>144673</v>
      </c>
      <c r="E19" s="273">
        <v>18727</v>
      </c>
      <c r="F19" s="273">
        <v>2234</v>
      </c>
      <c r="G19" s="273">
        <v>544</v>
      </c>
      <c r="H19" s="272">
        <v>1937</v>
      </c>
      <c r="I19" s="272">
        <v>1299</v>
      </c>
      <c r="J19" s="266"/>
      <c r="K19" s="387"/>
      <c r="L19" s="408"/>
      <c r="M19" s="194"/>
      <c r="N19" s="194"/>
      <c r="O19" s="194"/>
      <c r="P19" s="194"/>
      <c r="Q19" s="194"/>
      <c r="R19" s="194"/>
      <c r="S19" s="194"/>
      <c r="T19" s="287"/>
      <c r="U19" s="287"/>
      <c r="V19" s="287"/>
      <c r="W19" s="287"/>
      <c r="X19" s="287"/>
      <c r="Y19" s="287"/>
      <c r="Z19" s="287"/>
      <c r="AA19" s="16"/>
      <c r="AB19" s="16"/>
      <c r="AC19" s="256"/>
      <c r="AD19" s="254"/>
      <c r="AE19" s="254"/>
      <c r="AF19" s="254"/>
      <c r="AG19" s="254"/>
      <c r="AH19" s="255"/>
      <c r="AI19" s="254"/>
    </row>
    <row r="20" spans="1:35" s="265" customFormat="1" ht="12.9" customHeight="1" x14ac:dyDescent="0.3">
      <c r="A20" s="271"/>
      <c r="B20" s="270">
        <v>2023</v>
      </c>
      <c r="C20" s="269">
        <v>173159</v>
      </c>
      <c r="D20" s="268">
        <v>146175</v>
      </c>
      <c r="E20" s="268">
        <v>18972</v>
      </c>
      <c r="F20" s="268">
        <v>2294</v>
      </c>
      <c r="G20" s="268">
        <v>579</v>
      </c>
      <c r="H20" s="267">
        <v>1918</v>
      </c>
      <c r="I20" s="267">
        <v>1449</v>
      </c>
      <c r="J20" s="266"/>
      <c r="K20" s="387"/>
      <c r="L20" s="408"/>
      <c r="M20" s="194"/>
      <c r="N20" s="194"/>
      <c r="O20" s="194"/>
      <c r="P20" s="194"/>
      <c r="Q20" s="194"/>
      <c r="R20" s="194"/>
      <c r="S20" s="194"/>
      <c r="T20" s="287"/>
      <c r="U20" s="287"/>
      <c r="V20" s="287"/>
      <c r="W20" s="287"/>
      <c r="X20" s="287"/>
      <c r="Y20" s="287"/>
      <c r="Z20" s="287"/>
      <c r="AA20" s="16"/>
      <c r="AB20" s="16"/>
      <c r="AC20" s="256"/>
      <c r="AD20" s="254"/>
      <c r="AE20" s="254"/>
      <c r="AF20" s="254"/>
      <c r="AG20" s="254"/>
      <c r="AH20" s="255"/>
      <c r="AI20" s="254"/>
    </row>
    <row r="21" spans="1:35" s="87" customFormat="1" ht="12.9" customHeight="1" x14ac:dyDescent="0.3">
      <c r="A21" s="69" t="s">
        <v>21</v>
      </c>
      <c r="B21" s="264">
        <v>2019</v>
      </c>
      <c r="C21" s="187">
        <v>167916</v>
      </c>
      <c r="D21" s="186">
        <v>141589</v>
      </c>
      <c r="E21" s="186">
        <v>18696</v>
      </c>
      <c r="F21" s="186">
        <v>2490</v>
      </c>
      <c r="G21" s="186">
        <v>563</v>
      </c>
      <c r="H21" s="258">
        <v>1907</v>
      </c>
      <c r="I21" s="258">
        <v>1291</v>
      </c>
      <c r="J21" s="257"/>
      <c r="K21" s="387"/>
      <c r="L21" s="408"/>
      <c r="M21" s="184"/>
      <c r="N21" s="184"/>
      <c r="O21" s="184"/>
      <c r="P21" s="184"/>
      <c r="Q21" s="184"/>
      <c r="R21" s="184"/>
      <c r="S21" s="184"/>
      <c r="T21" s="16"/>
      <c r="U21" s="16"/>
      <c r="V21" s="16"/>
      <c r="AC21" s="256"/>
      <c r="AD21" s="254"/>
      <c r="AE21" s="254"/>
      <c r="AF21" s="254"/>
      <c r="AG21" s="255"/>
      <c r="AH21" s="255"/>
      <c r="AI21" s="254"/>
    </row>
    <row r="22" spans="1:35" s="87" customFormat="1" ht="12.9" customHeight="1" x14ac:dyDescent="0.3">
      <c r="A22" s="69"/>
      <c r="B22" s="261">
        <v>2020</v>
      </c>
      <c r="C22" s="187">
        <v>169162</v>
      </c>
      <c r="D22" s="186">
        <v>142753</v>
      </c>
      <c r="E22" s="186">
        <v>18887</v>
      </c>
      <c r="F22" s="186">
        <v>2445</v>
      </c>
      <c r="G22" s="186">
        <v>532</v>
      </c>
      <c r="H22" s="258">
        <v>1891</v>
      </c>
      <c r="I22" s="258">
        <v>1183</v>
      </c>
      <c r="J22" s="257"/>
      <c r="K22" s="387"/>
      <c r="L22" s="408"/>
      <c r="M22" s="184"/>
      <c r="N22" s="184"/>
      <c r="O22" s="184"/>
      <c r="P22" s="184"/>
      <c r="Q22" s="184"/>
      <c r="R22" s="184"/>
      <c r="S22" s="184"/>
      <c r="T22" s="16"/>
      <c r="U22" s="16"/>
      <c r="V22" s="16"/>
      <c r="AC22" s="256"/>
      <c r="AD22" s="254"/>
      <c r="AE22" s="254"/>
      <c r="AF22" s="254"/>
      <c r="AG22" s="254"/>
      <c r="AH22" s="255"/>
      <c r="AI22" s="254"/>
    </row>
    <row r="23" spans="1:35" s="87" customFormat="1" ht="12.9" customHeight="1" x14ac:dyDescent="0.3">
      <c r="A23" s="69"/>
      <c r="B23" s="260">
        <v>2021</v>
      </c>
      <c r="C23" s="187">
        <v>169673</v>
      </c>
      <c r="D23" s="186">
        <v>143659</v>
      </c>
      <c r="E23" s="186">
        <v>18624</v>
      </c>
      <c r="F23" s="186">
        <v>2295</v>
      </c>
      <c r="G23" s="186">
        <v>523</v>
      </c>
      <c r="H23" s="258">
        <v>1849</v>
      </c>
      <c r="I23" s="258">
        <v>1187</v>
      </c>
      <c r="J23" s="257"/>
      <c r="K23" s="387"/>
      <c r="L23" s="408"/>
      <c r="M23" s="184"/>
      <c r="N23" s="184"/>
      <c r="O23" s="184"/>
      <c r="P23" s="184"/>
      <c r="Q23" s="184"/>
      <c r="R23" s="184"/>
      <c r="S23" s="184"/>
      <c r="T23" s="16"/>
      <c r="U23" s="16"/>
      <c r="V23" s="16"/>
      <c r="AC23" s="256"/>
      <c r="AD23" s="254"/>
      <c r="AE23" s="254"/>
      <c r="AF23" s="254"/>
      <c r="AG23" s="254"/>
      <c r="AH23" s="255"/>
      <c r="AI23" s="254"/>
    </row>
    <row r="24" spans="1:35" s="87" customFormat="1" ht="12.9" customHeight="1" x14ac:dyDescent="0.3">
      <c r="A24" s="69"/>
      <c r="B24" s="259">
        <v>2022</v>
      </c>
      <c r="C24" s="187">
        <v>171047</v>
      </c>
      <c r="D24" s="186">
        <v>144673</v>
      </c>
      <c r="E24" s="186">
        <v>18727</v>
      </c>
      <c r="F24" s="186">
        <v>2234</v>
      </c>
      <c r="G24" s="186">
        <v>544</v>
      </c>
      <c r="H24" s="258">
        <v>1937</v>
      </c>
      <c r="I24" s="258">
        <v>1299</v>
      </c>
      <c r="J24" s="257"/>
      <c r="K24" s="387"/>
      <c r="L24" s="408"/>
      <c r="M24" s="184"/>
      <c r="N24" s="184"/>
      <c r="O24" s="184"/>
      <c r="P24" s="184"/>
      <c r="Q24" s="184"/>
      <c r="R24" s="184"/>
      <c r="S24" s="184"/>
      <c r="T24" s="16"/>
      <c r="U24" s="16"/>
      <c r="V24" s="16"/>
      <c r="AC24" s="256"/>
      <c r="AD24" s="254"/>
      <c r="AE24" s="254"/>
      <c r="AF24" s="254"/>
      <c r="AG24" s="254"/>
      <c r="AH24" s="255"/>
      <c r="AI24" s="254"/>
    </row>
    <row r="25" spans="1:35" s="87" customFormat="1" ht="12.9" customHeight="1" x14ac:dyDescent="0.3">
      <c r="A25" s="69"/>
      <c r="B25" s="259">
        <v>2023</v>
      </c>
      <c r="C25" s="187">
        <v>173159</v>
      </c>
      <c r="D25" s="186">
        <v>146175</v>
      </c>
      <c r="E25" s="186">
        <v>18972</v>
      </c>
      <c r="F25" s="186">
        <v>2294</v>
      </c>
      <c r="G25" s="186">
        <v>579</v>
      </c>
      <c r="H25" s="258">
        <v>1918</v>
      </c>
      <c r="I25" s="258">
        <v>1449</v>
      </c>
      <c r="J25" s="257"/>
      <c r="K25" s="387"/>
      <c r="L25" s="408"/>
      <c r="M25" s="184"/>
      <c r="N25" s="184"/>
      <c r="O25" s="184"/>
      <c r="P25" s="184"/>
      <c r="Q25" s="184"/>
      <c r="R25" s="184"/>
      <c r="S25" s="184"/>
      <c r="T25" s="16"/>
      <c r="U25" s="16"/>
      <c r="V25" s="16"/>
      <c r="AC25" s="256"/>
      <c r="AD25" s="254"/>
      <c r="AE25" s="254"/>
      <c r="AF25" s="254"/>
      <c r="AG25" s="254"/>
      <c r="AH25" s="255"/>
      <c r="AI25" s="254"/>
    </row>
    <row r="26" spans="1:35" s="265" customFormat="1" ht="12.9" customHeight="1" x14ac:dyDescent="0.3">
      <c r="A26" s="283" t="s">
        <v>22</v>
      </c>
      <c r="B26" s="282">
        <v>2019</v>
      </c>
      <c r="C26" s="281">
        <v>510536</v>
      </c>
      <c r="D26" s="280">
        <v>393721</v>
      </c>
      <c r="E26" s="280">
        <v>86439</v>
      </c>
      <c r="F26" s="280">
        <v>10588</v>
      </c>
      <c r="G26" s="280">
        <v>1805</v>
      </c>
      <c r="H26" s="279">
        <v>6162</v>
      </c>
      <c r="I26" s="279">
        <v>5506</v>
      </c>
      <c r="J26" s="266"/>
      <c r="K26" s="387"/>
      <c r="L26" s="408"/>
      <c r="M26" s="194"/>
      <c r="N26" s="194"/>
      <c r="O26" s="194"/>
      <c r="P26" s="194"/>
      <c r="Q26" s="266"/>
      <c r="R26" s="266"/>
      <c r="S26" s="266"/>
      <c r="T26" s="16"/>
      <c r="U26" s="16"/>
      <c r="V26" s="16"/>
      <c r="W26" s="16"/>
      <c r="X26" s="16"/>
      <c r="Y26" s="16"/>
      <c r="Z26" s="16"/>
      <c r="AA26" s="16"/>
      <c r="AB26" s="16"/>
      <c r="AC26" s="256"/>
      <c r="AD26" s="254"/>
      <c r="AE26" s="254"/>
      <c r="AF26" s="254"/>
      <c r="AG26" s="255"/>
      <c r="AH26" s="255"/>
      <c r="AI26" s="255"/>
    </row>
    <row r="27" spans="1:35" s="265" customFormat="1" ht="12.9" customHeight="1" x14ac:dyDescent="0.3">
      <c r="A27" s="276"/>
      <c r="B27" s="278">
        <v>2020</v>
      </c>
      <c r="C27" s="274">
        <v>511792</v>
      </c>
      <c r="D27" s="273">
        <v>395586</v>
      </c>
      <c r="E27" s="273">
        <v>86567</v>
      </c>
      <c r="F27" s="273">
        <v>10233</v>
      </c>
      <c r="G27" s="273">
        <v>1756</v>
      </c>
      <c r="H27" s="272">
        <v>6016</v>
      </c>
      <c r="I27" s="272">
        <v>4983</v>
      </c>
      <c r="J27" s="266"/>
      <c r="K27" s="387"/>
      <c r="L27" s="408"/>
      <c r="M27" s="194"/>
      <c r="N27" s="194"/>
      <c r="O27" s="194"/>
      <c r="P27" s="194"/>
      <c r="Q27" s="266"/>
      <c r="R27" s="266"/>
      <c r="S27" s="266"/>
      <c r="T27" s="16"/>
      <c r="U27" s="16"/>
      <c r="V27" s="16"/>
      <c r="W27" s="16"/>
      <c r="X27" s="16"/>
      <c r="Y27" s="16"/>
      <c r="Z27" s="16"/>
      <c r="AA27" s="16"/>
      <c r="AB27" s="16"/>
      <c r="AC27" s="256"/>
      <c r="AD27" s="254"/>
      <c r="AE27" s="254"/>
      <c r="AF27" s="254"/>
      <c r="AG27" s="254"/>
      <c r="AH27" s="255"/>
      <c r="AI27" s="255"/>
    </row>
    <row r="28" spans="1:35" s="265" customFormat="1" ht="12.9" customHeight="1" x14ac:dyDescent="0.3">
      <c r="A28" s="276"/>
      <c r="B28" s="277">
        <v>2021</v>
      </c>
      <c r="C28" s="274">
        <v>509386</v>
      </c>
      <c r="D28" s="273">
        <v>395956</v>
      </c>
      <c r="E28" s="273">
        <v>84352</v>
      </c>
      <c r="F28" s="273">
        <v>9734</v>
      </c>
      <c r="G28" s="273">
        <v>1766</v>
      </c>
      <c r="H28" s="272">
        <v>5868</v>
      </c>
      <c r="I28" s="272">
        <v>4802</v>
      </c>
      <c r="J28" s="266"/>
      <c r="K28" s="387"/>
      <c r="L28" s="408"/>
      <c r="M28" s="194"/>
      <c r="N28" s="194"/>
      <c r="O28" s="194"/>
      <c r="P28" s="194"/>
      <c r="Q28" s="266"/>
      <c r="R28" s="266"/>
      <c r="S28" s="266"/>
      <c r="T28" s="16"/>
      <c r="U28" s="16"/>
      <c r="V28" s="16"/>
      <c r="W28" s="16"/>
      <c r="X28" s="16"/>
      <c r="Y28" s="16"/>
      <c r="Z28" s="16"/>
      <c r="AA28" s="16"/>
      <c r="AB28" s="16"/>
      <c r="AC28" s="256"/>
      <c r="AD28" s="254"/>
      <c r="AE28" s="254"/>
      <c r="AF28" s="254"/>
      <c r="AG28" s="254"/>
      <c r="AH28" s="255"/>
      <c r="AI28" s="255"/>
    </row>
    <row r="29" spans="1:35" s="265" customFormat="1" ht="12.9" customHeight="1" x14ac:dyDescent="0.3">
      <c r="A29" s="276"/>
      <c r="B29" s="275">
        <v>2022</v>
      </c>
      <c r="C29" s="274">
        <v>511480</v>
      </c>
      <c r="D29" s="273">
        <v>399028</v>
      </c>
      <c r="E29" s="273">
        <v>83224</v>
      </c>
      <c r="F29" s="273">
        <v>9189</v>
      </c>
      <c r="G29" s="273">
        <v>1749</v>
      </c>
      <c r="H29" s="272">
        <v>6079</v>
      </c>
      <c r="I29" s="272">
        <v>4971</v>
      </c>
      <c r="J29" s="266"/>
      <c r="K29" s="387"/>
      <c r="L29" s="408"/>
      <c r="M29" s="194"/>
      <c r="N29" s="194"/>
      <c r="O29" s="194"/>
      <c r="P29" s="194"/>
      <c r="Q29" s="266"/>
      <c r="R29" s="266"/>
      <c r="S29" s="266"/>
      <c r="T29" s="16"/>
      <c r="U29" s="16"/>
      <c r="V29" s="16"/>
      <c r="W29" s="16"/>
      <c r="X29" s="16"/>
      <c r="Y29" s="16"/>
      <c r="Z29" s="16"/>
      <c r="AA29" s="16"/>
      <c r="AB29" s="16"/>
      <c r="AC29" s="256"/>
      <c r="AD29" s="254"/>
      <c r="AE29" s="254"/>
      <c r="AF29" s="254"/>
      <c r="AG29" s="254"/>
      <c r="AH29" s="255"/>
      <c r="AI29" s="255"/>
    </row>
    <row r="30" spans="1:35" s="265" customFormat="1" ht="12.9" customHeight="1" x14ac:dyDescent="0.3">
      <c r="A30" s="271"/>
      <c r="B30" s="270">
        <v>2023</v>
      </c>
      <c r="C30" s="269">
        <v>516414</v>
      </c>
      <c r="D30" s="268">
        <v>403682</v>
      </c>
      <c r="E30" s="268">
        <v>82120</v>
      </c>
      <c r="F30" s="268">
        <v>9121</v>
      </c>
      <c r="G30" s="268">
        <v>1815</v>
      </c>
      <c r="H30" s="267">
        <v>5798</v>
      </c>
      <c r="I30" s="267">
        <v>6280</v>
      </c>
      <c r="J30" s="266"/>
      <c r="K30" s="387"/>
      <c r="L30" s="408"/>
      <c r="M30" s="194"/>
      <c r="N30" s="194"/>
      <c r="O30" s="194"/>
      <c r="P30" s="194"/>
      <c r="Q30" s="266"/>
      <c r="R30" s="266"/>
      <c r="S30" s="266"/>
      <c r="T30" s="16"/>
      <c r="U30" s="16"/>
      <c r="V30" s="16"/>
      <c r="W30" s="16"/>
      <c r="X30" s="16"/>
      <c r="Y30" s="16"/>
      <c r="Z30" s="16"/>
      <c r="AA30" s="16"/>
      <c r="AB30" s="16"/>
      <c r="AC30" s="256"/>
      <c r="AD30" s="254"/>
      <c r="AE30" s="254"/>
      <c r="AF30" s="254"/>
      <c r="AG30" s="254"/>
      <c r="AH30" s="255"/>
      <c r="AI30" s="255"/>
    </row>
    <row r="31" spans="1:35" s="87" customFormat="1" ht="12.9" customHeight="1" x14ac:dyDescent="0.3">
      <c r="A31" s="69" t="s">
        <v>23</v>
      </c>
      <c r="B31" s="264">
        <v>2019</v>
      </c>
      <c r="C31" s="187">
        <v>153206</v>
      </c>
      <c r="D31" s="186">
        <v>116814</v>
      </c>
      <c r="E31" s="186">
        <v>27345</v>
      </c>
      <c r="F31" s="186">
        <v>3137</v>
      </c>
      <c r="G31" s="186">
        <v>559</v>
      </c>
      <c r="H31" s="258">
        <v>1876</v>
      </c>
      <c r="I31" s="258">
        <v>1631</v>
      </c>
      <c r="J31" s="257"/>
      <c r="K31" s="387"/>
      <c r="L31" s="408"/>
      <c r="M31" s="184"/>
      <c r="N31" s="184"/>
      <c r="O31" s="184"/>
      <c r="P31" s="184"/>
      <c r="Q31" s="257"/>
      <c r="R31" s="257"/>
      <c r="S31" s="257"/>
      <c r="T31" s="16"/>
      <c r="U31" s="16"/>
      <c r="V31" s="16"/>
      <c r="AC31" s="256"/>
      <c r="AD31" s="254"/>
      <c r="AE31" s="254"/>
      <c r="AF31" s="254"/>
      <c r="AG31" s="255"/>
      <c r="AH31" s="255"/>
      <c r="AI31" s="254"/>
    </row>
    <row r="32" spans="1:35" s="87" customFormat="1" ht="12.9" customHeight="1" x14ac:dyDescent="0.3">
      <c r="A32" s="69"/>
      <c r="B32" s="261">
        <v>2020</v>
      </c>
      <c r="C32" s="187">
        <v>153970</v>
      </c>
      <c r="D32" s="186">
        <v>117524</v>
      </c>
      <c r="E32" s="186">
        <v>27568</v>
      </c>
      <c r="F32" s="186">
        <v>3043</v>
      </c>
      <c r="G32" s="186">
        <v>543</v>
      </c>
      <c r="H32" s="258">
        <v>1851</v>
      </c>
      <c r="I32" s="258">
        <v>1484</v>
      </c>
      <c r="J32" s="257"/>
      <c r="K32" s="387"/>
      <c r="L32" s="408"/>
      <c r="M32" s="184"/>
      <c r="N32" s="184"/>
      <c r="O32" s="184"/>
      <c r="P32" s="184"/>
      <c r="Q32" s="257"/>
      <c r="R32" s="257"/>
      <c r="S32" s="257"/>
      <c r="T32" s="16"/>
      <c r="U32" s="16"/>
      <c r="V32" s="16"/>
      <c r="AC32" s="256"/>
      <c r="AD32" s="254"/>
      <c r="AE32" s="254"/>
      <c r="AF32" s="254"/>
      <c r="AG32" s="254"/>
      <c r="AH32" s="255"/>
      <c r="AI32" s="254"/>
    </row>
    <row r="33" spans="1:35" s="87" customFormat="1" ht="12.9" customHeight="1" x14ac:dyDescent="0.3">
      <c r="A33" s="69"/>
      <c r="B33" s="260">
        <v>2021</v>
      </c>
      <c r="C33" s="187">
        <v>153882</v>
      </c>
      <c r="D33" s="186">
        <v>118086</v>
      </c>
      <c r="E33" s="186">
        <v>27023</v>
      </c>
      <c r="F33" s="186">
        <v>2919</v>
      </c>
      <c r="G33" s="186">
        <v>552</v>
      </c>
      <c r="H33" s="258">
        <v>1809</v>
      </c>
      <c r="I33" s="258">
        <v>1448</v>
      </c>
      <c r="J33" s="257"/>
      <c r="K33" s="387"/>
      <c r="L33" s="408"/>
      <c r="M33" s="184"/>
      <c r="N33" s="184"/>
      <c r="O33" s="184"/>
      <c r="P33" s="184"/>
      <c r="Q33" s="257"/>
      <c r="R33" s="257"/>
      <c r="S33" s="257"/>
      <c r="T33" s="16"/>
      <c r="U33" s="16"/>
      <c r="V33" s="16"/>
      <c r="AC33" s="256"/>
      <c r="AD33" s="254"/>
      <c r="AE33" s="254"/>
      <c r="AF33" s="254"/>
      <c r="AG33" s="254"/>
      <c r="AH33" s="255"/>
      <c r="AI33" s="254"/>
    </row>
    <row r="34" spans="1:35" s="87" customFormat="1" ht="12.9" customHeight="1" x14ac:dyDescent="0.3">
      <c r="A34" s="69"/>
      <c r="B34" s="259">
        <v>2022</v>
      </c>
      <c r="C34" s="187">
        <v>155148</v>
      </c>
      <c r="D34" s="186">
        <v>119238</v>
      </c>
      <c r="E34" s="186">
        <v>27034</v>
      </c>
      <c r="F34" s="186">
        <v>2783</v>
      </c>
      <c r="G34" s="186">
        <v>562</v>
      </c>
      <c r="H34" s="258">
        <v>1848</v>
      </c>
      <c r="I34" s="258">
        <v>1513</v>
      </c>
      <c r="J34" s="257"/>
      <c r="K34" s="387"/>
      <c r="L34" s="408"/>
      <c r="M34" s="184"/>
      <c r="N34" s="184"/>
      <c r="O34" s="184"/>
      <c r="P34" s="184"/>
      <c r="Q34" s="257"/>
      <c r="R34" s="257"/>
      <c r="S34" s="257"/>
      <c r="T34" s="16"/>
      <c r="U34" s="16"/>
      <c r="V34" s="16"/>
      <c r="AC34" s="256"/>
      <c r="AD34" s="254"/>
      <c r="AE34" s="254"/>
      <c r="AF34" s="254"/>
      <c r="AG34" s="254"/>
      <c r="AH34" s="255"/>
      <c r="AI34" s="254"/>
    </row>
    <row r="35" spans="1:35" s="87" customFormat="1" ht="12.9" customHeight="1" x14ac:dyDescent="0.3">
      <c r="A35" s="69"/>
      <c r="B35" s="259">
        <v>2023</v>
      </c>
      <c r="C35" s="193">
        <v>157155</v>
      </c>
      <c r="D35" s="192">
        <v>120884</v>
      </c>
      <c r="E35" s="192">
        <v>26968</v>
      </c>
      <c r="F35" s="192">
        <v>2778</v>
      </c>
      <c r="G35" s="192">
        <v>559</v>
      </c>
      <c r="H35" s="286">
        <v>1782</v>
      </c>
      <c r="I35" s="286">
        <v>1888</v>
      </c>
      <c r="J35" s="257"/>
      <c r="K35" s="387"/>
      <c r="L35" s="408"/>
      <c r="M35" s="184"/>
      <c r="N35" s="184"/>
      <c r="O35" s="184"/>
      <c r="P35" s="184"/>
      <c r="Q35" s="257"/>
      <c r="R35" s="257"/>
      <c r="S35" s="257"/>
      <c r="T35" s="16"/>
      <c r="U35" s="16"/>
      <c r="V35" s="16"/>
      <c r="AC35" s="256"/>
      <c r="AD35" s="254"/>
      <c r="AE35" s="254"/>
      <c r="AF35" s="254"/>
      <c r="AG35" s="254"/>
      <c r="AH35" s="255"/>
      <c r="AI35" s="254"/>
    </row>
    <row r="36" spans="1:35" s="87" customFormat="1" ht="12.9" customHeight="1" x14ac:dyDescent="0.3">
      <c r="A36" s="63" t="s">
        <v>24</v>
      </c>
      <c r="B36" s="263">
        <v>2019</v>
      </c>
      <c r="C36" s="190">
        <v>167651</v>
      </c>
      <c r="D36" s="189">
        <v>130189</v>
      </c>
      <c r="E36" s="189">
        <v>28915</v>
      </c>
      <c r="F36" s="189">
        <v>2708</v>
      </c>
      <c r="G36" s="189">
        <v>535</v>
      </c>
      <c r="H36" s="262">
        <v>1910</v>
      </c>
      <c r="I36" s="262">
        <v>1684</v>
      </c>
      <c r="J36" s="257"/>
      <c r="K36" s="387"/>
      <c r="L36" s="408"/>
      <c r="M36" s="184"/>
      <c r="N36" s="184"/>
      <c r="O36" s="184"/>
      <c r="P36" s="184"/>
      <c r="Q36" s="257"/>
      <c r="R36" s="257"/>
      <c r="S36" s="257"/>
      <c r="T36" s="16"/>
      <c r="U36" s="16"/>
      <c r="V36" s="16"/>
      <c r="AC36" s="256"/>
      <c r="AD36" s="254"/>
      <c r="AE36" s="254"/>
      <c r="AF36" s="254"/>
      <c r="AG36" s="255"/>
      <c r="AH36" s="255"/>
      <c r="AI36" s="254"/>
    </row>
    <row r="37" spans="1:35" s="87" customFormat="1" ht="12.9" customHeight="1" x14ac:dyDescent="0.3">
      <c r="A37" s="69"/>
      <c r="B37" s="261">
        <v>2020</v>
      </c>
      <c r="C37" s="187">
        <v>167913</v>
      </c>
      <c r="D37" s="186">
        <v>130661</v>
      </c>
      <c r="E37" s="186">
        <v>28782</v>
      </c>
      <c r="F37" s="186">
        <v>2678</v>
      </c>
      <c r="G37" s="186">
        <v>523</v>
      </c>
      <c r="H37" s="258">
        <v>1869</v>
      </c>
      <c r="I37" s="258">
        <v>1581</v>
      </c>
      <c r="J37" s="257"/>
      <c r="K37" s="387"/>
      <c r="L37" s="408"/>
      <c r="M37" s="184"/>
      <c r="N37" s="184"/>
      <c r="O37" s="184"/>
      <c r="P37" s="184"/>
      <c r="Q37" s="257"/>
      <c r="R37" s="257"/>
      <c r="S37" s="257"/>
      <c r="T37" s="16"/>
      <c r="U37" s="16"/>
      <c r="V37" s="16"/>
      <c r="AC37" s="256"/>
      <c r="AD37" s="254"/>
      <c r="AE37" s="254"/>
      <c r="AF37" s="254"/>
      <c r="AG37" s="254"/>
      <c r="AH37" s="255"/>
      <c r="AI37" s="254"/>
    </row>
    <row r="38" spans="1:35" s="87" customFormat="1" ht="12.9" customHeight="1" x14ac:dyDescent="0.3">
      <c r="A38" s="69"/>
      <c r="B38" s="260">
        <v>2021</v>
      </c>
      <c r="C38" s="187">
        <v>167143</v>
      </c>
      <c r="D38" s="186">
        <v>130747</v>
      </c>
      <c r="E38" s="186">
        <v>28055</v>
      </c>
      <c r="F38" s="186">
        <v>2564</v>
      </c>
      <c r="G38" s="186">
        <v>525</v>
      </c>
      <c r="H38" s="258">
        <v>1800</v>
      </c>
      <c r="I38" s="258">
        <v>1534</v>
      </c>
      <c r="J38" s="257"/>
      <c r="K38" s="387"/>
      <c r="L38" s="408"/>
      <c r="M38" s="184"/>
      <c r="N38" s="184"/>
      <c r="O38" s="184"/>
      <c r="P38" s="184"/>
      <c r="Q38" s="257"/>
      <c r="R38" s="257"/>
      <c r="S38" s="257"/>
      <c r="T38" s="16"/>
      <c r="U38" s="16"/>
      <c r="V38" s="16"/>
      <c r="AC38" s="256"/>
      <c r="AD38" s="254"/>
      <c r="AE38" s="254"/>
      <c r="AF38" s="254"/>
      <c r="AG38" s="254"/>
      <c r="AH38" s="255"/>
      <c r="AI38" s="254"/>
    </row>
    <row r="39" spans="1:35" s="87" customFormat="1" ht="12.9" customHeight="1" x14ac:dyDescent="0.3">
      <c r="A39" s="69"/>
      <c r="B39" s="259">
        <v>2022</v>
      </c>
      <c r="C39" s="187">
        <v>167526</v>
      </c>
      <c r="D39" s="186">
        <v>131599</v>
      </c>
      <c r="E39" s="186">
        <v>27480</v>
      </c>
      <c r="F39" s="186">
        <v>2437</v>
      </c>
      <c r="G39" s="186">
        <v>515</v>
      </c>
      <c r="H39" s="258">
        <v>1903</v>
      </c>
      <c r="I39" s="258">
        <v>1588</v>
      </c>
      <c r="J39" s="257"/>
      <c r="K39" s="387"/>
      <c r="L39" s="408"/>
      <c r="M39" s="184"/>
      <c r="N39" s="184"/>
      <c r="O39" s="184"/>
      <c r="P39" s="184"/>
      <c r="Q39" s="257"/>
      <c r="R39" s="257"/>
      <c r="S39" s="257"/>
      <c r="T39" s="16"/>
      <c r="U39" s="16"/>
      <c r="V39" s="16"/>
      <c r="AC39" s="256"/>
      <c r="AD39" s="254"/>
      <c r="AE39" s="254"/>
      <c r="AF39" s="254"/>
      <c r="AG39" s="254"/>
      <c r="AH39" s="255"/>
      <c r="AI39" s="254"/>
    </row>
    <row r="40" spans="1:35" s="87" customFormat="1" ht="12.9" customHeight="1" x14ac:dyDescent="0.3">
      <c r="A40" s="69"/>
      <c r="B40" s="259">
        <v>2023</v>
      </c>
      <c r="C40" s="193">
        <v>168890</v>
      </c>
      <c r="D40" s="192">
        <v>132832</v>
      </c>
      <c r="E40" s="192">
        <v>26876</v>
      </c>
      <c r="F40" s="192">
        <v>2445</v>
      </c>
      <c r="G40" s="192">
        <v>545</v>
      </c>
      <c r="H40" s="286">
        <v>1823</v>
      </c>
      <c r="I40" s="286">
        <v>2262</v>
      </c>
      <c r="J40" s="257"/>
      <c r="K40" s="387"/>
      <c r="L40" s="408"/>
      <c r="M40" s="184"/>
      <c r="N40" s="184"/>
      <c r="O40" s="184"/>
      <c r="P40" s="184"/>
      <c r="Q40" s="257"/>
      <c r="R40" s="257"/>
      <c r="S40" s="257"/>
      <c r="T40" s="16"/>
      <c r="U40" s="16"/>
      <c r="V40" s="16"/>
      <c r="AC40" s="256"/>
      <c r="AD40" s="254"/>
      <c r="AE40" s="254"/>
      <c r="AF40" s="254"/>
      <c r="AG40" s="254"/>
      <c r="AH40" s="255"/>
      <c r="AI40" s="254"/>
    </row>
    <row r="41" spans="1:35" s="87" customFormat="1" ht="12.9" customHeight="1" x14ac:dyDescent="0.3">
      <c r="A41" s="63" t="s">
        <v>25</v>
      </c>
      <c r="B41" s="263">
        <v>2019</v>
      </c>
      <c r="C41" s="190">
        <v>189679</v>
      </c>
      <c r="D41" s="189">
        <v>146718</v>
      </c>
      <c r="E41" s="189">
        <v>30179</v>
      </c>
      <c r="F41" s="189">
        <v>4743</v>
      </c>
      <c r="G41" s="189">
        <v>711</v>
      </c>
      <c r="H41" s="262">
        <v>2376</v>
      </c>
      <c r="I41" s="262">
        <v>2191</v>
      </c>
      <c r="J41" s="257"/>
      <c r="K41" s="387"/>
      <c r="L41" s="408"/>
      <c r="M41" s="184"/>
      <c r="N41" s="184"/>
      <c r="O41" s="184"/>
      <c r="P41" s="184"/>
      <c r="Q41" s="257"/>
      <c r="R41" s="257"/>
      <c r="S41" s="257"/>
      <c r="T41" s="16"/>
      <c r="U41" s="16"/>
      <c r="V41" s="16"/>
      <c r="AC41" s="256"/>
      <c r="AD41" s="254"/>
      <c r="AE41" s="254"/>
      <c r="AF41" s="254"/>
      <c r="AG41" s="255"/>
      <c r="AH41" s="255"/>
      <c r="AI41" s="254"/>
    </row>
    <row r="42" spans="1:35" s="87" customFormat="1" ht="12.9" customHeight="1" x14ac:dyDescent="0.3">
      <c r="A42" s="69"/>
      <c r="B42" s="261">
        <v>2020</v>
      </c>
      <c r="C42" s="187">
        <v>189909</v>
      </c>
      <c r="D42" s="186">
        <v>147401</v>
      </c>
      <c r="E42" s="186">
        <v>30217</v>
      </c>
      <c r="F42" s="186">
        <v>4512</v>
      </c>
      <c r="G42" s="186">
        <v>690</v>
      </c>
      <c r="H42" s="258">
        <v>2296</v>
      </c>
      <c r="I42" s="258">
        <v>1918</v>
      </c>
      <c r="J42" s="257"/>
      <c r="K42" s="387"/>
      <c r="L42" s="408"/>
      <c r="M42" s="184"/>
      <c r="N42" s="184"/>
      <c r="O42" s="184"/>
      <c r="P42" s="184"/>
      <c r="Q42" s="257"/>
      <c r="R42" s="257"/>
      <c r="S42" s="257"/>
      <c r="T42" s="16"/>
      <c r="U42" s="16"/>
      <c r="V42" s="16"/>
      <c r="AC42" s="256"/>
      <c r="AD42" s="254"/>
      <c r="AE42" s="254"/>
      <c r="AF42" s="254"/>
      <c r="AG42" s="254"/>
      <c r="AH42" s="255"/>
      <c r="AI42" s="254"/>
    </row>
    <row r="43" spans="1:35" s="87" customFormat="1" ht="12.9" customHeight="1" x14ac:dyDescent="0.3">
      <c r="A43" s="69"/>
      <c r="B43" s="260">
        <v>2021</v>
      </c>
      <c r="C43" s="187">
        <v>188361</v>
      </c>
      <c r="D43" s="186">
        <v>147123</v>
      </c>
      <c r="E43" s="186">
        <v>29274</v>
      </c>
      <c r="F43" s="186">
        <v>4251</v>
      </c>
      <c r="G43" s="186">
        <v>689</v>
      </c>
      <c r="H43" s="258">
        <v>2259</v>
      </c>
      <c r="I43" s="258">
        <v>1820</v>
      </c>
      <c r="J43" s="257"/>
      <c r="K43" s="387"/>
      <c r="L43" s="408"/>
      <c r="M43" s="184"/>
      <c r="N43" s="184"/>
      <c r="O43" s="184"/>
      <c r="P43" s="184"/>
      <c r="Q43" s="257"/>
      <c r="R43" s="257"/>
      <c r="S43" s="257"/>
      <c r="T43" s="16"/>
      <c r="U43" s="16"/>
      <c r="V43" s="16"/>
      <c r="AC43" s="256"/>
      <c r="AD43" s="254"/>
      <c r="AE43" s="254"/>
      <c r="AF43" s="254"/>
      <c r="AG43" s="254"/>
      <c r="AH43" s="255"/>
      <c r="AI43" s="254"/>
    </row>
    <row r="44" spans="1:35" s="87" customFormat="1" ht="12.9" customHeight="1" x14ac:dyDescent="0.3">
      <c r="A44" s="69"/>
      <c r="B44" s="259">
        <v>2022</v>
      </c>
      <c r="C44" s="187">
        <v>188806</v>
      </c>
      <c r="D44" s="186">
        <v>148191</v>
      </c>
      <c r="E44" s="186">
        <v>28710</v>
      </c>
      <c r="F44" s="186">
        <v>3969</v>
      </c>
      <c r="G44" s="186">
        <v>672</v>
      </c>
      <c r="H44" s="258">
        <v>2328</v>
      </c>
      <c r="I44" s="258">
        <v>1870</v>
      </c>
      <c r="J44" s="257"/>
      <c r="K44" s="387"/>
      <c r="L44" s="408"/>
      <c r="M44" s="184"/>
      <c r="N44" s="184"/>
      <c r="O44" s="184"/>
      <c r="P44" s="184"/>
      <c r="Q44" s="257"/>
      <c r="R44" s="257"/>
      <c r="S44" s="257"/>
      <c r="T44" s="16"/>
      <c r="U44" s="16"/>
      <c r="V44" s="16"/>
      <c r="AC44" s="256"/>
      <c r="AD44" s="254"/>
      <c r="AE44" s="254"/>
      <c r="AF44" s="254"/>
      <c r="AG44" s="254"/>
      <c r="AH44" s="255"/>
      <c r="AI44" s="254"/>
    </row>
    <row r="45" spans="1:35" s="87" customFormat="1" ht="12.9" customHeight="1" x14ac:dyDescent="0.3">
      <c r="A45" s="69"/>
      <c r="B45" s="259">
        <v>2023</v>
      </c>
      <c r="C45" s="187">
        <v>190369</v>
      </c>
      <c r="D45" s="186">
        <v>149966</v>
      </c>
      <c r="E45" s="186">
        <v>28276</v>
      </c>
      <c r="F45" s="186">
        <v>3898</v>
      </c>
      <c r="G45" s="186">
        <v>711</v>
      </c>
      <c r="H45" s="258">
        <v>2193</v>
      </c>
      <c r="I45" s="258">
        <v>2130</v>
      </c>
      <c r="J45" s="257"/>
      <c r="K45" s="387"/>
      <c r="L45" s="408"/>
      <c r="M45" s="184"/>
      <c r="N45" s="184"/>
      <c r="O45" s="184"/>
      <c r="P45" s="184"/>
      <c r="Q45" s="257"/>
      <c r="R45" s="257"/>
      <c r="S45" s="257"/>
      <c r="T45" s="16"/>
      <c r="U45" s="16"/>
      <c r="V45" s="16"/>
      <c r="AC45" s="256"/>
      <c r="AD45" s="254"/>
      <c r="AE45" s="254"/>
      <c r="AF45" s="254"/>
      <c r="AG45" s="254"/>
      <c r="AH45" s="255"/>
      <c r="AI45" s="254"/>
    </row>
    <row r="46" spans="1:35" s="265" customFormat="1" ht="13.35" customHeight="1" x14ac:dyDescent="0.3">
      <c r="A46" s="283" t="s">
        <v>26</v>
      </c>
      <c r="B46" s="282">
        <v>2019</v>
      </c>
      <c r="C46" s="281">
        <v>348934</v>
      </c>
      <c r="D46" s="280">
        <v>265824</v>
      </c>
      <c r="E46" s="280">
        <v>61053</v>
      </c>
      <c r="F46" s="280">
        <v>7368</v>
      </c>
      <c r="G46" s="280">
        <v>1504</v>
      </c>
      <c r="H46" s="279">
        <v>5355</v>
      </c>
      <c r="I46" s="279">
        <v>3366</v>
      </c>
      <c r="J46" s="266"/>
      <c r="K46" s="387"/>
      <c r="L46" s="408"/>
      <c r="M46" s="194"/>
      <c r="N46" s="194"/>
      <c r="O46" s="194"/>
      <c r="P46" s="194"/>
      <c r="Q46" s="266"/>
      <c r="R46" s="266"/>
      <c r="S46" s="266"/>
      <c r="T46" s="16"/>
      <c r="U46" s="16"/>
      <c r="V46" s="16"/>
      <c r="W46" s="16"/>
      <c r="X46" s="16"/>
      <c r="Y46" s="16"/>
      <c r="Z46" s="16"/>
      <c r="AA46" s="16"/>
      <c r="AB46" s="16"/>
      <c r="AC46" s="256"/>
      <c r="AD46" s="254"/>
      <c r="AE46" s="254"/>
      <c r="AF46" s="254"/>
      <c r="AG46" s="255"/>
      <c r="AH46" s="255"/>
      <c r="AI46" s="255"/>
    </row>
    <row r="47" spans="1:35" s="284" customFormat="1" ht="13.35" customHeight="1" x14ac:dyDescent="0.3">
      <c r="A47" s="285"/>
      <c r="B47" s="278">
        <v>2020</v>
      </c>
      <c r="C47" s="274">
        <v>348985</v>
      </c>
      <c r="D47" s="273">
        <v>266540</v>
      </c>
      <c r="E47" s="273">
        <v>60635</v>
      </c>
      <c r="F47" s="273">
        <v>7172</v>
      </c>
      <c r="G47" s="273">
        <v>1494</v>
      </c>
      <c r="H47" s="272">
        <v>5209</v>
      </c>
      <c r="I47" s="272">
        <v>3209</v>
      </c>
      <c r="J47" s="266"/>
      <c r="K47" s="387"/>
      <c r="L47" s="408"/>
      <c r="M47" s="194"/>
      <c r="N47" s="194"/>
      <c r="O47" s="194"/>
      <c r="P47" s="194"/>
      <c r="Q47" s="266"/>
      <c r="R47" s="266"/>
      <c r="S47" s="266"/>
      <c r="T47" s="16"/>
      <c r="U47" s="16"/>
      <c r="V47" s="16"/>
      <c r="W47" s="87"/>
      <c r="X47" s="87"/>
      <c r="Y47" s="87"/>
      <c r="Z47" s="87"/>
      <c r="AA47" s="87"/>
      <c r="AB47" s="87"/>
      <c r="AC47" s="256"/>
      <c r="AD47" s="254"/>
      <c r="AE47" s="254"/>
      <c r="AF47" s="254"/>
      <c r="AG47" s="254"/>
      <c r="AH47" s="255"/>
      <c r="AI47" s="255"/>
    </row>
    <row r="48" spans="1:35" s="265" customFormat="1" ht="13.35" customHeight="1" x14ac:dyDescent="0.3">
      <c r="A48" s="276"/>
      <c r="B48" s="277">
        <v>2021</v>
      </c>
      <c r="C48" s="274">
        <v>347728</v>
      </c>
      <c r="D48" s="273">
        <v>267279</v>
      </c>
      <c r="E48" s="273">
        <v>59103</v>
      </c>
      <c r="F48" s="273">
        <v>6823</v>
      </c>
      <c r="G48" s="273">
        <v>1441</v>
      </c>
      <c r="H48" s="272">
        <v>5009</v>
      </c>
      <c r="I48" s="272">
        <v>3148</v>
      </c>
      <c r="J48" s="266"/>
      <c r="K48" s="387"/>
      <c r="L48" s="408"/>
      <c r="M48" s="194"/>
      <c r="N48" s="194"/>
      <c r="O48" s="194"/>
      <c r="P48" s="194"/>
      <c r="Q48" s="266"/>
      <c r="R48" s="266"/>
      <c r="S48" s="266"/>
      <c r="T48" s="16"/>
      <c r="U48" s="16"/>
      <c r="V48" s="16"/>
      <c r="W48" s="16"/>
      <c r="X48" s="16"/>
      <c r="Y48" s="16"/>
      <c r="Z48" s="16"/>
      <c r="AA48" s="16"/>
      <c r="AB48" s="16"/>
      <c r="AC48" s="256"/>
      <c r="AD48" s="254"/>
      <c r="AE48" s="254"/>
      <c r="AF48" s="254"/>
      <c r="AG48" s="254"/>
      <c r="AH48" s="255"/>
      <c r="AI48" s="255"/>
    </row>
    <row r="49" spans="1:35" s="265" customFormat="1" ht="13.35" customHeight="1" x14ac:dyDescent="0.3">
      <c r="A49" s="276"/>
      <c r="B49" s="275">
        <v>2022</v>
      </c>
      <c r="C49" s="274">
        <v>348620</v>
      </c>
      <c r="D49" s="273">
        <v>269120</v>
      </c>
      <c r="E49" s="273">
        <v>58038</v>
      </c>
      <c r="F49" s="273">
        <v>6555</v>
      </c>
      <c r="G49" s="273">
        <v>1414</v>
      </c>
      <c r="H49" s="272">
        <v>5056</v>
      </c>
      <c r="I49" s="272">
        <v>3238</v>
      </c>
      <c r="J49" s="266"/>
      <c r="K49" s="387"/>
      <c r="L49" s="408"/>
      <c r="M49" s="194"/>
      <c r="N49" s="194"/>
      <c r="O49" s="194"/>
      <c r="P49" s="194"/>
      <c r="Q49" s="266"/>
      <c r="R49" s="266"/>
      <c r="S49" s="266"/>
      <c r="T49" s="16"/>
      <c r="U49" s="16"/>
      <c r="V49" s="16"/>
      <c r="W49" s="16"/>
      <c r="X49" s="16"/>
      <c r="Y49" s="16"/>
      <c r="Z49" s="16"/>
      <c r="AA49" s="16"/>
      <c r="AB49" s="16"/>
      <c r="AC49" s="256"/>
      <c r="AD49" s="254"/>
      <c r="AE49" s="254"/>
      <c r="AF49" s="254"/>
      <c r="AG49" s="254"/>
      <c r="AH49" s="255"/>
      <c r="AI49" s="255"/>
    </row>
    <row r="50" spans="1:35" s="265" customFormat="1" ht="13.35" customHeight="1" x14ac:dyDescent="0.3">
      <c r="A50" s="271"/>
      <c r="B50" s="270">
        <v>2023</v>
      </c>
      <c r="C50" s="269">
        <v>351433</v>
      </c>
      <c r="D50" s="268">
        <v>272295</v>
      </c>
      <c r="E50" s="268">
        <v>56475</v>
      </c>
      <c r="F50" s="268">
        <v>6559</v>
      </c>
      <c r="G50" s="268">
        <v>1425</v>
      </c>
      <c r="H50" s="267">
        <v>4821</v>
      </c>
      <c r="I50" s="267">
        <v>4372</v>
      </c>
      <c r="J50" s="266"/>
      <c r="K50" s="387"/>
      <c r="L50" s="408"/>
      <c r="M50" s="194"/>
      <c r="N50" s="194"/>
      <c r="O50" s="194"/>
      <c r="P50" s="194"/>
      <c r="Q50" s="266"/>
      <c r="R50" s="266"/>
      <c r="S50" s="266"/>
      <c r="T50" s="16"/>
      <c r="U50" s="16"/>
      <c r="V50" s="16"/>
      <c r="W50" s="16"/>
      <c r="X50" s="16"/>
      <c r="Y50" s="16"/>
      <c r="Z50" s="16"/>
      <c r="AA50" s="16"/>
      <c r="AB50" s="16"/>
      <c r="AC50" s="256"/>
      <c r="AD50" s="254"/>
      <c r="AE50" s="254"/>
      <c r="AF50" s="254"/>
      <c r="AG50" s="254"/>
      <c r="AH50" s="255"/>
      <c r="AI50" s="255"/>
    </row>
    <row r="51" spans="1:35" s="87" customFormat="1" ht="13.35" customHeight="1" x14ac:dyDescent="0.3">
      <c r="A51" s="69" t="s">
        <v>27</v>
      </c>
      <c r="B51" s="264">
        <v>2019</v>
      </c>
      <c r="C51" s="190">
        <v>178144</v>
      </c>
      <c r="D51" s="189">
        <v>133336</v>
      </c>
      <c r="E51" s="189">
        <v>33813</v>
      </c>
      <c r="F51" s="189">
        <v>3448</v>
      </c>
      <c r="G51" s="189">
        <v>857</v>
      </c>
      <c r="H51" s="262">
        <v>2860</v>
      </c>
      <c r="I51" s="262">
        <v>1521</v>
      </c>
      <c r="J51" s="257"/>
      <c r="K51" s="387"/>
      <c r="L51" s="408"/>
      <c r="M51" s="184"/>
      <c r="N51" s="184"/>
      <c r="O51" s="184"/>
      <c r="P51" s="184"/>
      <c r="Q51" s="257"/>
      <c r="R51" s="257"/>
      <c r="S51" s="257"/>
      <c r="T51" s="16"/>
      <c r="U51" s="16"/>
      <c r="V51" s="16"/>
      <c r="AC51" s="256"/>
      <c r="AD51" s="254"/>
      <c r="AE51" s="254"/>
      <c r="AF51" s="254"/>
      <c r="AG51" s="255"/>
      <c r="AH51" s="255"/>
      <c r="AI51" s="254"/>
    </row>
    <row r="52" spans="1:35" s="87" customFormat="1" ht="13.35" customHeight="1" x14ac:dyDescent="0.3">
      <c r="A52" s="69"/>
      <c r="B52" s="261">
        <v>2020</v>
      </c>
      <c r="C52" s="187">
        <v>178337</v>
      </c>
      <c r="D52" s="186">
        <v>133675</v>
      </c>
      <c r="E52" s="186">
        <v>33675</v>
      </c>
      <c r="F52" s="186">
        <v>3417</v>
      </c>
      <c r="G52" s="186">
        <v>869</v>
      </c>
      <c r="H52" s="258">
        <v>2793</v>
      </c>
      <c r="I52" s="258">
        <v>1452</v>
      </c>
      <c r="J52" s="257"/>
      <c r="K52" s="387"/>
      <c r="L52" s="408"/>
      <c r="M52" s="184"/>
      <c r="N52" s="184"/>
      <c r="O52" s="184"/>
      <c r="P52" s="184"/>
      <c r="Q52" s="257"/>
      <c r="R52" s="257"/>
      <c r="S52" s="257"/>
      <c r="T52" s="16"/>
      <c r="U52" s="16"/>
      <c r="V52" s="16"/>
      <c r="AC52" s="256"/>
      <c r="AD52" s="254"/>
      <c r="AE52" s="254"/>
      <c r="AF52" s="254"/>
      <c r="AG52" s="254"/>
      <c r="AH52" s="255"/>
      <c r="AI52" s="254"/>
    </row>
    <row r="53" spans="1:35" s="87" customFormat="1" ht="13.35" customHeight="1" x14ac:dyDescent="0.3">
      <c r="A53" s="69"/>
      <c r="B53" s="260">
        <v>2021</v>
      </c>
      <c r="C53" s="187">
        <v>178147</v>
      </c>
      <c r="D53" s="186">
        <v>134367</v>
      </c>
      <c r="E53" s="186">
        <v>32956</v>
      </c>
      <c r="F53" s="186">
        <v>3321</v>
      </c>
      <c r="G53" s="186">
        <v>837</v>
      </c>
      <c r="H53" s="258">
        <v>2683</v>
      </c>
      <c r="I53" s="258">
        <v>1413</v>
      </c>
      <c r="J53" s="257"/>
      <c r="K53" s="387"/>
      <c r="L53" s="408"/>
      <c r="M53" s="184"/>
      <c r="N53" s="184"/>
      <c r="O53" s="184"/>
      <c r="P53" s="184"/>
      <c r="Q53" s="257"/>
      <c r="R53" s="257"/>
      <c r="S53" s="257"/>
      <c r="T53" s="16"/>
      <c r="U53" s="16"/>
      <c r="V53" s="16"/>
      <c r="AC53" s="256"/>
      <c r="AD53" s="254"/>
      <c r="AE53" s="254"/>
      <c r="AF53" s="254"/>
      <c r="AG53" s="254"/>
      <c r="AH53" s="255"/>
      <c r="AI53" s="254"/>
    </row>
    <row r="54" spans="1:35" s="87" customFormat="1" ht="13.35" customHeight="1" x14ac:dyDescent="0.3">
      <c r="A54" s="69"/>
      <c r="B54" s="259">
        <v>2022</v>
      </c>
      <c r="C54" s="187">
        <v>179031</v>
      </c>
      <c r="D54" s="186">
        <v>135509</v>
      </c>
      <c r="E54" s="186">
        <v>32447</v>
      </c>
      <c r="F54" s="186">
        <v>3224</v>
      </c>
      <c r="G54" s="186">
        <v>823</v>
      </c>
      <c r="H54" s="258">
        <v>2726</v>
      </c>
      <c r="I54" s="258">
        <v>1576</v>
      </c>
      <c r="J54" s="257"/>
      <c r="K54" s="387"/>
      <c r="L54" s="408"/>
      <c r="M54" s="184"/>
      <c r="N54" s="184"/>
      <c r="O54" s="184"/>
      <c r="P54" s="184"/>
      <c r="Q54" s="257"/>
      <c r="R54" s="257"/>
      <c r="S54" s="257"/>
      <c r="T54" s="16"/>
      <c r="U54" s="16"/>
      <c r="V54" s="16"/>
      <c r="AC54" s="256"/>
      <c r="AD54" s="254"/>
      <c r="AE54" s="254"/>
      <c r="AF54" s="254"/>
      <c r="AG54" s="254"/>
      <c r="AH54" s="255"/>
      <c r="AI54" s="254"/>
    </row>
    <row r="55" spans="1:35" s="87" customFormat="1" ht="13.35" customHeight="1" x14ac:dyDescent="0.3">
      <c r="A55" s="69"/>
      <c r="B55" s="259">
        <v>2023</v>
      </c>
      <c r="C55" s="187">
        <v>180977</v>
      </c>
      <c r="D55" s="186">
        <v>137451</v>
      </c>
      <c r="E55" s="186">
        <v>31684</v>
      </c>
      <c r="F55" s="186">
        <v>3224</v>
      </c>
      <c r="G55" s="186">
        <v>835</v>
      </c>
      <c r="H55" s="258">
        <v>2595</v>
      </c>
      <c r="I55" s="258">
        <v>2294</v>
      </c>
      <c r="J55" s="257"/>
      <c r="K55" s="387"/>
      <c r="L55" s="408"/>
      <c r="M55" s="184"/>
      <c r="N55" s="184"/>
      <c r="O55" s="184"/>
      <c r="P55" s="184"/>
      <c r="Q55" s="257"/>
      <c r="R55" s="257"/>
      <c r="S55" s="257"/>
      <c r="T55" s="16"/>
      <c r="U55" s="16"/>
      <c r="V55" s="16"/>
      <c r="AC55" s="256"/>
      <c r="AD55" s="254"/>
      <c r="AE55" s="254"/>
      <c r="AF55" s="254"/>
      <c r="AG55" s="254"/>
      <c r="AH55" s="255"/>
      <c r="AI55" s="254"/>
    </row>
    <row r="56" spans="1:35" s="87" customFormat="1" ht="13.35" customHeight="1" x14ac:dyDescent="0.3">
      <c r="A56" s="63" t="s">
        <v>28</v>
      </c>
      <c r="B56" s="263">
        <v>2019</v>
      </c>
      <c r="C56" s="190">
        <v>170790</v>
      </c>
      <c r="D56" s="189">
        <v>132488</v>
      </c>
      <c r="E56" s="189">
        <v>27240</v>
      </c>
      <c r="F56" s="189">
        <v>3920</v>
      </c>
      <c r="G56" s="189">
        <v>647</v>
      </c>
      <c r="H56" s="262">
        <v>2495</v>
      </c>
      <c r="I56" s="262">
        <v>1845</v>
      </c>
      <c r="J56" s="257"/>
      <c r="K56" s="387"/>
      <c r="L56" s="408"/>
      <c r="M56" s="184"/>
      <c r="N56" s="184"/>
      <c r="O56" s="184"/>
      <c r="P56" s="184"/>
      <c r="Q56" s="257"/>
      <c r="R56" s="257"/>
      <c r="S56" s="257"/>
      <c r="T56" s="16"/>
      <c r="U56" s="16"/>
      <c r="V56" s="16"/>
      <c r="AC56" s="256"/>
      <c r="AD56" s="254"/>
      <c r="AE56" s="254"/>
      <c r="AF56" s="254"/>
      <c r="AG56" s="255"/>
      <c r="AH56" s="255"/>
      <c r="AI56" s="254"/>
    </row>
    <row r="57" spans="1:35" s="87" customFormat="1" ht="13.35" customHeight="1" x14ac:dyDescent="0.3">
      <c r="A57" s="69"/>
      <c r="B57" s="261">
        <v>2020</v>
      </c>
      <c r="C57" s="187">
        <v>170648</v>
      </c>
      <c r="D57" s="186">
        <v>132865</v>
      </c>
      <c r="E57" s="186">
        <v>26960</v>
      </c>
      <c r="F57" s="186">
        <v>3755</v>
      </c>
      <c r="G57" s="186">
        <v>625</v>
      </c>
      <c r="H57" s="258">
        <v>2416</v>
      </c>
      <c r="I57" s="258">
        <v>1757</v>
      </c>
      <c r="J57" s="257"/>
      <c r="K57" s="387"/>
      <c r="L57" s="408"/>
      <c r="M57" s="184"/>
      <c r="N57" s="184"/>
      <c r="O57" s="184"/>
      <c r="P57" s="184"/>
      <c r="Q57" s="257"/>
      <c r="R57" s="257"/>
      <c r="S57" s="257"/>
      <c r="T57" s="16"/>
      <c r="U57" s="16"/>
      <c r="V57" s="16"/>
      <c r="AC57" s="256"/>
      <c r="AD57" s="254"/>
      <c r="AE57" s="254"/>
      <c r="AF57" s="254"/>
      <c r="AG57" s="254"/>
      <c r="AH57" s="255"/>
      <c r="AI57" s="254"/>
    </row>
    <row r="58" spans="1:35" s="87" customFormat="1" ht="13.35" customHeight="1" x14ac:dyDescent="0.3">
      <c r="A58" s="69"/>
      <c r="B58" s="260">
        <v>2021</v>
      </c>
      <c r="C58" s="187">
        <v>169581</v>
      </c>
      <c r="D58" s="186">
        <v>132912</v>
      </c>
      <c r="E58" s="186">
        <v>26147</v>
      </c>
      <c r="F58" s="186">
        <v>3502</v>
      </c>
      <c r="G58" s="186">
        <v>604</v>
      </c>
      <c r="H58" s="258">
        <v>2326</v>
      </c>
      <c r="I58" s="258">
        <v>1735</v>
      </c>
      <c r="J58" s="257"/>
      <c r="K58" s="387"/>
      <c r="L58" s="408"/>
      <c r="M58" s="184"/>
      <c r="N58" s="184"/>
      <c r="O58" s="184"/>
      <c r="P58" s="184"/>
      <c r="Q58" s="257"/>
      <c r="R58" s="257"/>
      <c r="S58" s="257"/>
      <c r="T58" s="16"/>
      <c r="U58" s="16"/>
      <c r="V58" s="16"/>
      <c r="AC58" s="256"/>
      <c r="AD58" s="254"/>
      <c r="AE58" s="254"/>
      <c r="AF58" s="254"/>
      <c r="AG58" s="254"/>
      <c r="AH58" s="255"/>
      <c r="AI58" s="254"/>
    </row>
    <row r="59" spans="1:35" s="87" customFormat="1" ht="13.35" customHeight="1" x14ac:dyDescent="0.3">
      <c r="A59" s="69"/>
      <c r="B59" s="259">
        <v>2022</v>
      </c>
      <c r="C59" s="187">
        <v>169589</v>
      </c>
      <c r="D59" s="186">
        <v>133611</v>
      </c>
      <c r="E59" s="186">
        <v>25591</v>
      </c>
      <c r="F59" s="186">
        <v>3331</v>
      </c>
      <c r="G59" s="186">
        <v>591</v>
      </c>
      <c r="H59" s="258">
        <v>2330</v>
      </c>
      <c r="I59" s="258">
        <v>1662</v>
      </c>
      <c r="J59" s="257"/>
      <c r="K59" s="387"/>
      <c r="L59" s="408"/>
      <c r="M59" s="184"/>
      <c r="N59" s="184"/>
      <c r="O59" s="184"/>
      <c r="P59" s="184"/>
      <c r="Q59" s="257"/>
      <c r="R59" s="257"/>
      <c r="S59" s="257"/>
      <c r="T59" s="16"/>
      <c r="U59" s="16"/>
      <c r="V59" s="16"/>
      <c r="AC59" s="256"/>
      <c r="AD59" s="254"/>
      <c r="AE59" s="254"/>
      <c r="AF59" s="254"/>
      <c r="AG59" s="254"/>
      <c r="AH59" s="255"/>
      <c r="AI59" s="254"/>
    </row>
    <row r="60" spans="1:35" s="87" customFormat="1" ht="13.35" customHeight="1" x14ac:dyDescent="0.3">
      <c r="A60" s="69"/>
      <c r="B60" s="259">
        <v>2023</v>
      </c>
      <c r="C60" s="187">
        <v>170456</v>
      </c>
      <c r="D60" s="186">
        <v>134844</v>
      </c>
      <c r="E60" s="186">
        <v>24791</v>
      </c>
      <c r="F60" s="186">
        <v>3335</v>
      </c>
      <c r="G60" s="186">
        <v>590</v>
      </c>
      <c r="H60" s="258">
        <v>2226</v>
      </c>
      <c r="I60" s="258">
        <v>2078</v>
      </c>
      <c r="J60" s="257"/>
      <c r="K60" s="387"/>
      <c r="L60" s="408"/>
      <c r="M60" s="184"/>
      <c r="N60" s="184"/>
      <c r="O60" s="184"/>
      <c r="P60" s="184"/>
      <c r="Q60" s="257"/>
      <c r="R60" s="257"/>
      <c r="S60" s="257"/>
      <c r="T60" s="16"/>
      <c r="U60" s="16"/>
      <c r="V60" s="16"/>
      <c r="AC60" s="256"/>
      <c r="AD60" s="254"/>
      <c r="AE60" s="254"/>
      <c r="AF60" s="254"/>
      <c r="AG60" s="254"/>
      <c r="AH60" s="255"/>
      <c r="AI60" s="254"/>
    </row>
    <row r="61" spans="1:35" s="265" customFormat="1" ht="13.35" customHeight="1" x14ac:dyDescent="0.3">
      <c r="A61" s="283" t="s">
        <v>29</v>
      </c>
      <c r="B61" s="282">
        <v>2019</v>
      </c>
      <c r="C61" s="281">
        <v>381672</v>
      </c>
      <c r="D61" s="280">
        <v>287166</v>
      </c>
      <c r="E61" s="280">
        <v>68158</v>
      </c>
      <c r="F61" s="280">
        <v>8758</v>
      </c>
      <c r="G61" s="280">
        <v>1677</v>
      </c>
      <c r="H61" s="279">
        <v>6689</v>
      </c>
      <c r="I61" s="279">
        <v>3031</v>
      </c>
      <c r="J61" s="266"/>
      <c r="K61" s="387"/>
      <c r="L61" s="408"/>
      <c r="M61" s="194"/>
      <c r="N61" s="194"/>
      <c r="O61" s="194"/>
      <c r="P61" s="194"/>
      <c r="Q61" s="266"/>
      <c r="R61" s="266"/>
      <c r="S61" s="266"/>
      <c r="T61" s="16"/>
      <c r="U61" s="16"/>
      <c r="V61" s="16"/>
      <c r="W61" s="16"/>
      <c r="X61" s="16"/>
      <c r="Y61" s="16"/>
      <c r="Z61" s="16"/>
      <c r="AA61" s="16"/>
      <c r="AB61" s="16"/>
      <c r="AC61" s="256"/>
      <c r="AD61" s="254"/>
      <c r="AE61" s="254"/>
      <c r="AF61" s="254"/>
      <c r="AG61" s="255"/>
      <c r="AH61" s="255"/>
      <c r="AI61" s="255"/>
    </row>
    <row r="62" spans="1:35" s="265" customFormat="1" ht="13.35" customHeight="1" x14ac:dyDescent="0.3">
      <c r="A62" s="276"/>
      <c r="B62" s="278">
        <v>2020</v>
      </c>
      <c r="C62" s="274">
        <v>381937</v>
      </c>
      <c r="D62" s="273">
        <v>288316</v>
      </c>
      <c r="E62" s="273">
        <v>67372</v>
      </c>
      <c r="F62" s="273">
        <v>8632</v>
      </c>
      <c r="G62" s="273">
        <v>1671</v>
      </c>
      <c r="H62" s="272">
        <v>6550</v>
      </c>
      <c r="I62" s="272">
        <v>2828</v>
      </c>
      <c r="J62" s="266"/>
      <c r="K62" s="387"/>
      <c r="L62" s="408"/>
      <c r="M62" s="194"/>
      <c r="N62" s="194"/>
      <c r="O62" s="194"/>
      <c r="P62" s="194"/>
      <c r="Q62" s="266"/>
      <c r="R62" s="266"/>
      <c r="S62" s="266"/>
      <c r="T62" s="16"/>
      <c r="U62" s="16"/>
      <c r="V62" s="16"/>
      <c r="W62" s="16"/>
      <c r="X62" s="16"/>
      <c r="Y62" s="16"/>
      <c r="Z62" s="16"/>
      <c r="AA62" s="16"/>
      <c r="AB62" s="16"/>
      <c r="AC62" s="256"/>
      <c r="AD62" s="254"/>
      <c r="AE62" s="254"/>
      <c r="AF62" s="254"/>
      <c r="AG62" s="254"/>
      <c r="AH62" s="255"/>
      <c r="AI62" s="255"/>
    </row>
    <row r="63" spans="1:35" s="265" customFormat="1" ht="13.35" customHeight="1" x14ac:dyDescent="0.3">
      <c r="A63" s="276"/>
      <c r="B63" s="277">
        <v>2021</v>
      </c>
      <c r="C63" s="274">
        <v>380808</v>
      </c>
      <c r="D63" s="273">
        <v>289331</v>
      </c>
      <c r="E63" s="273">
        <v>65347</v>
      </c>
      <c r="F63" s="273">
        <v>8267</v>
      </c>
      <c r="G63" s="273">
        <v>1715</v>
      </c>
      <c r="H63" s="272">
        <v>6349</v>
      </c>
      <c r="I63" s="272">
        <v>2855</v>
      </c>
      <c r="J63" s="266"/>
      <c r="K63" s="387"/>
      <c r="L63" s="408"/>
      <c r="M63" s="194"/>
      <c r="N63" s="194"/>
      <c r="O63" s="194"/>
      <c r="P63" s="194"/>
      <c r="Q63" s="266"/>
      <c r="R63" s="266"/>
      <c r="S63" s="266"/>
      <c r="T63" s="16"/>
      <c r="U63" s="16"/>
      <c r="V63" s="16"/>
      <c r="W63" s="16"/>
      <c r="X63" s="16"/>
      <c r="Y63" s="16"/>
      <c r="Z63" s="16"/>
      <c r="AA63" s="16"/>
      <c r="AB63" s="16"/>
      <c r="AC63" s="256"/>
      <c r="AD63" s="254"/>
      <c r="AE63" s="254"/>
      <c r="AF63" s="254"/>
      <c r="AG63" s="254"/>
      <c r="AH63" s="255"/>
      <c r="AI63" s="255"/>
    </row>
    <row r="64" spans="1:35" s="265" customFormat="1" ht="13.35" customHeight="1" x14ac:dyDescent="0.3">
      <c r="A64" s="276"/>
      <c r="B64" s="275">
        <v>2022</v>
      </c>
      <c r="C64" s="274">
        <v>382230</v>
      </c>
      <c r="D64" s="273">
        <v>291483</v>
      </c>
      <c r="E64" s="273">
        <v>64154</v>
      </c>
      <c r="F64" s="273">
        <v>8057</v>
      </c>
      <c r="G64" s="273">
        <v>1744</v>
      </c>
      <c r="H64" s="272">
        <v>6512</v>
      </c>
      <c r="I64" s="272">
        <v>2803</v>
      </c>
      <c r="J64" s="266"/>
      <c r="K64" s="387"/>
      <c r="L64" s="408"/>
      <c r="M64" s="194"/>
      <c r="N64" s="194"/>
      <c r="O64" s="194"/>
      <c r="P64" s="194"/>
      <c r="Q64" s="266"/>
      <c r="R64" s="266"/>
      <c r="S64" s="266"/>
      <c r="T64" s="16"/>
      <c r="U64" s="16"/>
      <c r="V64" s="16"/>
      <c r="W64" s="16"/>
      <c r="X64" s="16"/>
      <c r="Y64" s="16"/>
      <c r="Z64" s="16"/>
      <c r="AA64" s="16"/>
      <c r="AB64" s="16"/>
      <c r="AC64" s="256"/>
      <c r="AD64" s="254"/>
      <c r="AE64" s="254"/>
      <c r="AF64" s="254"/>
      <c r="AG64" s="254"/>
      <c r="AH64" s="255"/>
      <c r="AI64" s="255"/>
    </row>
    <row r="65" spans="1:35" s="265" customFormat="1" ht="13.35" customHeight="1" x14ac:dyDescent="0.3">
      <c r="A65" s="271"/>
      <c r="B65" s="270">
        <v>2023</v>
      </c>
      <c r="C65" s="269">
        <v>385988</v>
      </c>
      <c r="D65" s="268">
        <v>296090</v>
      </c>
      <c r="E65" s="268">
        <v>62782</v>
      </c>
      <c r="F65" s="268">
        <v>7923</v>
      </c>
      <c r="G65" s="268">
        <v>1759</v>
      </c>
      <c r="H65" s="267">
        <v>6177</v>
      </c>
      <c r="I65" s="267">
        <v>3326</v>
      </c>
      <c r="J65" s="266"/>
      <c r="K65" s="387"/>
      <c r="L65" s="408"/>
      <c r="M65" s="194"/>
      <c r="N65" s="194"/>
      <c r="O65" s="194"/>
      <c r="P65" s="194"/>
      <c r="Q65" s="266"/>
      <c r="R65" s="266"/>
      <c r="S65" s="266"/>
      <c r="T65" s="16"/>
      <c r="U65" s="16"/>
      <c r="V65" s="16"/>
      <c r="W65" s="16"/>
      <c r="X65" s="16"/>
      <c r="Y65" s="16"/>
      <c r="Z65" s="16"/>
      <c r="AA65" s="16"/>
      <c r="AB65" s="16"/>
      <c r="AC65" s="256"/>
      <c r="AD65" s="254"/>
      <c r="AE65" s="254"/>
      <c r="AF65" s="254"/>
      <c r="AG65" s="254"/>
      <c r="AH65" s="255"/>
      <c r="AI65" s="255"/>
    </row>
    <row r="66" spans="1:35" s="87" customFormat="1" ht="13.35" customHeight="1" x14ac:dyDescent="0.3">
      <c r="A66" s="69" t="s">
        <v>30</v>
      </c>
      <c r="B66" s="264">
        <v>2019</v>
      </c>
      <c r="C66" s="190">
        <v>193200</v>
      </c>
      <c r="D66" s="189">
        <v>142606</v>
      </c>
      <c r="E66" s="189">
        <v>37149</v>
      </c>
      <c r="F66" s="189">
        <v>4049</v>
      </c>
      <c r="G66" s="189">
        <v>849</v>
      </c>
      <c r="H66" s="262">
        <v>3417</v>
      </c>
      <c r="I66" s="262">
        <v>1531</v>
      </c>
      <c r="J66" s="257"/>
      <c r="K66" s="387"/>
      <c r="L66" s="408"/>
      <c r="M66" s="184"/>
      <c r="N66" s="184"/>
      <c r="O66" s="184"/>
      <c r="P66" s="184"/>
      <c r="Q66" s="257"/>
      <c r="R66" s="257"/>
      <c r="S66" s="257"/>
      <c r="T66" s="16"/>
      <c r="U66" s="16"/>
      <c r="V66" s="16"/>
      <c r="AC66" s="256"/>
      <c r="AD66" s="254"/>
      <c r="AE66" s="254"/>
      <c r="AF66" s="254"/>
      <c r="AG66" s="255"/>
      <c r="AH66" s="255"/>
      <c r="AI66" s="254"/>
    </row>
    <row r="67" spans="1:35" s="87" customFormat="1" ht="13.35" customHeight="1" x14ac:dyDescent="0.3">
      <c r="A67" s="69"/>
      <c r="B67" s="261">
        <v>2020</v>
      </c>
      <c r="C67" s="187">
        <v>193624</v>
      </c>
      <c r="D67" s="186">
        <v>143285</v>
      </c>
      <c r="E67" s="186">
        <v>36853</v>
      </c>
      <c r="F67" s="186">
        <v>4041</v>
      </c>
      <c r="G67" s="186">
        <v>847</v>
      </c>
      <c r="H67" s="258">
        <v>3343</v>
      </c>
      <c r="I67" s="258">
        <v>1417</v>
      </c>
      <c r="J67" s="257"/>
      <c r="K67" s="387"/>
      <c r="L67" s="408"/>
      <c r="M67" s="184"/>
      <c r="N67" s="184"/>
      <c r="O67" s="184"/>
      <c r="P67" s="184"/>
      <c r="Q67" s="257"/>
      <c r="R67" s="257"/>
      <c r="S67" s="257"/>
      <c r="T67" s="16"/>
      <c r="U67" s="16"/>
      <c r="V67" s="16"/>
      <c r="AC67" s="256"/>
      <c r="AD67" s="254"/>
      <c r="AE67" s="254"/>
      <c r="AF67" s="254"/>
      <c r="AG67" s="254"/>
      <c r="AH67" s="255"/>
      <c r="AI67" s="254"/>
    </row>
    <row r="68" spans="1:35" s="87" customFormat="1" ht="13.35" customHeight="1" x14ac:dyDescent="0.3">
      <c r="A68" s="69"/>
      <c r="B68" s="260">
        <v>2021</v>
      </c>
      <c r="C68" s="187">
        <v>193420</v>
      </c>
      <c r="D68" s="186">
        <v>144095</v>
      </c>
      <c r="E68" s="186">
        <v>35866</v>
      </c>
      <c r="F68" s="186">
        <v>3931</v>
      </c>
      <c r="G68" s="186">
        <v>876</v>
      </c>
      <c r="H68" s="258">
        <v>3222</v>
      </c>
      <c r="I68" s="258">
        <v>1392</v>
      </c>
      <c r="J68" s="257"/>
      <c r="K68" s="387"/>
      <c r="L68" s="408"/>
      <c r="M68" s="184"/>
      <c r="N68" s="184"/>
      <c r="O68" s="184"/>
      <c r="P68" s="184"/>
      <c r="Q68" s="257"/>
      <c r="R68" s="257"/>
      <c r="S68" s="257"/>
      <c r="T68" s="16"/>
      <c r="U68" s="16"/>
      <c r="V68" s="16"/>
      <c r="AC68" s="256"/>
      <c r="AD68" s="254"/>
      <c r="AE68" s="254"/>
      <c r="AF68" s="254"/>
      <c r="AG68" s="254"/>
      <c r="AH68" s="255"/>
      <c r="AI68" s="254"/>
    </row>
    <row r="69" spans="1:35" s="87" customFormat="1" ht="13.35" customHeight="1" x14ac:dyDescent="0.3">
      <c r="A69" s="69"/>
      <c r="B69" s="259">
        <v>2022</v>
      </c>
      <c r="C69" s="187">
        <v>194491</v>
      </c>
      <c r="D69" s="186">
        <v>145545</v>
      </c>
      <c r="E69" s="186">
        <v>35246</v>
      </c>
      <c r="F69" s="186">
        <v>3854</v>
      </c>
      <c r="G69" s="186">
        <v>896</v>
      </c>
      <c r="H69" s="258">
        <v>3315</v>
      </c>
      <c r="I69" s="258">
        <v>1310</v>
      </c>
      <c r="J69" s="257"/>
      <c r="K69" s="387"/>
      <c r="L69" s="408"/>
      <c r="M69" s="184"/>
      <c r="N69" s="184"/>
      <c r="O69" s="184"/>
      <c r="P69" s="184"/>
      <c r="Q69" s="257"/>
      <c r="R69" s="257"/>
      <c r="S69" s="257"/>
      <c r="T69" s="16"/>
      <c r="U69" s="16"/>
      <c r="V69" s="16"/>
      <c r="AC69" s="256"/>
      <c r="AD69" s="254"/>
      <c r="AE69" s="254"/>
      <c r="AF69" s="254"/>
      <c r="AG69" s="254"/>
      <c r="AH69" s="255"/>
      <c r="AI69" s="254"/>
    </row>
    <row r="70" spans="1:35" s="87" customFormat="1" ht="13.35" customHeight="1" x14ac:dyDescent="0.3">
      <c r="A70" s="69"/>
      <c r="B70" s="259">
        <v>2023</v>
      </c>
      <c r="C70" s="187">
        <v>196892</v>
      </c>
      <c r="D70" s="186">
        <v>148347</v>
      </c>
      <c r="E70" s="186">
        <v>34416</v>
      </c>
      <c r="F70" s="186">
        <v>3773</v>
      </c>
      <c r="G70" s="186">
        <v>892</v>
      </c>
      <c r="H70" s="258">
        <v>3160</v>
      </c>
      <c r="I70" s="258">
        <v>1712</v>
      </c>
      <c r="J70" s="257"/>
      <c r="K70" s="387"/>
      <c r="L70" s="408"/>
      <c r="M70" s="184"/>
      <c r="N70" s="184"/>
      <c r="O70" s="184"/>
      <c r="P70" s="184"/>
      <c r="Q70" s="257"/>
      <c r="R70" s="257"/>
      <c r="S70" s="257"/>
      <c r="T70" s="16"/>
      <c r="U70" s="16"/>
      <c r="V70" s="16"/>
      <c r="AC70" s="256"/>
      <c r="AD70" s="254"/>
      <c r="AE70" s="254"/>
      <c r="AF70" s="254"/>
      <c r="AG70" s="254"/>
      <c r="AH70" s="255"/>
      <c r="AI70" s="254"/>
    </row>
    <row r="71" spans="1:35" s="87" customFormat="1" ht="13.35" customHeight="1" x14ac:dyDescent="0.3">
      <c r="A71" s="63" t="s">
        <v>31</v>
      </c>
      <c r="B71" s="263">
        <v>2019</v>
      </c>
      <c r="C71" s="190">
        <v>188472</v>
      </c>
      <c r="D71" s="189">
        <v>144560</v>
      </c>
      <c r="E71" s="189">
        <v>31009</v>
      </c>
      <c r="F71" s="189">
        <v>4709</v>
      </c>
      <c r="G71" s="189">
        <v>828</v>
      </c>
      <c r="H71" s="262">
        <v>3272</v>
      </c>
      <c r="I71" s="262">
        <v>1500</v>
      </c>
      <c r="J71" s="257"/>
      <c r="K71" s="387"/>
      <c r="L71" s="408"/>
      <c r="M71" s="184"/>
      <c r="N71" s="184"/>
      <c r="O71" s="184"/>
      <c r="P71" s="184"/>
      <c r="Q71" s="257"/>
      <c r="R71" s="257"/>
      <c r="S71" s="257"/>
      <c r="T71" s="16"/>
      <c r="U71" s="16"/>
      <c r="V71" s="16"/>
      <c r="AC71" s="256"/>
      <c r="AD71" s="254"/>
      <c r="AE71" s="254"/>
      <c r="AF71" s="254"/>
      <c r="AG71" s="255"/>
      <c r="AH71" s="255"/>
      <c r="AI71" s="254"/>
    </row>
    <row r="72" spans="1:35" s="87" customFormat="1" ht="13.35" customHeight="1" x14ac:dyDescent="0.3">
      <c r="A72" s="69"/>
      <c r="B72" s="261">
        <v>2020</v>
      </c>
      <c r="C72" s="187">
        <v>188313</v>
      </c>
      <c r="D72" s="186">
        <v>145031</v>
      </c>
      <c r="E72" s="186">
        <v>30519</v>
      </c>
      <c r="F72" s="186">
        <v>4591</v>
      </c>
      <c r="G72" s="186">
        <v>824</v>
      </c>
      <c r="H72" s="258">
        <v>3207</v>
      </c>
      <c r="I72" s="258">
        <v>1411</v>
      </c>
      <c r="J72" s="257"/>
      <c r="K72" s="387"/>
      <c r="L72" s="408"/>
      <c r="M72" s="184"/>
      <c r="N72" s="184"/>
      <c r="O72" s="184"/>
      <c r="P72" s="184"/>
      <c r="Q72" s="257"/>
      <c r="R72" s="257"/>
      <c r="S72" s="257"/>
      <c r="T72" s="16"/>
      <c r="U72" s="16"/>
      <c r="V72" s="16"/>
      <c r="AC72" s="256"/>
      <c r="AD72" s="254"/>
      <c r="AE72" s="254"/>
      <c r="AF72" s="254"/>
      <c r="AG72" s="254"/>
      <c r="AH72" s="255"/>
      <c r="AI72" s="254"/>
    </row>
    <row r="73" spans="1:35" s="87" customFormat="1" ht="13.35" customHeight="1" x14ac:dyDescent="0.3">
      <c r="A73" s="69"/>
      <c r="B73" s="260">
        <v>2021</v>
      </c>
      <c r="C73" s="187">
        <v>187388</v>
      </c>
      <c r="D73" s="186">
        <v>145236</v>
      </c>
      <c r="E73" s="186">
        <v>29481</v>
      </c>
      <c r="F73" s="186">
        <v>4336</v>
      </c>
      <c r="G73" s="186">
        <v>839</v>
      </c>
      <c r="H73" s="258">
        <v>3127</v>
      </c>
      <c r="I73" s="258">
        <v>1463</v>
      </c>
      <c r="J73" s="257"/>
      <c r="K73" s="387"/>
      <c r="L73" s="408"/>
      <c r="M73" s="184"/>
      <c r="N73" s="184"/>
      <c r="O73" s="184"/>
      <c r="P73" s="184"/>
      <c r="Q73" s="257"/>
      <c r="R73" s="257"/>
      <c r="S73" s="257"/>
      <c r="T73" s="16"/>
      <c r="U73" s="16"/>
      <c r="V73" s="16"/>
      <c r="AC73" s="256"/>
      <c r="AD73" s="254"/>
      <c r="AE73" s="254"/>
      <c r="AF73" s="254"/>
      <c r="AG73" s="254"/>
      <c r="AH73" s="255"/>
      <c r="AI73" s="254"/>
    </row>
    <row r="74" spans="1:35" s="87" customFormat="1" ht="13.35" customHeight="1" x14ac:dyDescent="0.3">
      <c r="A74" s="69"/>
      <c r="B74" s="259">
        <v>2022</v>
      </c>
      <c r="C74" s="187">
        <v>187739</v>
      </c>
      <c r="D74" s="186">
        <v>145938</v>
      </c>
      <c r="E74" s="186">
        <v>28908</v>
      </c>
      <c r="F74" s="186">
        <v>4203</v>
      </c>
      <c r="G74" s="186">
        <v>848</v>
      </c>
      <c r="H74" s="258">
        <v>3197</v>
      </c>
      <c r="I74" s="258">
        <v>1493</v>
      </c>
      <c r="J74" s="257"/>
      <c r="K74" s="387"/>
      <c r="L74" s="408"/>
      <c r="M74" s="184"/>
      <c r="N74" s="184"/>
      <c r="O74" s="184"/>
      <c r="P74" s="184"/>
      <c r="Q74" s="257"/>
      <c r="R74" s="257"/>
      <c r="S74" s="257"/>
      <c r="T74" s="16"/>
      <c r="U74" s="16"/>
      <c r="V74" s="16"/>
      <c r="AC74" s="256"/>
      <c r="AD74" s="254"/>
      <c r="AE74" s="254"/>
      <c r="AF74" s="254"/>
      <c r="AG74" s="254"/>
      <c r="AH74" s="255"/>
      <c r="AI74" s="254"/>
    </row>
    <row r="75" spans="1:35" s="87" customFormat="1" ht="13.35" customHeight="1" x14ac:dyDescent="0.3">
      <c r="A75" s="69"/>
      <c r="B75" s="259">
        <v>2023</v>
      </c>
      <c r="C75" s="187">
        <v>189096</v>
      </c>
      <c r="D75" s="186">
        <v>147743</v>
      </c>
      <c r="E75" s="186">
        <v>28366</v>
      </c>
      <c r="F75" s="186">
        <v>4150</v>
      </c>
      <c r="G75" s="186">
        <v>867</v>
      </c>
      <c r="H75" s="258">
        <v>3017</v>
      </c>
      <c r="I75" s="258">
        <v>1614</v>
      </c>
      <c r="J75" s="257"/>
      <c r="K75" s="387"/>
      <c r="L75" s="408"/>
      <c r="M75" s="184"/>
      <c r="N75" s="184"/>
      <c r="O75" s="184"/>
      <c r="P75" s="184"/>
      <c r="Q75" s="257"/>
      <c r="R75" s="257"/>
      <c r="S75" s="257"/>
      <c r="T75" s="16"/>
      <c r="U75" s="16"/>
      <c r="V75" s="16"/>
      <c r="AC75" s="256"/>
      <c r="AD75" s="254"/>
      <c r="AE75" s="254"/>
      <c r="AF75" s="254"/>
      <c r="AG75" s="254"/>
      <c r="AH75" s="255"/>
      <c r="AI75" s="254"/>
    </row>
    <row r="76" spans="1:35" s="181" customFormat="1" ht="47.25" customHeight="1" x14ac:dyDescent="0.2">
      <c r="A76" s="413" t="s">
        <v>119</v>
      </c>
      <c r="B76" s="413"/>
      <c r="C76" s="413"/>
      <c r="D76" s="413"/>
      <c r="E76" s="413"/>
      <c r="F76" s="413"/>
      <c r="G76" s="413"/>
      <c r="H76" s="413"/>
      <c r="I76" s="413"/>
      <c r="J76" s="253"/>
      <c r="K76" s="388"/>
      <c r="L76" s="409"/>
      <c r="M76" s="93"/>
      <c r="N76" s="93"/>
      <c r="O76" s="93"/>
      <c r="P76" s="93"/>
      <c r="Q76" s="93"/>
      <c r="R76" s="93"/>
      <c r="S76" s="253"/>
      <c r="T76" s="93"/>
      <c r="U76" s="93"/>
      <c r="V76" s="93"/>
    </row>
    <row r="77" spans="1:35" s="181" customFormat="1" ht="15" customHeight="1" x14ac:dyDescent="0.2">
      <c r="A77" s="249" t="s">
        <v>120</v>
      </c>
      <c r="B77" s="252"/>
      <c r="C77" s="252"/>
      <c r="D77" s="252"/>
      <c r="E77" s="252"/>
      <c r="F77" s="252"/>
      <c r="G77" s="252"/>
      <c r="H77" s="252"/>
      <c r="J77" s="250"/>
      <c r="K77" s="104"/>
      <c r="L77" s="410"/>
      <c r="M77" s="108"/>
      <c r="N77" s="108"/>
      <c r="O77" s="108"/>
      <c r="P77" s="243"/>
      <c r="Q77" s="93"/>
      <c r="R77" s="93"/>
      <c r="S77" s="250"/>
      <c r="T77" s="93"/>
      <c r="U77" s="93"/>
      <c r="V77" s="93"/>
    </row>
    <row r="78" spans="1:35" ht="12.6" customHeight="1" outlineLevel="1" x14ac:dyDescent="0.2">
      <c r="A78" s="252" t="s">
        <v>109</v>
      </c>
      <c r="I78" s="251"/>
    </row>
    <row r="79" spans="1:35" ht="12.6" customHeight="1" collapsed="1" x14ac:dyDescent="0.2">
      <c r="A79" s="249"/>
    </row>
    <row r="82" spans="1:23" ht="12.6" hidden="1" customHeight="1" outlineLevel="1" x14ac:dyDescent="0.2">
      <c r="A82" s="101" t="s">
        <v>32</v>
      </c>
    </row>
    <row r="83" spans="1:23" s="115" customFormat="1" ht="12.6" hidden="1" customHeight="1" outlineLevel="1" x14ac:dyDescent="0.2">
      <c r="A83" s="110" t="s">
        <v>33</v>
      </c>
      <c r="B83" s="111">
        <v>2001</v>
      </c>
      <c r="C83" s="115">
        <f t="shared" ref="C83:I87" si="0">MIN(C21,C31,C36,C41,C51,C56,C66,C71)</f>
        <v>153206</v>
      </c>
      <c r="D83" s="115">
        <f t="shared" si="0"/>
        <v>116814</v>
      </c>
      <c r="E83" s="115">
        <f t="shared" si="0"/>
        <v>18696</v>
      </c>
      <c r="F83" s="115">
        <f t="shared" si="0"/>
        <v>2490</v>
      </c>
      <c r="G83" s="115">
        <f t="shared" si="0"/>
        <v>535</v>
      </c>
      <c r="H83" s="115">
        <f t="shared" si="0"/>
        <v>1876</v>
      </c>
      <c r="I83" s="115">
        <f t="shared" si="0"/>
        <v>1291</v>
      </c>
      <c r="K83" s="389"/>
      <c r="L83" s="411"/>
      <c r="T83" s="113"/>
      <c r="U83" s="113"/>
      <c r="V83" s="113"/>
      <c r="W83" s="113"/>
    </row>
    <row r="84" spans="1:23" s="115" customFormat="1" ht="12.6" hidden="1" customHeight="1" outlineLevel="1" x14ac:dyDescent="0.2">
      <c r="A84" s="110" t="s">
        <v>33</v>
      </c>
      <c r="B84" s="116">
        <v>2002</v>
      </c>
      <c r="C84" s="115">
        <f t="shared" si="0"/>
        <v>153970</v>
      </c>
      <c r="D84" s="115">
        <f t="shared" si="0"/>
        <v>117524</v>
      </c>
      <c r="E84" s="115">
        <f t="shared" si="0"/>
        <v>18887</v>
      </c>
      <c r="F84" s="115">
        <f t="shared" si="0"/>
        <v>2445</v>
      </c>
      <c r="G84" s="115">
        <f t="shared" si="0"/>
        <v>523</v>
      </c>
      <c r="H84" s="115">
        <f t="shared" si="0"/>
        <v>1851</v>
      </c>
      <c r="I84" s="115">
        <f t="shared" si="0"/>
        <v>1183</v>
      </c>
      <c r="K84" s="390"/>
      <c r="L84" s="411"/>
      <c r="T84" s="113"/>
      <c r="U84" s="113"/>
      <c r="V84" s="113"/>
      <c r="W84" s="113"/>
    </row>
    <row r="85" spans="1:23" s="115" customFormat="1" ht="12.6" hidden="1" customHeight="1" outlineLevel="1" x14ac:dyDescent="0.2">
      <c r="A85" s="110" t="s">
        <v>33</v>
      </c>
      <c r="B85" s="118">
        <v>2003</v>
      </c>
      <c r="C85" s="115">
        <f t="shared" si="0"/>
        <v>153882</v>
      </c>
      <c r="D85" s="115">
        <f t="shared" si="0"/>
        <v>118086</v>
      </c>
      <c r="E85" s="115">
        <f t="shared" si="0"/>
        <v>18624</v>
      </c>
      <c r="F85" s="115">
        <f t="shared" si="0"/>
        <v>2295</v>
      </c>
      <c r="G85" s="115">
        <f t="shared" si="0"/>
        <v>523</v>
      </c>
      <c r="H85" s="115">
        <f t="shared" si="0"/>
        <v>1800</v>
      </c>
      <c r="I85" s="115">
        <f t="shared" si="0"/>
        <v>1187</v>
      </c>
      <c r="K85" s="391"/>
      <c r="L85" s="411"/>
      <c r="T85" s="113"/>
      <c r="U85" s="113"/>
      <c r="V85" s="113"/>
      <c r="W85" s="113"/>
    </row>
    <row r="86" spans="1:23" s="115" customFormat="1" ht="12.6" hidden="1" customHeight="1" outlineLevel="1" x14ac:dyDescent="0.2">
      <c r="A86" s="110" t="s">
        <v>33</v>
      </c>
      <c r="B86" s="120">
        <v>2004</v>
      </c>
      <c r="C86" s="115">
        <f t="shared" si="0"/>
        <v>155148</v>
      </c>
      <c r="D86" s="115">
        <f t="shared" si="0"/>
        <v>119238</v>
      </c>
      <c r="E86" s="115">
        <f t="shared" si="0"/>
        <v>18727</v>
      </c>
      <c r="F86" s="115">
        <f t="shared" si="0"/>
        <v>2234</v>
      </c>
      <c r="G86" s="115">
        <f t="shared" si="0"/>
        <v>515</v>
      </c>
      <c r="H86" s="115">
        <f t="shared" si="0"/>
        <v>1848</v>
      </c>
      <c r="I86" s="115">
        <f t="shared" si="0"/>
        <v>1299</v>
      </c>
      <c r="K86" s="392"/>
      <c r="L86" s="411"/>
      <c r="T86" s="113"/>
      <c r="U86" s="113"/>
      <c r="V86" s="113"/>
      <c r="W86" s="113"/>
    </row>
    <row r="87" spans="1:23" s="115" customFormat="1" ht="12.6" hidden="1" customHeight="1" outlineLevel="1" x14ac:dyDescent="0.2">
      <c r="A87" s="110" t="s">
        <v>33</v>
      </c>
      <c r="B87" s="120">
        <v>2005</v>
      </c>
      <c r="C87" s="115">
        <f t="shared" si="0"/>
        <v>157155</v>
      </c>
      <c r="D87" s="115">
        <f t="shared" si="0"/>
        <v>120884</v>
      </c>
      <c r="E87" s="115">
        <f t="shared" si="0"/>
        <v>18972</v>
      </c>
      <c r="F87" s="115">
        <f t="shared" si="0"/>
        <v>2294</v>
      </c>
      <c r="G87" s="115">
        <f t="shared" si="0"/>
        <v>545</v>
      </c>
      <c r="H87" s="115">
        <f t="shared" si="0"/>
        <v>1782</v>
      </c>
      <c r="I87" s="115">
        <f t="shared" si="0"/>
        <v>1449</v>
      </c>
      <c r="K87" s="392"/>
      <c r="L87" s="411"/>
      <c r="T87" s="113"/>
      <c r="U87" s="113"/>
      <c r="V87" s="113"/>
      <c r="W87" s="113"/>
    </row>
    <row r="88" spans="1:23" s="127" customFormat="1" ht="12.6" hidden="1" customHeight="1" outlineLevel="1" x14ac:dyDescent="0.2">
      <c r="A88" s="122" t="s">
        <v>34</v>
      </c>
      <c r="B88" s="123">
        <v>2001</v>
      </c>
      <c r="C88" s="127">
        <f t="shared" ref="C88:I92" si="1">MAX(C21,C31,C36,C41,C51,C56,C66,C71)</f>
        <v>193200</v>
      </c>
      <c r="D88" s="127">
        <f t="shared" si="1"/>
        <v>146718</v>
      </c>
      <c r="E88" s="127">
        <f t="shared" si="1"/>
        <v>37149</v>
      </c>
      <c r="F88" s="127">
        <f t="shared" si="1"/>
        <v>4743</v>
      </c>
      <c r="G88" s="127">
        <f t="shared" si="1"/>
        <v>857</v>
      </c>
      <c r="H88" s="127">
        <f t="shared" si="1"/>
        <v>3417</v>
      </c>
      <c r="I88" s="127">
        <f t="shared" si="1"/>
        <v>2191</v>
      </c>
      <c r="K88" s="393"/>
      <c r="L88" s="412"/>
      <c r="T88" s="125"/>
      <c r="U88" s="125"/>
      <c r="V88" s="125"/>
      <c r="W88" s="125"/>
    </row>
    <row r="89" spans="1:23" s="127" customFormat="1" ht="12.6" hidden="1" customHeight="1" outlineLevel="1" x14ac:dyDescent="0.2">
      <c r="A89" s="122" t="s">
        <v>34</v>
      </c>
      <c r="B89" s="128">
        <v>2002</v>
      </c>
      <c r="C89" s="127">
        <f t="shared" si="1"/>
        <v>193624</v>
      </c>
      <c r="D89" s="127">
        <f t="shared" si="1"/>
        <v>147401</v>
      </c>
      <c r="E89" s="127">
        <f t="shared" si="1"/>
        <v>36853</v>
      </c>
      <c r="F89" s="127">
        <f t="shared" si="1"/>
        <v>4591</v>
      </c>
      <c r="G89" s="127">
        <f t="shared" si="1"/>
        <v>869</v>
      </c>
      <c r="H89" s="127">
        <f t="shared" si="1"/>
        <v>3343</v>
      </c>
      <c r="I89" s="127">
        <f t="shared" si="1"/>
        <v>1918</v>
      </c>
      <c r="K89" s="394"/>
      <c r="L89" s="412"/>
      <c r="T89" s="125"/>
      <c r="U89" s="125"/>
      <c r="V89" s="125"/>
      <c r="W89" s="125"/>
    </row>
    <row r="90" spans="1:23" s="127" customFormat="1" ht="12.6" hidden="1" customHeight="1" outlineLevel="1" x14ac:dyDescent="0.2">
      <c r="A90" s="122" t="s">
        <v>34</v>
      </c>
      <c r="B90" s="130">
        <v>2003</v>
      </c>
      <c r="C90" s="127">
        <f t="shared" si="1"/>
        <v>193420</v>
      </c>
      <c r="D90" s="127">
        <f t="shared" si="1"/>
        <v>147123</v>
      </c>
      <c r="E90" s="127">
        <f t="shared" si="1"/>
        <v>35866</v>
      </c>
      <c r="F90" s="127">
        <f t="shared" si="1"/>
        <v>4336</v>
      </c>
      <c r="G90" s="127">
        <f t="shared" si="1"/>
        <v>876</v>
      </c>
      <c r="H90" s="127">
        <f t="shared" si="1"/>
        <v>3222</v>
      </c>
      <c r="I90" s="127">
        <f t="shared" si="1"/>
        <v>1820</v>
      </c>
      <c r="K90" s="395"/>
      <c r="L90" s="412"/>
      <c r="T90" s="125"/>
      <c r="U90" s="125"/>
      <c r="V90" s="125"/>
      <c r="W90" s="125"/>
    </row>
    <row r="91" spans="1:23" s="127" customFormat="1" ht="12.6" hidden="1" customHeight="1" outlineLevel="1" x14ac:dyDescent="0.2">
      <c r="A91" s="122" t="s">
        <v>34</v>
      </c>
      <c r="B91" s="132">
        <v>2004</v>
      </c>
      <c r="C91" s="127">
        <f t="shared" si="1"/>
        <v>194491</v>
      </c>
      <c r="D91" s="127">
        <f t="shared" si="1"/>
        <v>148191</v>
      </c>
      <c r="E91" s="127">
        <f t="shared" si="1"/>
        <v>35246</v>
      </c>
      <c r="F91" s="127">
        <f t="shared" si="1"/>
        <v>4203</v>
      </c>
      <c r="G91" s="127">
        <f t="shared" si="1"/>
        <v>896</v>
      </c>
      <c r="H91" s="127">
        <f t="shared" si="1"/>
        <v>3315</v>
      </c>
      <c r="I91" s="127">
        <f t="shared" si="1"/>
        <v>1870</v>
      </c>
      <c r="K91" s="396"/>
      <c r="L91" s="412"/>
      <c r="T91" s="125"/>
      <c r="U91" s="125"/>
      <c r="V91" s="125"/>
      <c r="W91" s="125"/>
    </row>
    <row r="92" spans="1:23" s="127" customFormat="1" ht="12.6" hidden="1" customHeight="1" outlineLevel="1" x14ac:dyDescent="0.2">
      <c r="A92" s="122" t="s">
        <v>34</v>
      </c>
      <c r="B92" s="132">
        <v>2005</v>
      </c>
      <c r="C92" s="127">
        <f t="shared" si="1"/>
        <v>196892</v>
      </c>
      <c r="D92" s="127">
        <f t="shared" si="1"/>
        <v>149966</v>
      </c>
      <c r="E92" s="127">
        <f t="shared" si="1"/>
        <v>34416</v>
      </c>
      <c r="F92" s="127">
        <f t="shared" si="1"/>
        <v>4150</v>
      </c>
      <c r="G92" s="127">
        <f t="shared" si="1"/>
        <v>892</v>
      </c>
      <c r="H92" s="127">
        <f t="shared" si="1"/>
        <v>3160</v>
      </c>
      <c r="I92" s="127">
        <f t="shared" si="1"/>
        <v>2294</v>
      </c>
      <c r="K92" s="396"/>
      <c r="L92" s="412"/>
      <c r="T92" s="125"/>
      <c r="U92" s="125"/>
      <c r="V92" s="125"/>
      <c r="W92" s="125"/>
    </row>
    <row r="93" spans="1:23" ht="12.6" hidden="1" customHeight="1" outlineLevel="1" x14ac:dyDescent="0.2"/>
    <row r="94" spans="1:23" ht="12.6" hidden="1" customHeight="1" outlineLevel="1" x14ac:dyDescent="0.2"/>
    <row r="95" spans="1:23" ht="12.6" hidden="1" customHeight="1" outlineLevel="1" x14ac:dyDescent="0.2">
      <c r="A95" s="134" t="s">
        <v>35</v>
      </c>
      <c r="B95" s="135">
        <v>2001</v>
      </c>
      <c r="C95" s="156">
        <f t="shared" ref="C95:G99" si="2">C11-SUM(C16,C21,C26,C31,C36,C41,C46,C51,C56,C61,C66,C71)/2</f>
        <v>0</v>
      </c>
      <c r="D95" s="156">
        <f t="shared" si="2"/>
        <v>0</v>
      </c>
      <c r="E95" s="156">
        <f t="shared" si="2"/>
        <v>0</v>
      </c>
      <c r="F95" s="156">
        <f t="shared" si="2"/>
        <v>0</v>
      </c>
      <c r="G95" s="156">
        <f t="shared" si="2"/>
        <v>0</v>
      </c>
      <c r="H95" s="248">
        <f t="shared" ref="H95:I99" si="3">H11-    SUM(H16,H21,H26,H31,H36,H41,H46,H51,H56,H61,H66,H71)/2</f>
        <v>0</v>
      </c>
      <c r="I95" s="248">
        <f t="shared" si="3"/>
        <v>0</v>
      </c>
      <c r="J95" s="248"/>
      <c r="M95" s="156"/>
      <c r="N95" s="156"/>
      <c r="O95" s="156"/>
      <c r="P95" s="156"/>
      <c r="Q95" s="248"/>
      <c r="R95" s="248"/>
      <c r="S95" s="248"/>
    </row>
    <row r="96" spans="1:23" ht="12.6" hidden="1" customHeight="1" outlineLevel="1" x14ac:dyDescent="0.2">
      <c r="A96" s="134">
        <f>SUM(C95:H99)</f>
        <v>0</v>
      </c>
      <c r="B96" s="137">
        <v>2002</v>
      </c>
      <c r="C96" s="156">
        <f t="shared" si="2"/>
        <v>0</v>
      </c>
      <c r="D96" s="156">
        <f t="shared" si="2"/>
        <v>0</v>
      </c>
      <c r="E96" s="156">
        <f t="shared" si="2"/>
        <v>0</v>
      </c>
      <c r="F96" s="156">
        <f t="shared" si="2"/>
        <v>0</v>
      </c>
      <c r="G96" s="156">
        <f t="shared" si="2"/>
        <v>0</v>
      </c>
      <c r="H96" s="248">
        <f t="shared" si="3"/>
        <v>0</v>
      </c>
      <c r="I96" s="248">
        <f t="shared" si="3"/>
        <v>0</v>
      </c>
      <c r="J96" s="248"/>
      <c r="K96" s="397"/>
      <c r="M96" s="156"/>
      <c r="N96" s="156"/>
      <c r="O96" s="156"/>
      <c r="P96" s="156"/>
      <c r="Q96" s="248"/>
      <c r="R96" s="248"/>
      <c r="S96" s="248"/>
    </row>
    <row r="97" spans="1:35" ht="12.6" hidden="1" customHeight="1" outlineLevel="1" x14ac:dyDescent="0.2">
      <c r="B97" s="139">
        <v>2003</v>
      </c>
      <c r="C97" s="156">
        <f t="shared" si="2"/>
        <v>0</v>
      </c>
      <c r="D97" s="156">
        <f t="shared" si="2"/>
        <v>0</v>
      </c>
      <c r="E97" s="156">
        <f t="shared" si="2"/>
        <v>0</v>
      </c>
      <c r="F97" s="156">
        <f t="shared" si="2"/>
        <v>0</v>
      </c>
      <c r="G97" s="156">
        <f t="shared" si="2"/>
        <v>0</v>
      </c>
      <c r="H97" s="248">
        <f t="shared" si="3"/>
        <v>0</v>
      </c>
      <c r="I97" s="248">
        <f t="shared" si="3"/>
        <v>0</v>
      </c>
      <c r="J97" s="248"/>
      <c r="K97" s="398"/>
      <c r="M97" s="156"/>
      <c r="N97" s="156"/>
      <c r="O97" s="156"/>
      <c r="P97" s="156"/>
      <c r="Q97" s="248"/>
      <c r="R97" s="248"/>
      <c r="S97" s="248"/>
    </row>
    <row r="98" spans="1:35" ht="12.6" hidden="1" customHeight="1" outlineLevel="1" x14ac:dyDescent="0.2">
      <c r="B98" s="141">
        <v>2004</v>
      </c>
      <c r="C98" s="156">
        <f t="shared" si="2"/>
        <v>0</v>
      </c>
      <c r="D98" s="156">
        <f t="shared" si="2"/>
        <v>0</v>
      </c>
      <c r="E98" s="156">
        <f t="shared" si="2"/>
        <v>0</v>
      </c>
      <c r="F98" s="156">
        <f t="shared" si="2"/>
        <v>0</v>
      </c>
      <c r="G98" s="156">
        <f t="shared" si="2"/>
        <v>0</v>
      </c>
      <c r="H98" s="248">
        <f t="shared" si="3"/>
        <v>0</v>
      </c>
      <c r="I98" s="248">
        <f t="shared" si="3"/>
        <v>0</v>
      </c>
      <c r="J98" s="248"/>
      <c r="K98" s="399"/>
      <c r="M98" s="156"/>
      <c r="N98" s="156"/>
      <c r="O98" s="156"/>
      <c r="P98" s="156"/>
      <c r="Q98" s="248"/>
      <c r="R98" s="248"/>
      <c r="S98" s="248"/>
    </row>
    <row r="99" spans="1:35" s="106" customFormat="1" ht="12.6" hidden="1" customHeight="1" outlineLevel="1" x14ac:dyDescent="0.2">
      <c r="A99" s="101"/>
      <c r="B99" s="141">
        <v>2005</v>
      </c>
      <c r="C99" s="156">
        <f t="shared" si="2"/>
        <v>0</v>
      </c>
      <c r="D99" s="156">
        <f t="shared" si="2"/>
        <v>0</v>
      </c>
      <c r="E99" s="156">
        <f t="shared" si="2"/>
        <v>0</v>
      </c>
      <c r="F99" s="156">
        <f t="shared" si="2"/>
        <v>0</v>
      </c>
      <c r="G99" s="156">
        <f t="shared" si="2"/>
        <v>0</v>
      </c>
      <c r="H99" s="248">
        <f t="shared" si="3"/>
        <v>0</v>
      </c>
      <c r="I99" s="248">
        <f t="shared" si="3"/>
        <v>0</v>
      </c>
      <c r="J99" s="248"/>
      <c r="K99" s="399"/>
      <c r="L99" s="410"/>
      <c r="M99" s="156"/>
      <c r="N99" s="156"/>
      <c r="O99" s="156"/>
      <c r="P99" s="156"/>
      <c r="Q99" s="248"/>
      <c r="R99" s="248"/>
      <c r="S99" s="24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</row>
    <row r="100" spans="1:35" ht="12.6" hidden="1" customHeight="1" outlineLevel="1" x14ac:dyDescent="0.2"/>
    <row r="101" spans="1:35" ht="12.6" hidden="1" customHeight="1" outlineLevel="1" x14ac:dyDescent="0.2"/>
    <row r="102" spans="1:35" ht="12.6" hidden="1" customHeight="1" outlineLevel="1" x14ac:dyDescent="0.2"/>
    <row r="103" spans="1:35" s="106" customFormat="1" ht="12.6" hidden="1" customHeight="1" outlineLevel="1" x14ac:dyDescent="0.2">
      <c r="A103" s="101" t="s">
        <v>51</v>
      </c>
      <c r="B103" s="135">
        <v>2001</v>
      </c>
      <c r="C103" s="108">
        <f t="shared" ref="C103:I107" si="4">C16-C21</f>
        <v>0</v>
      </c>
      <c r="D103" s="108">
        <f t="shared" si="4"/>
        <v>0</v>
      </c>
      <c r="E103" s="108">
        <f t="shared" si="4"/>
        <v>0</v>
      </c>
      <c r="F103" s="108">
        <f t="shared" si="4"/>
        <v>0</v>
      </c>
      <c r="G103" s="108">
        <f t="shared" si="4"/>
        <v>0</v>
      </c>
      <c r="H103" s="108">
        <f t="shared" si="4"/>
        <v>0</v>
      </c>
      <c r="I103" s="108">
        <f t="shared" si="4"/>
        <v>0</v>
      </c>
      <c r="J103" s="243"/>
      <c r="K103" s="384"/>
      <c r="L103" s="410"/>
      <c r="M103" s="108"/>
      <c r="N103" s="108"/>
      <c r="O103" s="108"/>
      <c r="P103" s="108"/>
      <c r="Q103" s="243"/>
      <c r="R103" s="243"/>
      <c r="S103" s="243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</row>
    <row r="104" spans="1:35" s="106" customFormat="1" ht="12.6" hidden="1" customHeight="1" outlineLevel="1" x14ac:dyDescent="0.2">
      <c r="A104" s="101"/>
      <c r="B104" s="137">
        <v>2002</v>
      </c>
      <c r="C104" s="108">
        <f t="shared" si="4"/>
        <v>0</v>
      </c>
      <c r="D104" s="108">
        <f t="shared" si="4"/>
        <v>0</v>
      </c>
      <c r="E104" s="108">
        <f t="shared" si="4"/>
        <v>0</v>
      </c>
      <c r="F104" s="108">
        <f t="shared" si="4"/>
        <v>0</v>
      </c>
      <c r="G104" s="108">
        <f t="shared" si="4"/>
        <v>0</v>
      </c>
      <c r="H104" s="108">
        <f t="shared" si="4"/>
        <v>0</v>
      </c>
      <c r="I104" s="108">
        <f t="shared" si="4"/>
        <v>0</v>
      </c>
      <c r="J104" s="243"/>
      <c r="K104" s="397"/>
      <c r="L104" s="410"/>
      <c r="M104" s="108"/>
      <c r="N104" s="108"/>
      <c r="O104" s="108"/>
      <c r="P104" s="108"/>
      <c r="Q104" s="243"/>
      <c r="R104" s="243"/>
      <c r="S104" s="243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</row>
    <row r="105" spans="1:35" s="106" customFormat="1" ht="12.6" hidden="1" customHeight="1" outlineLevel="1" x14ac:dyDescent="0.2">
      <c r="A105" s="101"/>
      <c r="B105" s="139">
        <v>2003</v>
      </c>
      <c r="C105" s="108">
        <f t="shared" si="4"/>
        <v>0</v>
      </c>
      <c r="D105" s="108">
        <f t="shared" si="4"/>
        <v>0</v>
      </c>
      <c r="E105" s="108">
        <f t="shared" si="4"/>
        <v>0</v>
      </c>
      <c r="F105" s="108">
        <f t="shared" si="4"/>
        <v>0</v>
      </c>
      <c r="G105" s="108">
        <f t="shared" si="4"/>
        <v>0</v>
      </c>
      <c r="H105" s="108">
        <f t="shared" si="4"/>
        <v>0</v>
      </c>
      <c r="I105" s="108">
        <f t="shared" si="4"/>
        <v>0</v>
      </c>
      <c r="J105" s="243"/>
      <c r="K105" s="398"/>
      <c r="L105" s="410"/>
      <c r="M105" s="108"/>
      <c r="N105" s="108"/>
      <c r="O105" s="108"/>
      <c r="P105" s="108"/>
      <c r="Q105" s="243"/>
      <c r="R105" s="243"/>
      <c r="S105" s="243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</row>
    <row r="106" spans="1:35" s="106" customFormat="1" ht="12.6" hidden="1" customHeight="1" outlineLevel="1" x14ac:dyDescent="0.2">
      <c r="A106" s="101"/>
      <c r="B106" s="141">
        <v>2004</v>
      </c>
      <c r="C106" s="108">
        <f t="shared" si="4"/>
        <v>0</v>
      </c>
      <c r="D106" s="108">
        <f t="shared" si="4"/>
        <v>0</v>
      </c>
      <c r="E106" s="108">
        <f t="shared" si="4"/>
        <v>0</v>
      </c>
      <c r="F106" s="108">
        <f t="shared" si="4"/>
        <v>0</v>
      </c>
      <c r="G106" s="108">
        <f t="shared" si="4"/>
        <v>0</v>
      </c>
      <c r="H106" s="108">
        <f t="shared" si="4"/>
        <v>0</v>
      </c>
      <c r="I106" s="108">
        <f t="shared" si="4"/>
        <v>0</v>
      </c>
      <c r="J106" s="243"/>
      <c r="K106" s="399"/>
      <c r="L106" s="410"/>
      <c r="M106" s="108"/>
      <c r="N106" s="108"/>
      <c r="O106" s="108"/>
      <c r="P106" s="108"/>
      <c r="Q106" s="243"/>
      <c r="R106" s="243"/>
      <c r="S106" s="243"/>
      <c r="X106" s="108"/>
      <c r="Y106" s="108"/>
      <c r="Z106" s="108"/>
      <c r="AA106" s="108"/>
      <c r="AB106" s="108"/>
      <c r="AC106" s="108"/>
      <c r="AD106" s="108"/>
      <c r="AE106" s="108"/>
      <c r="AF106" s="108"/>
      <c r="AG106" s="108"/>
      <c r="AH106" s="108"/>
      <c r="AI106" s="108"/>
    </row>
    <row r="107" spans="1:35" s="106" customFormat="1" ht="12.6" hidden="1" customHeight="1" outlineLevel="1" x14ac:dyDescent="0.2">
      <c r="A107" s="245"/>
      <c r="B107" s="247">
        <v>2005</v>
      </c>
      <c r="C107" s="244">
        <f t="shared" si="4"/>
        <v>0</v>
      </c>
      <c r="D107" s="244">
        <f t="shared" si="4"/>
        <v>0</v>
      </c>
      <c r="E107" s="244">
        <f t="shared" si="4"/>
        <v>0</v>
      </c>
      <c r="F107" s="244">
        <f t="shared" si="4"/>
        <v>0</v>
      </c>
      <c r="G107" s="244">
        <f t="shared" si="4"/>
        <v>0</v>
      </c>
      <c r="H107" s="244">
        <f t="shared" si="4"/>
        <v>0</v>
      </c>
      <c r="I107" s="244">
        <f t="shared" si="4"/>
        <v>0</v>
      </c>
      <c r="J107" s="243"/>
      <c r="K107" s="399"/>
      <c r="L107" s="410"/>
      <c r="M107" s="108"/>
      <c r="N107" s="108"/>
      <c r="O107" s="108"/>
      <c r="P107" s="108"/>
      <c r="Q107" s="243"/>
      <c r="R107" s="243"/>
      <c r="S107" s="243"/>
      <c r="X107" s="108"/>
      <c r="Y107" s="108"/>
      <c r="Z107" s="108"/>
      <c r="AA107" s="108"/>
      <c r="AB107" s="108"/>
      <c r="AC107" s="108"/>
      <c r="AD107" s="108"/>
      <c r="AE107" s="108"/>
      <c r="AF107" s="108"/>
      <c r="AG107" s="108"/>
      <c r="AH107" s="108"/>
      <c r="AI107" s="108"/>
    </row>
    <row r="108" spans="1:35" s="106" customFormat="1" ht="12.6" hidden="1" customHeight="1" outlineLevel="1" x14ac:dyDescent="0.2">
      <c r="A108" s="101" t="s">
        <v>50</v>
      </c>
      <c r="B108" s="246">
        <v>2001</v>
      </c>
      <c r="C108" s="108">
        <f t="shared" ref="C108:I112" si="5">C26-SUM(C41,C36,C31)</f>
        <v>0</v>
      </c>
      <c r="D108" s="108">
        <f t="shared" si="5"/>
        <v>0</v>
      </c>
      <c r="E108" s="108">
        <f t="shared" si="5"/>
        <v>0</v>
      </c>
      <c r="F108" s="108">
        <f t="shared" si="5"/>
        <v>0</v>
      </c>
      <c r="G108" s="108">
        <f t="shared" si="5"/>
        <v>0</v>
      </c>
      <c r="H108" s="108">
        <f t="shared" si="5"/>
        <v>0</v>
      </c>
      <c r="I108" s="108">
        <f t="shared" si="5"/>
        <v>0</v>
      </c>
      <c r="J108" s="243"/>
      <c r="K108" s="384"/>
      <c r="L108" s="410"/>
      <c r="M108" s="108"/>
      <c r="N108" s="108"/>
      <c r="O108" s="108"/>
      <c r="P108" s="108"/>
      <c r="Q108" s="243"/>
      <c r="R108" s="243"/>
      <c r="S108" s="243"/>
      <c r="X108" s="108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108"/>
    </row>
    <row r="109" spans="1:35" s="106" customFormat="1" ht="12.6" hidden="1" customHeight="1" outlineLevel="1" x14ac:dyDescent="0.2">
      <c r="A109" s="101"/>
      <c r="B109" s="137">
        <v>2002</v>
      </c>
      <c r="C109" s="108">
        <f t="shared" si="5"/>
        <v>0</v>
      </c>
      <c r="D109" s="108">
        <f t="shared" si="5"/>
        <v>0</v>
      </c>
      <c r="E109" s="108">
        <f t="shared" si="5"/>
        <v>0</v>
      </c>
      <c r="F109" s="108">
        <f t="shared" si="5"/>
        <v>0</v>
      </c>
      <c r="G109" s="108">
        <f t="shared" si="5"/>
        <v>0</v>
      </c>
      <c r="H109" s="108">
        <f t="shared" si="5"/>
        <v>0</v>
      </c>
      <c r="I109" s="108">
        <f t="shared" si="5"/>
        <v>0</v>
      </c>
      <c r="J109" s="243"/>
      <c r="K109" s="397"/>
      <c r="L109" s="410"/>
      <c r="M109" s="108"/>
      <c r="N109" s="108"/>
      <c r="O109" s="108"/>
      <c r="P109" s="108"/>
      <c r="Q109" s="243"/>
      <c r="R109" s="243"/>
      <c r="S109" s="243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108"/>
      <c r="AI109" s="108"/>
    </row>
    <row r="110" spans="1:35" s="106" customFormat="1" ht="12.6" hidden="1" customHeight="1" outlineLevel="1" x14ac:dyDescent="0.2">
      <c r="A110" s="101"/>
      <c r="B110" s="139">
        <v>2003</v>
      </c>
      <c r="C110" s="108">
        <f t="shared" si="5"/>
        <v>0</v>
      </c>
      <c r="D110" s="108">
        <f t="shared" si="5"/>
        <v>0</v>
      </c>
      <c r="E110" s="108">
        <f t="shared" si="5"/>
        <v>0</v>
      </c>
      <c r="F110" s="108">
        <f t="shared" si="5"/>
        <v>0</v>
      </c>
      <c r="G110" s="108">
        <f t="shared" si="5"/>
        <v>0</v>
      </c>
      <c r="H110" s="108">
        <f t="shared" si="5"/>
        <v>0</v>
      </c>
      <c r="I110" s="108">
        <f t="shared" si="5"/>
        <v>0</v>
      </c>
      <c r="J110" s="243"/>
      <c r="K110" s="398"/>
      <c r="L110" s="410"/>
      <c r="M110" s="108"/>
      <c r="N110" s="108"/>
      <c r="O110" s="108"/>
      <c r="P110" s="108"/>
      <c r="Q110" s="243"/>
      <c r="R110" s="243"/>
      <c r="S110" s="243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</row>
    <row r="111" spans="1:35" s="106" customFormat="1" ht="12.6" hidden="1" customHeight="1" outlineLevel="1" x14ac:dyDescent="0.2">
      <c r="A111" s="101"/>
      <c r="B111" s="141">
        <v>2004</v>
      </c>
      <c r="C111" s="108">
        <f t="shared" si="5"/>
        <v>0</v>
      </c>
      <c r="D111" s="108">
        <f t="shared" si="5"/>
        <v>0</v>
      </c>
      <c r="E111" s="108">
        <f t="shared" si="5"/>
        <v>0</v>
      </c>
      <c r="F111" s="108">
        <f t="shared" si="5"/>
        <v>0</v>
      </c>
      <c r="G111" s="108">
        <f t="shared" si="5"/>
        <v>0</v>
      </c>
      <c r="H111" s="108">
        <f t="shared" si="5"/>
        <v>0</v>
      </c>
      <c r="I111" s="108">
        <f t="shared" si="5"/>
        <v>0</v>
      </c>
      <c r="J111" s="243"/>
      <c r="K111" s="399"/>
      <c r="L111" s="410"/>
      <c r="M111" s="108"/>
      <c r="N111" s="108"/>
      <c r="O111" s="108"/>
      <c r="P111" s="108"/>
      <c r="Q111" s="243"/>
      <c r="R111" s="243"/>
      <c r="S111" s="243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</row>
    <row r="112" spans="1:35" s="106" customFormat="1" ht="12.6" hidden="1" customHeight="1" outlineLevel="1" x14ac:dyDescent="0.2">
      <c r="A112" s="245"/>
      <c r="B112" s="247">
        <v>2005</v>
      </c>
      <c r="C112" s="244">
        <f t="shared" si="5"/>
        <v>0</v>
      </c>
      <c r="D112" s="244">
        <f t="shared" si="5"/>
        <v>0</v>
      </c>
      <c r="E112" s="244">
        <f t="shared" si="5"/>
        <v>0</v>
      </c>
      <c r="F112" s="244">
        <f t="shared" si="5"/>
        <v>0</v>
      </c>
      <c r="G112" s="244">
        <f t="shared" si="5"/>
        <v>0</v>
      </c>
      <c r="H112" s="244">
        <f t="shared" si="5"/>
        <v>0</v>
      </c>
      <c r="I112" s="244">
        <f t="shared" si="5"/>
        <v>0</v>
      </c>
      <c r="J112" s="243"/>
      <c r="K112" s="399"/>
      <c r="L112" s="410"/>
      <c r="M112" s="108"/>
      <c r="N112" s="108"/>
      <c r="O112" s="108"/>
      <c r="P112" s="108"/>
      <c r="Q112" s="243"/>
      <c r="R112" s="243"/>
      <c r="S112" s="243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108"/>
    </row>
    <row r="113" spans="1:35" s="106" customFormat="1" ht="12.6" hidden="1" customHeight="1" outlineLevel="1" x14ac:dyDescent="0.2">
      <c r="A113" s="101" t="s">
        <v>49</v>
      </c>
      <c r="B113" s="246">
        <v>2001</v>
      </c>
      <c r="C113" s="108">
        <f t="shared" ref="C113:I117" si="6">C46-SUM(C56,C51)</f>
        <v>0</v>
      </c>
      <c r="D113" s="108">
        <f t="shared" si="6"/>
        <v>0</v>
      </c>
      <c r="E113" s="108">
        <f t="shared" si="6"/>
        <v>0</v>
      </c>
      <c r="F113" s="108">
        <f t="shared" si="6"/>
        <v>0</v>
      </c>
      <c r="G113" s="108">
        <f t="shared" si="6"/>
        <v>0</v>
      </c>
      <c r="H113" s="108">
        <f t="shared" si="6"/>
        <v>0</v>
      </c>
      <c r="I113" s="108">
        <f t="shared" si="6"/>
        <v>0</v>
      </c>
      <c r="J113" s="243"/>
      <c r="K113" s="384"/>
      <c r="L113" s="410"/>
      <c r="M113" s="108"/>
      <c r="N113" s="108"/>
      <c r="O113" s="108"/>
      <c r="P113" s="108"/>
      <c r="Q113" s="243"/>
      <c r="R113" s="243"/>
      <c r="S113" s="243"/>
      <c r="X113" s="108"/>
      <c r="Y113" s="108"/>
      <c r="Z113" s="108"/>
      <c r="AA113" s="108"/>
      <c r="AB113" s="108"/>
      <c r="AC113" s="108"/>
      <c r="AD113" s="108"/>
      <c r="AE113" s="108"/>
      <c r="AF113" s="108"/>
      <c r="AG113" s="108"/>
      <c r="AH113" s="108"/>
      <c r="AI113" s="108"/>
    </row>
    <row r="114" spans="1:35" s="106" customFormat="1" ht="12.6" hidden="1" customHeight="1" outlineLevel="1" x14ac:dyDescent="0.2">
      <c r="A114" s="101"/>
      <c r="B114" s="137">
        <v>2002</v>
      </c>
      <c r="C114" s="108">
        <f t="shared" si="6"/>
        <v>0</v>
      </c>
      <c r="D114" s="108">
        <f t="shared" si="6"/>
        <v>0</v>
      </c>
      <c r="E114" s="108">
        <f t="shared" si="6"/>
        <v>0</v>
      </c>
      <c r="F114" s="108">
        <f t="shared" si="6"/>
        <v>0</v>
      </c>
      <c r="G114" s="108">
        <f t="shared" si="6"/>
        <v>0</v>
      </c>
      <c r="H114" s="108">
        <f t="shared" si="6"/>
        <v>0</v>
      </c>
      <c r="I114" s="108">
        <f t="shared" si="6"/>
        <v>0</v>
      </c>
      <c r="J114" s="243"/>
      <c r="K114" s="397"/>
      <c r="L114" s="410"/>
      <c r="M114" s="108"/>
      <c r="N114" s="108"/>
      <c r="O114" s="108"/>
      <c r="P114" s="108"/>
      <c r="Q114" s="243"/>
      <c r="R114" s="243"/>
      <c r="S114" s="243"/>
      <c r="X114" s="108"/>
      <c r="Y114" s="108"/>
      <c r="Z114" s="108"/>
      <c r="AA114" s="108"/>
      <c r="AB114" s="108"/>
      <c r="AC114" s="108"/>
      <c r="AD114" s="108"/>
      <c r="AE114" s="108"/>
      <c r="AF114" s="108"/>
      <c r="AG114" s="108"/>
      <c r="AH114" s="108"/>
      <c r="AI114" s="108"/>
    </row>
    <row r="115" spans="1:35" s="243" customFormat="1" ht="12.6" hidden="1" customHeight="1" outlineLevel="1" x14ac:dyDescent="0.2">
      <c r="A115" s="101"/>
      <c r="B115" s="139">
        <v>2003</v>
      </c>
      <c r="C115" s="108">
        <f t="shared" si="6"/>
        <v>0</v>
      </c>
      <c r="D115" s="108">
        <f t="shared" si="6"/>
        <v>0</v>
      </c>
      <c r="E115" s="108">
        <f t="shared" si="6"/>
        <v>0</v>
      </c>
      <c r="F115" s="108">
        <f t="shared" si="6"/>
        <v>0</v>
      </c>
      <c r="G115" s="108">
        <f t="shared" si="6"/>
        <v>0</v>
      </c>
      <c r="H115" s="108">
        <f t="shared" si="6"/>
        <v>0</v>
      </c>
      <c r="I115" s="108">
        <f t="shared" si="6"/>
        <v>0</v>
      </c>
      <c r="K115" s="398"/>
      <c r="L115" s="410"/>
      <c r="M115" s="108"/>
      <c r="N115" s="108"/>
      <c r="O115" s="108"/>
      <c r="P115" s="108"/>
      <c r="T115" s="106"/>
      <c r="U115" s="106"/>
      <c r="V115" s="106"/>
      <c r="W115" s="106"/>
      <c r="X115" s="108"/>
      <c r="Y115" s="108"/>
      <c r="Z115" s="108"/>
      <c r="AA115" s="108"/>
      <c r="AB115" s="108"/>
      <c r="AC115" s="108"/>
      <c r="AD115" s="108"/>
      <c r="AE115" s="108"/>
      <c r="AF115" s="108"/>
      <c r="AG115" s="108"/>
      <c r="AH115" s="108"/>
      <c r="AI115" s="108"/>
    </row>
    <row r="116" spans="1:35" s="243" customFormat="1" ht="12.6" hidden="1" customHeight="1" outlineLevel="1" x14ac:dyDescent="0.2">
      <c r="A116" s="101"/>
      <c r="B116" s="141">
        <v>2004</v>
      </c>
      <c r="C116" s="108">
        <f t="shared" si="6"/>
        <v>0</v>
      </c>
      <c r="D116" s="108">
        <f t="shared" si="6"/>
        <v>0</v>
      </c>
      <c r="E116" s="108">
        <f t="shared" si="6"/>
        <v>0</v>
      </c>
      <c r="F116" s="108">
        <f t="shared" si="6"/>
        <v>0</v>
      </c>
      <c r="G116" s="108">
        <f t="shared" si="6"/>
        <v>0</v>
      </c>
      <c r="H116" s="108">
        <f t="shared" si="6"/>
        <v>0</v>
      </c>
      <c r="I116" s="108">
        <f t="shared" si="6"/>
        <v>0</v>
      </c>
      <c r="K116" s="399"/>
      <c r="L116" s="410"/>
      <c r="M116" s="108"/>
      <c r="N116" s="108"/>
      <c r="O116" s="108"/>
      <c r="P116" s="108"/>
      <c r="T116" s="106"/>
      <c r="U116" s="106"/>
      <c r="V116" s="106"/>
      <c r="W116" s="106"/>
      <c r="X116" s="108"/>
      <c r="Y116" s="108"/>
      <c r="Z116" s="108"/>
      <c r="AA116" s="108"/>
      <c r="AB116" s="108"/>
      <c r="AC116" s="108"/>
      <c r="AD116" s="108"/>
      <c r="AE116" s="108"/>
      <c r="AF116" s="108"/>
      <c r="AG116" s="108"/>
      <c r="AH116" s="108"/>
      <c r="AI116" s="108"/>
    </row>
    <row r="117" spans="1:35" s="243" customFormat="1" ht="12.6" hidden="1" customHeight="1" outlineLevel="1" x14ac:dyDescent="0.2">
      <c r="A117" s="245"/>
      <c r="B117" s="247">
        <v>2005</v>
      </c>
      <c r="C117" s="244">
        <f t="shared" si="6"/>
        <v>0</v>
      </c>
      <c r="D117" s="244">
        <f t="shared" si="6"/>
        <v>0</v>
      </c>
      <c r="E117" s="244">
        <f t="shared" si="6"/>
        <v>0</v>
      </c>
      <c r="F117" s="244">
        <f t="shared" si="6"/>
        <v>0</v>
      </c>
      <c r="G117" s="244">
        <f t="shared" si="6"/>
        <v>0</v>
      </c>
      <c r="H117" s="244">
        <f t="shared" si="6"/>
        <v>0</v>
      </c>
      <c r="I117" s="244">
        <f t="shared" si="6"/>
        <v>0</v>
      </c>
      <c r="K117" s="399"/>
      <c r="L117" s="410"/>
      <c r="M117" s="108"/>
      <c r="N117" s="108"/>
      <c r="O117" s="108"/>
      <c r="P117" s="108"/>
      <c r="T117" s="106"/>
      <c r="U117" s="106"/>
      <c r="V117" s="106"/>
      <c r="W117" s="106"/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108"/>
    </row>
    <row r="118" spans="1:35" s="243" customFormat="1" ht="12.6" hidden="1" customHeight="1" outlineLevel="1" x14ac:dyDescent="0.2">
      <c r="A118" s="101" t="s">
        <v>48</v>
      </c>
      <c r="B118" s="246">
        <v>2001</v>
      </c>
      <c r="C118" s="108">
        <f t="shared" ref="C118:I122" si="7">C61-SUM(C71,C66)</f>
        <v>0</v>
      </c>
      <c r="D118" s="108">
        <f t="shared" si="7"/>
        <v>0</v>
      </c>
      <c r="E118" s="108">
        <f t="shared" si="7"/>
        <v>0</v>
      </c>
      <c r="F118" s="108">
        <f t="shared" si="7"/>
        <v>0</v>
      </c>
      <c r="G118" s="108">
        <f t="shared" si="7"/>
        <v>0</v>
      </c>
      <c r="H118" s="108">
        <f t="shared" si="7"/>
        <v>0</v>
      </c>
      <c r="I118" s="108">
        <f t="shared" si="7"/>
        <v>0</v>
      </c>
      <c r="K118" s="384"/>
      <c r="L118" s="410"/>
      <c r="M118" s="108"/>
      <c r="N118" s="108"/>
      <c r="O118" s="108"/>
      <c r="P118" s="108"/>
      <c r="T118" s="106"/>
      <c r="U118" s="106"/>
      <c r="V118" s="106"/>
      <c r="W118" s="106"/>
      <c r="X118" s="108"/>
      <c r="Y118" s="108"/>
      <c r="Z118" s="108"/>
      <c r="AA118" s="108"/>
      <c r="AB118" s="108"/>
      <c r="AC118" s="108"/>
      <c r="AD118" s="108"/>
      <c r="AE118" s="108"/>
      <c r="AF118" s="108"/>
      <c r="AG118" s="108"/>
      <c r="AH118" s="108"/>
      <c r="AI118" s="108"/>
    </row>
    <row r="119" spans="1:35" s="243" customFormat="1" ht="12.6" hidden="1" customHeight="1" outlineLevel="1" x14ac:dyDescent="0.2">
      <c r="A119" s="101"/>
      <c r="B119" s="137">
        <v>2002</v>
      </c>
      <c r="C119" s="108">
        <f t="shared" si="7"/>
        <v>0</v>
      </c>
      <c r="D119" s="108">
        <f t="shared" si="7"/>
        <v>0</v>
      </c>
      <c r="E119" s="108">
        <f t="shared" si="7"/>
        <v>0</v>
      </c>
      <c r="F119" s="108">
        <f t="shared" si="7"/>
        <v>0</v>
      </c>
      <c r="G119" s="108">
        <f t="shared" si="7"/>
        <v>0</v>
      </c>
      <c r="H119" s="108">
        <f t="shared" si="7"/>
        <v>0</v>
      </c>
      <c r="I119" s="108">
        <f t="shared" si="7"/>
        <v>0</v>
      </c>
      <c r="K119" s="397"/>
      <c r="L119" s="410"/>
      <c r="M119" s="108"/>
      <c r="N119" s="108"/>
      <c r="O119" s="108"/>
      <c r="P119" s="108"/>
      <c r="T119" s="106"/>
      <c r="U119" s="106"/>
      <c r="V119" s="106"/>
      <c r="W119" s="106"/>
      <c r="X119" s="108"/>
      <c r="Y119" s="108"/>
      <c r="Z119" s="108"/>
      <c r="AA119" s="108"/>
      <c r="AB119" s="108"/>
      <c r="AC119" s="108"/>
      <c r="AD119" s="108"/>
      <c r="AE119" s="108"/>
      <c r="AF119" s="108"/>
      <c r="AG119" s="108"/>
      <c r="AH119" s="108"/>
      <c r="AI119" s="108"/>
    </row>
    <row r="120" spans="1:35" s="243" customFormat="1" ht="12.6" hidden="1" customHeight="1" outlineLevel="1" x14ac:dyDescent="0.2">
      <c r="A120" s="101"/>
      <c r="B120" s="139">
        <v>2003</v>
      </c>
      <c r="C120" s="108">
        <f t="shared" si="7"/>
        <v>0</v>
      </c>
      <c r="D120" s="108">
        <f t="shared" si="7"/>
        <v>0</v>
      </c>
      <c r="E120" s="108">
        <f t="shared" si="7"/>
        <v>0</v>
      </c>
      <c r="F120" s="108">
        <f t="shared" si="7"/>
        <v>0</v>
      </c>
      <c r="G120" s="108">
        <f t="shared" si="7"/>
        <v>0</v>
      </c>
      <c r="H120" s="108">
        <f t="shared" si="7"/>
        <v>0</v>
      </c>
      <c r="I120" s="108">
        <f t="shared" si="7"/>
        <v>0</v>
      </c>
      <c r="K120" s="398"/>
      <c r="L120" s="410"/>
      <c r="M120" s="108"/>
      <c r="N120" s="108"/>
      <c r="O120" s="108"/>
      <c r="P120" s="108"/>
      <c r="T120" s="106"/>
      <c r="U120" s="106"/>
      <c r="V120" s="106"/>
      <c r="W120" s="106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108"/>
    </row>
    <row r="121" spans="1:35" s="243" customFormat="1" ht="12.6" hidden="1" customHeight="1" outlineLevel="1" x14ac:dyDescent="0.2">
      <c r="A121" s="101"/>
      <c r="B121" s="141">
        <v>2004</v>
      </c>
      <c r="C121" s="108">
        <f t="shared" si="7"/>
        <v>0</v>
      </c>
      <c r="D121" s="108">
        <f t="shared" si="7"/>
        <v>0</v>
      </c>
      <c r="E121" s="108">
        <f t="shared" si="7"/>
        <v>0</v>
      </c>
      <c r="F121" s="108">
        <f t="shared" si="7"/>
        <v>0</v>
      </c>
      <c r="G121" s="108">
        <f t="shared" si="7"/>
        <v>0</v>
      </c>
      <c r="H121" s="108">
        <f t="shared" si="7"/>
        <v>0</v>
      </c>
      <c r="I121" s="108">
        <f t="shared" si="7"/>
        <v>0</v>
      </c>
      <c r="K121" s="399"/>
      <c r="L121" s="410"/>
      <c r="M121" s="108"/>
      <c r="N121" s="108"/>
      <c r="O121" s="108"/>
      <c r="P121" s="108"/>
      <c r="T121" s="106"/>
      <c r="U121" s="106"/>
      <c r="V121" s="106"/>
      <c r="W121" s="106"/>
      <c r="X121" s="108"/>
      <c r="Y121" s="108"/>
      <c r="Z121" s="108"/>
      <c r="AA121" s="108"/>
      <c r="AB121" s="108"/>
      <c r="AC121" s="108"/>
      <c r="AD121" s="108"/>
      <c r="AE121" s="108"/>
      <c r="AF121" s="108"/>
      <c r="AG121" s="108"/>
      <c r="AH121" s="108"/>
      <c r="AI121" s="108"/>
    </row>
    <row r="122" spans="1:35" s="243" customFormat="1" ht="12.6" hidden="1" customHeight="1" outlineLevel="1" x14ac:dyDescent="0.2">
      <c r="A122" s="245"/>
      <c r="B122" s="247">
        <v>2005</v>
      </c>
      <c r="C122" s="244">
        <f t="shared" si="7"/>
        <v>0</v>
      </c>
      <c r="D122" s="244">
        <f t="shared" si="7"/>
        <v>0</v>
      </c>
      <c r="E122" s="244">
        <f t="shared" si="7"/>
        <v>0</v>
      </c>
      <c r="F122" s="244">
        <f t="shared" si="7"/>
        <v>0</v>
      </c>
      <c r="G122" s="244">
        <f t="shared" si="7"/>
        <v>0</v>
      </c>
      <c r="H122" s="244">
        <f t="shared" si="7"/>
        <v>0</v>
      </c>
      <c r="I122" s="244">
        <f t="shared" si="7"/>
        <v>0</v>
      </c>
      <c r="K122" s="399"/>
      <c r="L122" s="410"/>
      <c r="M122" s="108"/>
      <c r="N122" s="108"/>
      <c r="O122" s="108"/>
      <c r="P122" s="108"/>
      <c r="T122" s="106"/>
      <c r="U122" s="106"/>
      <c r="V122" s="106"/>
      <c r="W122" s="106"/>
      <c r="X122" s="108"/>
      <c r="Y122" s="108"/>
      <c r="Z122" s="108"/>
      <c r="AA122" s="108"/>
      <c r="AB122" s="108"/>
      <c r="AC122" s="108"/>
      <c r="AD122" s="108"/>
      <c r="AE122" s="108"/>
      <c r="AF122" s="108"/>
      <c r="AG122" s="108"/>
      <c r="AH122" s="108"/>
      <c r="AI122" s="108"/>
    </row>
    <row r="123" spans="1:35" s="243" customFormat="1" ht="12.6" hidden="1" customHeight="1" outlineLevel="1" x14ac:dyDescent="0.2">
      <c r="A123" s="101" t="s">
        <v>47</v>
      </c>
      <c r="B123" s="246">
        <v>2001</v>
      </c>
      <c r="C123" s="108">
        <f t="shared" ref="C123:I127" si="8">C11-SUM(C71,C66,C56,C51,C41,C36,C31,C21)</f>
        <v>0</v>
      </c>
      <c r="D123" s="108">
        <f t="shared" si="8"/>
        <v>0</v>
      </c>
      <c r="E123" s="108">
        <f t="shared" si="8"/>
        <v>0</v>
      </c>
      <c r="F123" s="108">
        <f t="shared" si="8"/>
        <v>0</v>
      </c>
      <c r="G123" s="108">
        <f t="shared" si="8"/>
        <v>0</v>
      </c>
      <c r="H123" s="108">
        <f t="shared" si="8"/>
        <v>0</v>
      </c>
      <c r="I123" s="108">
        <f t="shared" si="8"/>
        <v>0</v>
      </c>
      <c r="K123" s="384"/>
      <c r="L123" s="410"/>
      <c r="M123" s="108"/>
      <c r="N123" s="108"/>
      <c r="O123" s="108"/>
      <c r="P123" s="108"/>
      <c r="T123" s="106"/>
      <c r="U123" s="106"/>
      <c r="V123" s="106"/>
      <c r="W123" s="106"/>
      <c r="X123" s="108"/>
      <c r="Y123" s="108"/>
      <c r="Z123" s="108"/>
      <c r="AA123" s="108"/>
      <c r="AB123" s="108"/>
      <c r="AC123" s="108"/>
      <c r="AD123" s="108"/>
      <c r="AE123" s="108"/>
      <c r="AF123" s="108"/>
      <c r="AG123" s="108"/>
      <c r="AH123" s="108"/>
      <c r="AI123" s="108"/>
    </row>
    <row r="124" spans="1:35" s="243" customFormat="1" ht="12.6" hidden="1" customHeight="1" outlineLevel="1" x14ac:dyDescent="0.2">
      <c r="A124" s="101"/>
      <c r="B124" s="137">
        <v>2002</v>
      </c>
      <c r="C124" s="108">
        <f t="shared" si="8"/>
        <v>0</v>
      </c>
      <c r="D124" s="108">
        <f t="shared" si="8"/>
        <v>0</v>
      </c>
      <c r="E124" s="108">
        <f t="shared" si="8"/>
        <v>0</v>
      </c>
      <c r="F124" s="108">
        <f t="shared" si="8"/>
        <v>0</v>
      </c>
      <c r="G124" s="108">
        <f t="shared" si="8"/>
        <v>0</v>
      </c>
      <c r="H124" s="108">
        <f t="shared" si="8"/>
        <v>0</v>
      </c>
      <c r="I124" s="108">
        <f t="shared" si="8"/>
        <v>0</v>
      </c>
      <c r="K124" s="397"/>
      <c r="L124" s="410"/>
      <c r="M124" s="108"/>
      <c r="N124" s="108"/>
      <c r="O124" s="108"/>
      <c r="P124" s="108"/>
      <c r="T124" s="106"/>
      <c r="U124" s="106"/>
      <c r="V124" s="106"/>
      <c r="W124" s="106"/>
      <c r="X124" s="108"/>
      <c r="Y124" s="108"/>
      <c r="Z124" s="108"/>
      <c r="AA124" s="108"/>
      <c r="AB124" s="108"/>
      <c r="AC124" s="108"/>
      <c r="AD124" s="108"/>
      <c r="AE124" s="108"/>
      <c r="AF124" s="108"/>
      <c r="AG124" s="108"/>
      <c r="AH124" s="108"/>
      <c r="AI124" s="108"/>
    </row>
    <row r="125" spans="1:35" s="243" customFormat="1" ht="12.6" hidden="1" customHeight="1" outlineLevel="1" x14ac:dyDescent="0.2">
      <c r="A125" s="101"/>
      <c r="B125" s="139">
        <v>2003</v>
      </c>
      <c r="C125" s="108">
        <f t="shared" si="8"/>
        <v>0</v>
      </c>
      <c r="D125" s="108">
        <f t="shared" si="8"/>
        <v>0</v>
      </c>
      <c r="E125" s="108">
        <f t="shared" si="8"/>
        <v>0</v>
      </c>
      <c r="F125" s="108">
        <f t="shared" si="8"/>
        <v>0</v>
      </c>
      <c r="G125" s="108">
        <f t="shared" si="8"/>
        <v>0</v>
      </c>
      <c r="H125" s="108">
        <f t="shared" si="8"/>
        <v>0</v>
      </c>
      <c r="I125" s="108">
        <f t="shared" si="8"/>
        <v>0</v>
      </c>
      <c r="K125" s="398"/>
      <c r="L125" s="410"/>
      <c r="M125" s="108"/>
      <c r="N125" s="108"/>
      <c r="O125" s="108"/>
      <c r="P125" s="108"/>
      <c r="T125" s="106"/>
      <c r="U125" s="106"/>
      <c r="V125" s="106"/>
      <c r="W125" s="106"/>
      <c r="X125" s="108"/>
      <c r="Y125" s="108"/>
      <c r="Z125" s="108"/>
      <c r="AA125" s="108"/>
      <c r="AB125" s="108"/>
      <c r="AC125" s="108"/>
      <c r="AD125" s="108"/>
      <c r="AE125" s="108"/>
      <c r="AF125" s="108"/>
      <c r="AG125" s="108"/>
      <c r="AH125" s="108"/>
      <c r="AI125" s="108"/>
    </row>
    <row r="126" spans="1:35" s="243" customFormat="1" ht="12.6" hidden="1" customHeight="1" outlineLevel="1" x14ac:dyDescent="0.2">
      <c r="A126" s="101"/>
      <c r="B126" s="141">
        <v>2004</v>
      </c>
      <c r="C126" s="108">
        <f t="shared" si="8"/>
        <v>0</v>
      </c>
      <c r="D126" s="108">
        <f t="shared" si="8"/>
        <v>0</v>
      </c>
      <c r="E126" s="108">
        <f t="shared" si="8"/>
        <v>0</v>
      </c>
      <c r="F126" s="108">
        <f t="shared" si="8"/>
        <v>0</v>
      </c>
      <c r="G126" s="108">
        <f t="shared" si="8"/>
        <v>0</v>
      </c>
      <c r="H126" s="108">
        <f t="shared" si="8"/>
        <v>0</v>
      </c>
      <c r="I126" s="108">
        <f t="shared" si="8"/>
        <v>0</v>
      </c>
      <c r="K126" s="399"/>
      <c r="L126" s="410"/>
      <c r="M126" s="108"/>
      <c r="N126" s="108"/>
      <c r="O126" s="108"/>
      <c r="P126" s="108"/>
      <c r="T126" s="106"/>
      <c r="U126" s="106"/>
      <c r="V126" s="106"/>
      <c r="W126" s="106"/>
      <c r="X126" s="108"/>
      <c r="Y126" s="108"/>
      <c r="Z126" s="108"/>
      <c r="AA126" s="108"/>
      <c r="AB126" s="108"/>
      <c r="AC126" s="108"/>
      <c r="AD126" s="108"/>
      <c r="AE126" s="108"/>
      <c r="AF126" s="108"/>
      <c r="AG126" s="108"/>
      <c r="AH126" s="108"/>
      <c r="AI126" s="108"/>
    </row>
    <row r="127" spans="1:35" s="243" customFormat="1" ht="12.6" hidden="1" customHeight="1" outlineLevel="1" x14ac:dyDescent="0.2">
      <c r="A127" s="245"/>
      <c r="B127" s="247">
        <v>2005</v>
      </c>
      <c r="C127" s="244">
        <f t="shared" si="8"/>
        <v>0</v>
      </c>
      <c r="D127" s="244">
        <f t="shared" si="8"/>
        <v>0</v>
      </c>
      <c r="E127" s="244">
        <f t="shared" si="8"/>
        <v>0</v>
      </c>
      <c r="F127" s="244">
        <f t="shared" si="8"/>
        <v>0</v>
      </c>
      <c r="G127" s="244">
        <f t="shared" si="8"/>
        <v>0</v>
      </c>
      <c r="H127" s="244">
        <f t="shared" si="8"/>
        <v>0</v>
      </c>
      <c r="I127" s="244">
        <f t="shared" si="8"/>
        <v>0</v>
      </c>
      <c r="K127" s="399"/>
      <c r="L127" s="410"/>
      <c r="M127" s="108"/>
      <c r="N127" s="108"/>
      <c r="O127" s="108"/>
      <c r="P127" s="108"/>
      <c r="T127" s="106"/>
      <c r="U127" s="106"/>
      <c r="V127" s="106"/>
      <c r="W127" s="106"/>
      <c r="X127" s="108"/>
      <c r="Y127" s="108"/>
      <c r="Z127" s="108"/>
      <c r="AA127" s="108"/>
      <c r="AB127" s="108"/>
      <c r="AC127" s="108"/>
      <c r="AD127" s="108"/>
      <c r="AE127" s="108"/>
      <c r="AF127" s="108"/>
      <c r="AG127" s="108"/>
      <c r="AH127" s="108"/>
      <c r="AI127" s="108"/>
    </row>
    <row r="128" spans="1:35" s="243" customFormat="1" ht="12.6" hidden="1" customHeight="1" outlineLevel="1" x14ac:dyDescent="0.2">
      <c r="A128" s="101" t="s">
        <v>46</v>
      </c>
      <c r="B128" s="246">
        <v>2001</v>
      </c>
      <c r="C128" s="108">
        <f t="shared" ref="C128:I132" si="9">C11-SUM(C61,C46,C26,C16)</f>
        <v>0</v>
      </c>
      <c r="D128" s="108">
        <f t="shared" si="9"/>
        <v>0</v>
      </c>
      <c r="E128" s="108">
        <f t="shared" si="9"/>
        <v>0</v>
      </c>
      <c r="F128" s="108">
        <f t="shared" si="9"/>
        <v>0</v>
      </c>
      <c r="G128" s="108">
        <f t="shared" si="9"/>
        <v>0</v>
      </c>
      <c r="H128" s="108">
        <f t="shared" si="9"/>
        <v>0</v>
      </c>
      <c r="I128" s="108">
        <f t="shared" si="9"/>
        <v>0</v>
      </c>
      <c r="K128" s="384"/>
      <c r="L128" s="410"/>
      <c r="M128" s="108"/>
      <c r="N128" s="108"/>
      <c r="O128" s="108"/>
      <c r="P128" s="108"/>
      <c r="T128" s="106"/>
      <c r="U128" s="106"/>
      <c r="V128" s="106"/>
      <c r="W128" s="106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108"/>
    </row>
    <row r="129" spans="1:35" s="243" customFormat="1" ht="12.6" hidden="1" customHeight="1" outlineLevel="1" x14ac:dyDescent="0.2">
      <c r="A129" s="101"/>
      <c r="B129" s="137">
        <v>2002</v>
      </c>
      <c r="C129" s="108">
        <f t="shared" si="9"/>
        <v>0</v>
      </c>
      <c r="D129" s="108">
        <f t="shared" si="9"/>
        <v>0</v>
      </c>
      <c r="E129" s="108">
        <f t="shared" si="9"/>
        <v>0</v>
      </c>
      <c r="F129" s="108">
        <f t="shared" si="9"/>
        <v>0</v>
      </c>
      <c r="G129" s="108">
        <f t="shared" si="9"/>
        <v>0</v>
      </c>
      <c r="H129" s="108">
        <f t="shared" si="9"/>
        <v>0</v>
      </c>
      <c r="I129" s="108">
        <f t="shared" si="9"/>
        <v>0</v>
      </c>
      <c r="K129" s="397"/>
      <c r="L129" s="410"/>
      <c r="M129" s="108"/>
      <c r="N129" s="108"/>
      <c r="O129" s="108"/>
      <c r="P129" s="108"/>
      <c r="T129" s="106"/>
      <c r="U129" s="106"/>
      <c r="V129" s="106"/>
      <c r="W129" s="106"/>
      <c r="X129" s="108"/>
      <c r="Y129" s="108"/>
      <c r="Z129" s="108"/>
      <c r="AA129" s="108"/>
      <c r="AB129" s="108"/>
      <c r="AC129" s="108"/>
      <c r="AD129" s="108"/>
      <c r="AE129" s="108"/>
      <c r="AF129" s="108"/>
      <c r="AG129" s="108"/>
      <c r="AH129" s="108"/>
      <c r="AI129" s="108"/>
    </row>
    <row r="130" spans="1:35" s="243" customFormat="1" ht="12.6" hidden="1" customHeight="1" outlineLevel="1" x14ac:dyDescent="0.2">
      <c r="A130" s="101"/>
      <c r="B130" s="139">
        <v>2003</v>
      </c>
      <c r="C130" s="108">
        <f t="shared" si="9"/>
        <v>0</v>
      </c>
      <c r="D130" s="108">
        <f t="shared" si="9"/>
        <v>0</v>
      </c>
      <c r="E130" s="108">
        <f t="shared" si="9"/>
        <v>0</v>
      </c>
      <c r="F130" s="108">
        <f t="shared" si="9"/>
        <v>0</v>
      </c>
      <c r="G130" s="108">
        <f t="shared" si="9"/>
        <v>0</v>
      </c>
      <c r="H130" s="108">
        <f t="shared" si="9"/>
        <v>0</v>
      </c>
      <c r="I130" s="108">
        <f t="shared" si="9"/>
        <v>0</v>
      </c>
      <c r="K130" s="398"/>
      <c r="L130" s="410"/>
      <c r="M130" s="108"/>
      <c r="N130" s="108"/>
      <c r="O130" s="108"/>
      <c r="P130" s="108"/>
      <c r="T130" s="106"/>
      <c r="U130" s="106"/>
      <c r="V130" s="106"/>
      <c r="W130" s="106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108"/>
    </row>
    <row r="131" spans="1:35" s="243" customFormat="1" ht="12.6" hidden="1" customHeight="1" outlineLevel="1" x14ac:dyDescent="0.2">
      <c r="A131" s="101"/>
      <c r="B131" s="141">
        <v>2004</v>
      </c>
      <c r="C131" s="108">
        <f t="shared" si="9"/>
        <v>0</v>
      </c>
      <c r="D131" s="108">
        <f t="shared" si="9"/>
        <v>0</v>
      </c>
      <c r="E131" s="108">
        <f t="shared" si="9"/>
        <v>0</v>
      </c>
      <c r="F131" s="108">
        <f t="shared" si="9"/>
        <v>0</v>
      </c>
      <c r="G131" s="108">
        <f t="shared" si="9"/>
        <v>0</v>
      </c>
      <c r="H131" s="108">
        <f t="shared" si="9"/>
        <v>0</v>
      </c>
      <c r="I131" s="108">
        <f t="shared" si="9"/>
        <v>0</v>
      </c>
      <c r="K131" s="399"/>
      <c r="L131" s="410"/>
      <c r="M131" s="108"/>
      <c r="N131" s="108"/>
      <c r="O131" s="108"/>
      <c r="P131" s="108"/>
      <c r="T131" s="106"/>
      <c r="U131" s="106"/>
      <c r="V131" s="106"/>
      <c r="W131" s="106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108"/>
    </row>
    <row r="132" spans="1:35" s="243" customFormat="1" ht="12.6" hidden="1" customHeight="1" outlineLevel="1" x14ac:dyDescent="0.2">
      <c r="A132" s="245"/>
      <c r="B132" s="141">
        <v>2005</v>
      </c>
      <c r="C132" s="244">
        <f t="shared" si="9"/>
        <v>0</v>
      </c>
      <c r="D132" s="244">
        <f t="shared" si="9"/>
        <v>0</v>
      </c>
      <c r="E132" s="244">
        <f t="shared" si="9"/>
        <v>0</v>
      </c>
      <c r="F132" s="244">
        <f t="shared" si="9"/>
        <v>0</v>
      </c>
      <c r="G132" s="244">
        <f t="shared" si="9"/>
        <v>0</v>
      </c>
      <c r="H132" s="244">
        <f t="shared" si="9"/>
        <v>0</v>
      </c>
      <c r="I132" s="244">
        <f t="shared" si="9"/>
        <v>0</v>
      </c>
      <c r="K132" s="399"/>
      <c r="L132" s="410"/>
      <c r="M132" s="108"/>
      <c r="N132" s="108"/>
      <c r="O132" s="108"/>
      <c r="P132" s="108"/>
      <c r="T132" s="106"/>
      <c r="U132" s="106"/>
      <c r="V132" s="106"/>
      <c r="W132" s="106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108"/>
    </row>
    <row r="133" spans="1:35" s="243" customFormat="1" ht="12.6" hidden="1" customHeight="1" outlineLevel="1" x14ac:dyDescent="0.2">
      <c r="A133" s="101"/>
      <c r="B133" s="136"/>
      <c r="C133" s="108"/>
      <c r="D133" s="108"/>
      <c r="E133" s="108"/>
      <c r="F133" s="108"/>
      <c r="G133" s="108"/>
      <c r="K133" s="384"/>
      <c r="L133" s="410"/>
      <c r="M133" s="108"/>
      <c r="N133" s="108"/>
      <c r="O133" s="108"/>
      <c r="P133" s="108"/>
      <c r="T133" s="106"/>
      <c r="U133" s="106"/>
      <c r="V133" s="106"/>
      <c r="W133" s="106"/>
      <c r="X133" s="108"/>
      <c r="Y133" s="108"/>
      <c r="Z133" s="108"/>
      <c r="AA133" s="108"/>
      <c r="AB133" s="108"/>
      <c r="AC133" s="108"/>
      <c r="AD133" s="108"/>
      <c r="AE133" s="108"/>
      <c r="AF133" s="108"/>
      <c r="AG133" s="108"/>
      <c r="AH133" s="108"/>
      <c r="AI133" s="108"/>
    </row>
    <row r="134" spans="1:35" s="243" customFormat="1" ht="12.6" customHeight="1" collapsed="1" x14ac:dyDescent="0.2">
      <c r="A134" s="101"/>
      <c r="B134" s="138"/>
      <c r="C134" s="108"/>
      <c r="D134" s="108"/>
      <c r="E134" s="108"/>
      <c r="F134" s="108"/>
      <c r="G134" s="108"/>
      <c r="K134" s="397"/>
      <c r="L134" s="410"/>
      <c r="M134" s="108"/>
      <c r="N134" s="108"/>
      <c r="O134" s="108"/>
      <c r="P134" s="108"/>
      <c r="T134" s="106"/>
      <c r="U134" s="106"/>
      <c r="V134" s="106"/>
      <c r="W134" s="106"/>
      <c r="X134" s="108"/>
      <c r="Y134" s="108"/>
      <c r="Z134" s="108"/>
      <c r="AA134" s="108"/>
      <c r="AB134" s="108"/>
      <c r="AC134" s="108"/>
      <c r="AD134" s="108"/>
      <c r="AE134" s="108"/>
      <c r="AF134" s="108"/>
      <c r="AG134" s="108"/>
      <c r="AH134" s="108"/>
      <c r="AI134" s="108"/>
    </row>
    <row r="135" spans="1:35" s="243" customFormat="1" ht="12.6" customHeight="1" x14ac:dyDescent="0.2">
      <c r="A135" s="101"/>
      <c r="B135" s="140"/>
      <c r="C135" s="108"/>
      <c r="D135" s="108"/>
      <c r="E135" s="108"/>
      <c r="F135" s="108"/>
      <c r="G135" s="108"/>
      <c r="K135" s="398"/>
      <c r="L135" s="410"/>
      <c r="M135" s="108"/>
      <c r="N135" s="108"/>
      <c r="O135" s="108"/>
      <c r="P135" s="108"/>
      <c r="T135" s="106"/>
      <c r="U135" s="106"/>
      <c r="V135" s="106"/>
      <c r="W135" s="106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108"/>
    </row>
    <row r="136" spans="1:35" s="243" customFormat="1" ht="12.6" customHeight="1" x14ac:dyDescent="0.2">
      <c r="A136" s="101"/>
      <c r="B136" s="142"/>
      <c r="C136" s="108"/>
      <c r="D136" s="108"/>
      <c r="E136" s="108"/>
      <c r="F136" s="108"/>
      <c r="G136" s="108"/>
      <c r="K136" s="399"/>
      <c r="L136" s="410"/>
      <c r="M136" s="108"/>
      <c r="N136" s="108"/>
      <c r="O136" s="108"/>
      <c r="P136" s="108"/>
      <c r="T136" s="106"/>
      <c r="U136" s="106"/>
      <c r="V136" s="106"/>
      <c r="W136" s="106"/>
      <c r="X136" s="108"/>
      <c r="Y136" s="108"/>
      <c r="Z136" s="108"/>
      <c r="AA136" s="108"/>
      <c r="AB136" s="108"/>
      <c r="AC136" s="108"/>
      <c r="AD136" s="108"/>
      <c r="AE136" s="108"/>
      <c r="AF136" s="108"/>
      <c r="AG136" s="108"/>
      <c r="AH136" s="108"/>
      <c r="AI136" s="108"/>
    </row>
    <row r="137" spans="1:35" s="243" customFormat="1" ht="12.6" customHeight="1" x14ac:dyDescent="0.2">
      <c r="A137" s="101"/>
      <c r="B137" s="142"/>
      <c r="C137" s="108"/>
      <c r="D137" s="108"/>
      <c r="E137" s="108"/>
      <c r="F137" s="108"/>
      <c r="G137" s="108"/>
      <c r="K137" s="399"/>
      <c r="L137" s="410"/>
      <c r="M137" s="108"/>
      <c r="N137" s="108"/>
      <c r="O137" s="108"/>
      <c r="P137" s="108"/>
      <c r="T137" s="106"/>
      <c r="U137" s="106"/>
      <c r="V137" s="106"/>
      <c r="W137" s="106"/>
      <c r="X137" s="108"/>
      <c r="Y137" s="108"/>
      <c r="Z137" s="108"/>
      <c r="AA137" s="108"/>
      <c r="AB137" s="108"/>
      <c r="AC137" s="108"/>
      <c r="AD137" s="108"/>
      <c r="AE137" s="108"/>
      <c r="AF137" s="108"/>
      <c r="AG137" s="108"/>
      <c r="AH137" s="108"/>
      <c r="AI137" s="108"/>
    </row>
    <row r="138" spans="1:35" s="243" customFormat="1" ht="12.6" customHeight="1" x14ac:dyDescent="0.2">
      <c r="A138" s="101"/>
      <c r="B138" s="136"/>
      <c r="C138" s="108"/>
      <c r="D138" s="108"/>
      <c r="E138" s="108"/>
      <c r="F138" s="108"/>
      <c r="G138" s="108"/>
      <c r="K138" s="384"/>
      <c r="L138" s="410"/>
      <c r="M138" s="108"/>
      <c r="N138" s="108"/>
      <c r="O138" s="108"/>
      <c r="P138" s="108"/>
      <c r="T138" s="106"/>
      <c r="U138" s="106"/>
      <c r="V138" s="106"/>
      <c r="W138" s="106"/>
      <c r="X138" s="108"/>
      <c r="Y138" s="108"/>
      <c r="Z138" s="108"/>
      <c r="AA138" s="108"/>
      <c r="AB138" s="108"/>
      <c r="AC138" s="108"/>
      <c r="AD138" s="108"/>
      <c r="AE138" s="108"/>
      <c r="AF138" s="108"/>
      <c r="AG138" s="108"/>
      <c r="AH138" s="108"/>
      <c r="AI138" s="108"/>
    </row>
    <row r="139" spans="1:35" s="243" customFormat="1" ht="12.6" customHeight="1" x14ac:dyDescent="0.2">
      <c r="A139" s="101"/>
      <c r="B139" s="138"/>
      <c r="C139" s="108"/>
      <c r="D139" s="108"/>
      <c r="E139" s="108"/>
      <c r="F139" s="108"/>
      <c r="G139" s="108"/>
      <c r="K139" s="397"/>
      <c r="L139" s="410"/>
      <c r="M139" s="108"/>
      <c r="N139" s="108"/>
      <c r="O139" s="108"/>
      <c r="P139" s="108"/>
      <c r="T139" s="106"/>
      <c r="U139" s="106"/>
      <c r="V139" s="106"/>
      <c r="W139" s="106"/>
      <c r="X139" s="108"/>
      <c r="Y139" s="108"/>
      <c r="Z139" s="108"/>
      <c r="AA139" s="108"/>
      <c r="AB139" s="108"/>
      <c r="AC139" s="108"/>
      <c r="AD139" s="108"/>
      <c r="AE139" s="108"/>
      <c r="AF139" s="108"/>
      <c r="AG139" s="108"/>
      <c r="AH139" s="108"/>
      <c r="AI139" s="108"/>
    </row>
    <row r="140" spans="1:35" s="243" customFormat="1" ht="12.6" customHeight="1" x14ac:dyDescent="0.2">
      <c r="A140" s="101"/>
      <c r="B140" s="140"/>
      <c r="C140" s="108"/>
      <c r="D140" s="108"/>
      <c r="E140" s="108"/>
      <c r="F140" s="108"/>
      <c r="G140" s="108"/>
      <c r="K140" s="398"/>
      <c r="L140" s="410"/>
      <c r="M140" s="108"/>
      <c r="N140" s="108"/>
      <c r="O140" s="108"/>
      <c r="P140" s="108"/>
      <c r="T140" s="106"/>
      <c r="U140" s="106"/>
      <c r="V140" s="106"/>
      <c r="W140" s="106"/>
      <c r="X140" s="108"/>
      <c r="Y140" s="108"/>
      <c r="Z140" s="108"/>
      <c r="AA140" s="108"/>
      <c r="AB140" s="108"/>
      <c r="AC140" s="108"/>
      <c r="AD140" s="108"/>
      <c r="AE140" s="108"/>
      <c r="AF140" s="108"/>
      <c r="AG140" s="108"/>
      <c r="AH140" s="108"/>
      <c r="AI140" s="108"/>
    </row>
    <row r="141" spans="1:35" s="243" customFormat="1" ht="12.6" customHeight="1" x14ac:dyDescent="0.2">
      <c r="A141" s="101"/>
      <c r="B141" s="142"/>
      <c r="C141" s="108"/>
      <c r="D141" s="108"/>
      <c r="E141" s="108"/>
      <c r="F141" s="108"/>
      <c r="G141" s="108"/>
      <c r="K141" s="399"/>
      <c r="L141" s="410"/>
      <c r="M141" s="108"/>
      <c r="N141" s="108"/>
      <c r="O141" s="108"/>
      <c r="P141" s="108"/>
      <c r="T141" s="106"/>
      <c r="U141" s="106"/>
      <c r="V141" s="106"/>
      <c r="W141" s="106"/>
      <c r="X141" s="108"/>
      <c r="Y141" s="108"/>
      <c r="Z141" s="108"/>
      <c r="AA141" s="108"/>
      <c r="AB141" s="108"/>
      <c r="AC141" s="108"/>
      <c r="AD141" s="108"/>
      <c r="AE141" s="108"/>
      <c r="AF141" s="108"/>
      <c r="AG141" s="108"/>
      <c r="AH141" s="108"/>
      <c r="AI141" s="108"/>
    </row>
    <row r="142" spans="1:35" s="243" customFormat="1" ht="12.6" customHeight="1" x14ac:dyDescent="0.2">
      <c r="A142" s="101"/>
      <c r="B142" s="142"/>
      <c r="C142" s="108"/>
      <c r="D142" s="108"/>
      <c r="E142" s="108"/>
      <c r="F142" s="108"/>
      <c r="G142" s="108"/>
      <c r="K142" s="399"/>
      <c r="L142" s="410"/>
      <c r="M142" s="108"/>
      <c r="N142" s="108"/>
      <c r="O142" s="108"/>
      <c r="P142" s="108"/>
      <c r="T142" s="106"/>
      <c r="U142" s="106"/>
      <c r="V142" s="106"/>
      <c r="W142" s="106"/>
      <c r="X142" s="108"/>
      <c r="Y142" s="108"/>
      <c r="Z142" s="108"/>
      <c r="AA142" s="108"/>
      <c r="AB142" s="108"/>
      <c r="AC142" s="108"/>
      <c r="AD142" s="108"/>
      <c r="AE142" s="108"/>
      <c r="AF142" s="108"/>
      <c r="AG142" s="108"/>
      <c r="AH142" s="108"/>
      <c r="AI142" s="108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0">
    <mergeCell ref="K8:K10"/>
    <mergeCell ref="L8:L9"/>
    <mergeCell ref="M8:R8"/>
    <mergeCell ref="A76:I76"/>
    <mergeCell ref="A3:H3"/>
    <mergeCell ref="A4:H4"/>
    <mergeCell ref="A8:A10"/>
    <mergeCell ref="B8:B10"/>
    <mergeCell ref="C8:C9"/>
    <mergeCell ref="D8:I8"/>
  </mergeCells>
  <hyperlinks>
    <hyperlink ref="M3" location="'Obsah_ Contents'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4"/>
  <headerFooter alignWithMargins="0">
    <oddHeader>&amp;R&amp;A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1"/>
  <sheetViews>
    <sheetView showGridLines="0" tabSelected="1" showOutlineSymbols="0" zoomScaleNormal="100" zoomScaleSheetLayoutView="106" workbookViewId="0">
      <pane xSplit="2" ySplit="10" topLeftCell="C56" activePane="bottomRight" state="frozen"/>
      <selection activeCell="D18" sqref="D18"/>
      <selection pane="topRight" activeCell="D18" sqref="D18"/>
      <selection pane="bottomLeft" activeCell="D18" sqref="D18"/>
      <selection pane="bottomRight" activeCell="M3" sqref="M3"/>
    </sheetView>
  </sheetViews>
  <sheetFormatPr defaultColWidth="10.33203125" defaultRowHeight="12.6" customHeight="1" outlineLevelRow="1" x14ac:dyDescent="0.2"/>
  <cols>
    <col min="1" max="1" width="16" style="101" customWidth="1"/>
    <col min="2" max="2" width="4.44140625" style="102" bestFit="1" customWidth="1"/>
    <col min="3" max="3" width="9.44140625" style="108" customWidth="1"/>
    <col min="4" max="4" width="7" style="108" customWidth="1"/>
    <col min="5" max="5" width="7.88671875" style="108" customWidth="1"/>
    <col min="6" max="7" width="7" style="108" customWidth="1"/>
    <col min="8" max="8" width="7" style="243" customWidth="1"/>
    <col min="9" max="9" width="8.33203125" style="243" customWidth="1"/>
    <col min="10" max="10" width="7.5546875" style="243" bestFit="1" customWidth="1"/>
    <col min="11" max="11" width="4.44140625" style="102" bestFit="1" customWidth="1"/>
    <col min="12" max="16" width="7.33203125" style="108" customWidth="1"/>
    <col min="17" max="18" width="8.33203125" style="243" customWidth="1"/>
    <col min="19" max="19" width="3.44140625" style="243" customWidth="1"/>
    <col min="20" max="23" width="5.44140625" style="106" customWidth="1"/>
    <col min="24" max="27" width="5.44140625" style="108" customWidth="1"/>
    <col min="28" max="16384" width="10.33203125" style="108"/>
  </cols>
  <sheetData>
    <row r="1" spans="1:35" s="238" customFormat="1" ht="15" customHeight="1" x14ac:dyDescent="0.3">
      <c r="A1" s="143" t="s">
        <v>0</v>
      </c>
      <c r="B1" s="240"/>
      <c r="C1" s="242"/>
      <c r="D1" s="242"/>
      <c r="E1" s="242"/>
      <c r="F1" s="242"/>
      <c r="G1" s="242"/>
      <c r="H1" s="241"/>
      <c r="I1" s="241" t="s">
        <v>1</v>
      </c>
      <c r="J1" s="241"/>
      <c r="K1" s="240"/>
      <c r="L1" s="242"/>
      <c r="M1" s="242"/>
      <c r="N1" s="242"/>
      <c r="O1" s="242"/>
      <c r="P1" s="242"/>
      <c r="Q1" s="241"/>
      <c r="R1" s="241"/>
      <c r="S1" s="241"/>
    </row>
    <row r="2" spans="1:35" s="337" customFormat="1" ht="15" hidden="1" customHeight="1" outlineLevel="1" x14ac:dyDescent="0.2">
      <c r="A2" s="340"/>
      <c r="B2" s="102"/>
      <c r="C2" s="339"/>
      <c r="D2" s="339"/>
      <c r="E2" s="339"/>
      <c r="F2" s="339"/>
      <c r="G2" s="339"/>
      <c r="H2" s="338"/>
      <c r="I2" s="338"/>
      <c r="J2" s="338"/>
      <c r="K2" s="102"/>
      <c r="L2" s="339"/>
      <c r="M2" s="339"/>
      <c r="N2" s="339"/>
      <c r="O2" s="339"/>
      <c r="P2" s="339"/>
      <c r="Q2" s="338"/>
      <c r="R2" s="338"/>
      <c r="S2" s="338"/>
    </row>
    <row r="3" spans="1:35" s="335" customFormat="1" ht="15" customHeight="1" collapsed="1" x14ac:dyDescent="0.3">
      <c r="A3" s="1" t="s">
        <v>121</v>
      </c>
      <c r="B3" s="354"/>
      <c r="C3" s="354"/>
      <c r="D3" s="354"/>
      <c r="E3" s="354"/>
      <c r="F3" s="354"/>
      <c r="G3" s="354"/>
      <c r="H3" s="354"/>
      <c r="I3" s="354"/>
      <c r="M3" s="375" t="s">
        <v>97</v>
      </c>
    </row>
    <row r="4" spans="1:35" s="333" customFormat="1" ht="15" customHeight="1" x14ac:dyDescent="0.3">
      <c r="A4" s="353" t="s">
        <v>122</v>
      </c>
      <c r="B4" s="352"/>
      <c r="C4" s="352"/>
      <c r="D4" s="352"/>
      <c r="E4" s="352"/>
      <c r="F4" s="352"/>
      <c r="G4" s="352"/>
      <c r="H4" s="352"/>
      <c r="I4" s="352"/>
    </row>
    <row r="5" spans="1:35" s="101" customFormat="1" ht="12" hidden="1" customHeight="1" outlineLevel="1" x14ac:dyDescent="0.2">
      <c r="A5" s="329"/>
      <c r="B5" s="102"/>
      <c r="C5" s="332"/>
      <c r="D5" s="331"/>
      <c r="E5" s="332"/>
      <c r="F5" s="332"/>
      <c r="G5" s="331"/>
      <c r="H5" s="330"/>
      <c r="I5" s="330"/>
      <c r="J5" s="330"/>
      <c r="K5" s="102"/>
      <c r="L5" s="332"/>
      <c r="M5" s="331"/>
      <c r="N5" s="332"/>
      <c r="O5" s="332"/>
      <c r="P5" s="331"/>
      <c r="Q5" s="330"/>
      <c r="R5" s="330"/>
      <c r="S5" s="330"/>
      <c r="T5" s="325"/>
      <c r="U5" s="325"/>
      <c r="V5" s="325"/>
      <c r="W5" s="325"/>
    </row>
    <row r="6" spans="1:35" s="101" customFormat="1" ht="12" hidden="1" customHeight="1" outlineLevel="1" x14ac:dyDescent="0.25">
      <c r="A6" s="329"/>
      <c r="B6" s="102"/>
      <c r="C6"/>
      <c r="D6"/>
      <c r="E6"/>
      <c r="F6"/>
      <c r="G6"/>
      <c r="H6"/>
      <c r="I6"/>
      <c r="J6" s="319"/>
      <c r="K6" s="102"/>
      <c r="L6" s="319"/>
      <c r="M6" s="319"/>
      <c r="N6" s="319"/>
      <c r="O6" s="319"/>
      <c r="P6" s="319"/>
      <c r="Q6" s="319"/>
      <c r="R6" s="319"/>
      <c r="S6" s="319"/>
      <c r="T6" s="325"/>
      <c r="U6" s="325"/>
      <c r="V6" s="325"/>
      <c r="W6" s="325"/>
    </row>
    <row r="7" spans="1:35" s="101" customFormat="1" ht="12" customHeight="1" collapsed="1" thickBot="1" x14ac:dyDescent="0.25">
      <c r="A7" s="328" t="s">
        <v>76</v>
      </c>
      <c r="B7" s="102"/>
      <c r="C7" s="327"/>
      <c r="D7" s="327"/>
      <c r="E7" s="327"/>
      <c r="F7" s="327"/>
      <c r="G7" s="327"/>
      <c r="H7" s="326"/>
      <c r="I7" s="326" t="s">
        <v>75</v>
      </c>
      <c r="J7" s="326"/>
      <c r="K7" s="102"/>
      <c r="L7" s="327"/>
      <c r="M7" s="327"/>
      <c r="N7" s="327"/>
      <c r="O7" s="327"/>
      <c r="P7" s="327"/>
      <c r="Q7" s="326"/>
      <c r="R7" s="326"/>
      <c r="S7" s="326"/>
      <c r="T7" s="325"/>
      <c r="U7" s="325"/>
      <c r="V7" s="325"/>
      <c r="W7" s="325"/>
    </row>
    <row r="8" spans="1:35" s="24" customFormat="1" ht="15.75" customHeight="1" x14ac:dyDescent="0.25">
      <c r="A8" s="418" t="s">
        <v>2</v>
      </c>
      <c r="B8" s="421" t="s">
        <v>3</v>
      </c>
      <c r="C8" s="443" t="s">
        <v>74</v>
      </c>
      <c r="D8" s="433" t="s">
        <v>63</v>
      </c>
      <c r="E8" s="433"/>
      <c r="F8" s="433"/>
      <c r="G8" s="433"/>
      <c r="H8" s="433"/>
      <c r="I8" s="433"/>
      <c r="J8" s="324"/>
      <c r="K8" s="427"/>
      <c r="L8" s="446"/>
      <c r="M8" s="429"/>
      <c r="N8" s="429"/>
      <c r="O8" s="429"/>
      <c r="P8" s="429"/>
      <c r="Q8" s="429"/>
      <c r="R8" s="429"/>
      <c r="S8" s="324"/>
      <c r="T8" s="23"/>
      <c r="U8" s="23"/>
      <c r="V8" s="23"/>
      <c r="W8" s="23"/>
    </row>
    <row r="9" spans="1:35" s="36" customFormat="1" ht="20.399999999999999" x14ac:dyDescent="0.25">
      <c r="A9" s="439"/>
      <c r="B9" s="441"/>
      <c r="C9" s="444"/>
      <c r="D9" s="323" t="s">
        <v>73</v>
      </c>
      <c r="E9" s="323" t="s">
        <v>106</v>
      </c>
      <c r="F9" s="323" t="s">
        <v>72</v>
      </c>
      <c r="G9" s="323" t="s">
        <v>71</v>
      </c>
      <c r="H9" s="323" t="s">
        <v>108</v>
      </c>
      <c r="I9" s="322" t="s">
        <v>70</v>
      </c>
      <c r="J9" s="319"/>
      <c r="K9" s="445"/>
      <c r="L9" s="446"/>
      <c r="M9" s="321"/>
      <c r="N9" s="321"/>
      <c r="O9" s="321"/>
      <c r="P9" s="321"/>
      <c r="Q9" s="321"/>
      <c r="R9" s="320"/>
      <c r="S9" s="319"/>
      <c r="T9" s="217"/>
      <c r="U9" s="217"/>
      <c r="V9" s="217"/>
      <c r="W9" s="35"/>
    </row>
    <row r="10" spans="1:35" ht="38.25" customHeight="1" thickBot="1" x14ac:dyDescent="0.25">
      <c r="A10" s="440"/>
      <c r="B10" s="442"/>
      <c r="C10" s="351" t="s">
        <v>69</v>
      </c>
      <c r="D10" s="317" t="s">
        <v>58</v>
      </c>
      <c r="E10" s="317" t="s">
        <v>107</v>
      </c>
      <c r="F10" s="317" t="s">
        <v>57</v>
      </c>
      <c r="G10" s="317" t="s">
        <v>56</v>
      </c>
      <c r="H10" s="317" t="s">
        <v>55</v>
      </c>
      <c r="I10" s="316" t="s">
        <v>68</v>
      </c>
      <c r="J10" s="312"/>
      <c r="K10" s="445"/>
      <c r="L10" s="315"/>
      <c r="M10" s="314"/>
      <c r="N10" s="314"/>
      <c r="O10" s="314"/>
      <c r="P10" s="314"/>
      <c r="Q10" s="314"/>
      <c r="R10" s="313"/>
      <c r="S10" s="312"/>
      <c r="T10" s="311"/>
      <c r="U10" s="310"/>
      <c r="V10" s="309"/>
      <c r="W10" s="308"/>
    </row>
    <row r="11" spans="1:35" s="16" customFormat="1" ht="15" customHeight="1" x14ac:dyDescent="0.3">
      <c r="A11" s="307" t="s">
        <v>19</v>
      </c>
      <c r="B11" s="350">
        <v>2019</v>
      </c>
      <c r="C11" s="305">
        <v>430</v>
      </c>
      <c r="D11" s="304">
        <v>460</v>
      </c>
      <c r="E11" s="304">
        <v>280</v>
      </c>
      <c r="F11" s="304">
        <v>263</v>
      </c>
      <c r="G11" s="304">
        <v>209</v>
      </c>
      <c r="H11" s="366">
        <v>138</v>
      </c>
      <c r="I11" s="366">
        <v>433</v>
      </c>
      <c r="J11" s="266"/>
      <c r="K11" s="41"/>
      <c r="L11" s="194"/>
      <c r="M11" s="194"/>
      <c r="N11" s="194"/>
      <c r="O11" s="194"/>
      <c r="P11" s="194"/>
      <c r="Q11" s="266"/>
      <c r="R11" s="266"/>
      <c r="S11" s="266"/>
      <c r="AC11" s="256"/>
      <c r="AD11" s="254"/>
      <c r="AE11" s="254"/>
      <c r="AF11" s="254"/>
      <c r="AG11" s="255"/>
      <c r="AH11" s="255"/>
      <c r="AI11" s="254"/>
    </row>
    <row r="12" spans="1:35" s="16" customFormat="1" ht="12.9" customHeight="1" x14ac:dyDescent="0.3">
      <c r="A12" s="296"/>
      <c r="B12" s="349">
        <v>2020</v>
      </c>
      <c r="C12" s="301">
        <v>452</v>
      </c>
      <c r="D12" s="300">
        <v>487</v>
      </c>
      <c r="E12" s="300">
        <v>289</v>
      </c>
      <c r="F12" s="300">
        <v>272</v>
      </c>
      <c r="G12" s="300">
        <v>218</v>
      </c>
      <c r="H12" s="367">
        <v>143</v>
      </c>
      <c r="I12" s="367">
        <v>474</v>
      </c>
      <c r="J12" s="266"/>
      <c r="K12" s="47"/>
      <c r="L12" s="194"/>
      <c r="M12" s="194"/>
      <c r="N12" s="194"/>
      <c r="O12" s="194"/>
      <c r="P12" s="194"/>
      <c r="Q12" s="266"/>
      <c r="R12" s="266"/>
      <c r="S12" s="266"/>
      <c r="AC12" s="256"/>
      <c r="AD12" s="254"/>
      <c r="AE12" s="254"/>
      <c r="AF12" s="254"/>
      <c r="AG12" s="254"/>
      <c r="AH12" s="255"/>
      <c r="AI12" s="254"/>
    </row>
    <row r="13" spans="1:35" s="16" customFormat="1" ht="12.9" customHeight="1" x14ac:dyDescent="0.3">
      <c r="A13" s="296"/>
      <c r="B13" s="348">
        <v>2021</v>
      </c>
      <c r="C13" s="294">
        <v>470</v>
      </c>
      <c r="D13" s="293">
        <v>506</v>
      </c>
      <c r="E13" s="293">
        <v>298</v>
      </c>
      <c r="F13" s="293">
        <v>283</v>
      </c>
      <c r="G13" s="293">
        <v>228</v>
      </c>
      <c r="H13" s="368">
        <v>149</v>
      </c>
      <c r="I13" s="368">
        <v>500</v>
      </c>
      <c r="J13" s="291"/>
      <c r="K13" s="49"/>
      <c r="L13" s="204"/>
      <c r="M13" s="204"/>
      <c r="N13" s="204"/>
      <c r="O13" s="204"/>
      <c r="P13" s="204"/>
      <c r="Q13" s="291"/>
      <c r="R13" s="291"/>
      <c r="S13" s="291"/>
      <c r="AC13" s="256"/>
      <c r="AD13" s="254"/>
      <c r="AE13" s="254"/>
      <c r="AF13" s="254"/>
      <c r="AG13" s="254"/>
      <c r="AH13" s="255"/>
      <c r="AI13" s="254"/>
    </row>
    <row r="14" spans="1:35" s="16" customFormat="1" ht="12.9" customHeight="1" x14ac:dyDescent="0.3">
      <c r="A14" s="296"/>
      <c r="B14" s="347">
        <v>2022</v>
      </c>
      <c r="C14" s="294">
        <v>483</v>
      </c>
      <c r="D14" s="293">
        <v>519</v>
      </c>
      <c r="E14" s="293">
        <v>304</v>
      </c>
      <c r="F14" s="293">
        <v>288</v>
      </c>
      <c r="G14" s="293">
        <v>234</v>
      </c>
      <c r="H14" s="368">
        <v>155</v>
      </c>
      <c r="I14" s="368">
        <v>513</v>
      </c>
      <c r="J14" s="291"/>
      <c r="K14" s="50"/>
      <c r="L14" s="204"/>
      <c r="M14" s="204"/>
      <c r="N14" s="204"/>
      <c r="O14" s="204"/>
      <c r="P14" s="204"/>
      <c r="Q14" s="291"/>
      <c r="R14" s="291"/>
      <c r="S14" s="291"/>
      <c r="AC14" s="256"/>
      <c r="AD14" s="254"/>
      <c r="AE14" s="254"/>
      <c r="AF14" s="254"/>
      <c r="AG14" s="254"/>
      <c r="AH14" s="255"/>
      <c r="AI14" s="254"/>
    </row>
    <row r="15" spans="1:35" s="16" customFormat="1" ht="12.9" customHeight="1" x14ac:dyDescent="0.3">
      <c r="A15" s="296"/>
      <c r="B15" s="347">
        <v>2023</v>
      </c>
      <c r="C15" s="294">
        <v>606</v>
      </c>
      <c r="D15" s="293">
        <v>649</v>
      </c>
      <c r="E15" s="293">
        <v>381</v>
      </c>
      <c r="F15" s="293">
        <v>361</v>
      </c>
      <c r="G15" s="293">
        <v>297</v>
      </c>
      <c r="H15" s="368">
        <v>194</v>
      </c>
      <c r="I15" s="368">
        <v>702</v>
      </c>
      <c r="J15" s="291"/>
      <c r="K15" s="50"/>
      <c r="L15" s="204"/>
      <c r="M15" s="204"/>
      <c r="N15" s="204"/>
      <c r="O15" s="204"/>
      <c r="P15" s="204"/>
      <c r="Q15" s="291"/>
      <c r="R15" s="291"/>
      <c r="S15" s="291"/>
      <c r="AC15" s="256"/>
      <c r="AD15" s="254"/>
      <c r="AE15" s="254"/>
      <c r="AF15" s="254"/>
      <c r="AG15" s="254"/>
      <c r="AH15" s="255"/>
      <c r="AI15" s="254"/>
    </row>
    <row r="16" spans="1:35" s="16" customFormat="1" ht="12.9" customHeight="1" x14ac:dyDescent="0.3">
      <c r="A16" s="376" t="s">
        <v>20</v>
      </c>
      <c r="B16" s="377">
        <v>2019</v>
      </c>
      <c r="C16" s="380" t="s">
        <v>67</v>
      </c>
      <c r="D16" s="381" t="s">
        <v>67</v>
      </c>
      <c r="E16" s="381" t="s">
        <v>67</v>
      </c>
      <c r="F16" s="381" t="s">
        <v>67</v>
      </c>
      <c r="G16" s="381" t="s">
        <v>67</v>
      </c>
      <c r="H16" s="382" t="s">
        <v>67</v>
      </c>
      <c r="I16" s="382" t="s">
        <v>67</v>
      </c>
      <c r="J16" s="266"/>
      <c r="K16" s="41"/>
      <c r="L16" s="194"/>
      <c r="M16" s="194"/>
      <c r="N16" s="194"/>
      <c r="O16" s="194"/>
      <c r="P16" s="194"/>
      <c r="Q16" s="266"/>
      <c r="R16" s="266"/>
      <c r="S16" s="266"/>
      <c r="AC16" s="256"/>
      <c r="AD16" s="254"/>
      <c r="AE16" s="254"/>
      <c r="AF16" s="254"/>
      <c r="AG16" s="255"/>
      <c r="AH16" s="255"/>
      <c r="AI16" s="254"/>
    </row>
    <row r="17" spans="1:35" s="16" customFormat="1" ht="12.9" customHeight="1" x14ac:dyDescent="0.3">
      <c r="A17" s="55"/>
      <c r="B17" s="59">
        <v>2020</v>
      </c>
      <c r="C17" s="380" t="s">
        <v>67</v>
      </c>
      <c r="D17" s="381" t="s">
        <v>67</v>
      </c>
      <c r="E17" s="381" t="s">
        <v>67</v>
      </c>
      <c r="F17" s="381" t="s">
        <v>67</v>
      </c>
      <c r="G17" s="381" t="s">
        <v>67</v>
      </c>
      <c r="H17" s="382" t="s">
        <v>67</v>
      </c>
      <c r="I17" s="382" t="s">
        <v>67</v>
      </c>
      <c r="J17" s="266"/>
      <c r="K17" s="47"/>
      <c r="L17" s="194"/>
      <c r="M17" s="194"/>
      <c r="N17" s="194"/>
      <c r="O17" s="194"/>
      <c r="P17" s="194"/>
      <c r="Q17" s="266"/>
      <c r="R17" s="266"/>
      <c r="S17" s="266"/>
      <c r="AC17" s="256"/>
      <c r="AD17" s="254"/>
      <c r="AE17" s="254"/>
      <c r="AF17" s="254"/>
      <c r="AG17" s="254"/>
      <c r="AH17" s="255"/>
      <c r="AI17" s="254"/>
    </row>
    <row r="18" spans="1:35" s="16" customFormat="1" ht="12.9" customHeight="1" x14ac:dyDescent="0.3">
      <c r="A18" s="60"/>
      <c r="B18" s="61">
        <v>2021</v>
      </c>
      <c r="C18" s="380" t="s">
        <v>67</v>
      </c>
      <c r="D18" s="381" t="s">
        <v>67</v>
      </c>
      <c r="E18" s="381" t="s">
        <v>67</v>
      </c>
      <c r="F18" s="381" t="s">
        <v>67</v>
      </c>
      <c r="G18" s="381" t="s">
        <v>67</v>
      </c>
      <c r="H18" s="382" t="s">
        <v>67</v>
      </c>
      <c r="I18" s="382" t="s">
        <v>67</v>
      </c>
      <c r="J18" s="266"/>
      <c r="K18" s="49"/>
      <c r="L18" s="194"/>
      <c r="M18" s="194"/>
      <c r="N18" s="194"/>
      <c r="O18" s="194"/>
      <c r="P18" s="194"/>
      <c r="Q18" s="266"/>
      <c r="R18" s="266"/>
      <c r="S18" s="266"/>
      <c r="AC18" s="256"/>
      <c r="AD18" s="254"/>
      <c r="AE18" s="254"/>
      <c r="AF18" s="254"/>
      <c r="AG18" s="254"/>
      <c r="AH18" s="255"/>
      <c r="AI18" s="254"/>
    </row>
    <row r="19" spans="1:35" s="16" customFormat="1" ht="12.9" customHeight="1" x14ac:dyDescent="0.3">
      <c r="A19" s="55"/>
      <c r="B19" s="62">
        <v>2022</v>
      </c>
      <c r="C19" s="380" t="s">
        <v>67</v>
      </c>
      <c r="D19" s="381" t="s">
        <v>67</v>
      </c>
      <c r="E19" s="381" t="s">
        <v>67</v>
      </c>
      <c r="F19" s="381" t="s">
        <v>67</v>
      </c>
      <c r="G19" s="381" t="s">
        <v>67</v>
      </c>
      <c r="H19" s="382" t="s">
        <v>67</v>
      </c>
      <c r="I19" s="382" t="s">
        <v>67</v>
      </c>
      <c r="J19" s="266"/>
      <c r="K19" s="50"/>
      <c r="L19" s="194"/>
      <c r="M19" s="194"/>
      <c r="N19" s="194"/>
      <c r="O19" s="194"/>
      <c r="P19" s="194"/>
      <c r="Q19" s="266"/>
      <c r="R19" s="266"/>
      <c r="S19" s="266"/>
      <c r="AC19" s="256"/>
      <c r="AD19" s="254"/>
      <c r="AE19" s="254"/>
      <c r="AF19" s="254"/>
      <c r="AG19" s="254"/>
      <c r="AH19" s="255"/>
      <c r="AI19" s="254"/>
    </row>
    <row r="20" spans="1:35" s="16" customFormat="1" ht="12.9" customHeight="1" x14ac:dyDescent="0.3">
      <c r="A20" s="378"/>
      <c r="B20" s="379">
        <v>2023</v>
      </c>
      <c r="C20" s="380" t="s">
        <v>67</v>
      </c>
      <c r="D20" s="381" t="s">
        <v>67</v>
      </c>
      <c r="E20" s="381" t="s">
        <v>67</v>
      </c>
      <c r="F20" s="381" t="s">
        <v>67</v>
      </c>
      <c r="G20" s="381" t="s">
        <v>67</v>
      </c>
      <c r="H20" s="382" t="s">
        <v>67</v>
      </c>
      <c r="I20" s="382" t="s">
        <v>67</v>
      </c>
      <c r="J20" s="266"/>
      <c r="K20" s="50"/>
      <c r="L20" s="194"/>
      <c r="M20" s="194"/>
      <c r="N20" s="194"/>
      <c r="O20" s="194"/>
      <c r="P20" s="194"/>
      <c r="Q20" s="266"/>
      <c r="R20" s="266"/>
      <c r="S20" s="266"/>
      <c r="AC20" s="256"/>
      <c r="AD20" s="254"/>
      <c r="AE20" s="254"/>
      <c r="AF20" s="254"/>
      <c r="AG20" s="254"/>
      <c r="AH20" s="255"/>
      <c r="AI20" s="254"/>
    </row>
    <row r="21" spans="1:35" s="87" customFormat="1" ht="12.9" customHeight="1" x14ac:dyDescent="0.3">
      <c r="A21" s="69" t="s">
        <v>21</v>
      </c>
      <c r="B21" s="341">
        <v>2019</v>
      </c>
      <c r="C21" s="187">
        <v>511</v>
      </c>
      <c r="D21" s="186">
        <v>533</v>
      </c>
      <c r="E21" s="186">
        <v>328</v>
      </c>
      <c r="F21" s="186">
        <v>292</v>
      </c>
      <c r="G21" s="186">
        <v>246</v>
      </c>
      <c r="H21" s="185">
        <v>172</v>
      </c>
      <c r="I21" s="185">
        <v>509</v>
      </c>
      <c r="J21" s="257"/>
      <c r="K21" s="41"/>
      <c r="L21" s="184"/>
      <c r="M21" s="184"/>
      <c r="N21" s="184"/>
      <c r="O21" s="184"/>
      <c r="P21" s="184"/>
      <c r="Q21" s="257"/>
      <c r="R21" s="257"/>
      <c r="S21" s="257"/>
      <c r="T21" s="16"/>
      <c r="U21" s="16"/>
      <c r="V21" s="16"/>
      <c r="AC21" s="256"/>
      <c r="AD21" s="254"/>
      <c r="AE21" s="254"/>
      <c r="AF21" s="254"/>
      <c r="AG21" s="255"/>
      <c r="AH21" s="255"/>
      <c r="AI21" s="254"/>
    </row>
    <row r="22" spans="1:35" s="87" customFormat="1" ht="12.9" customHeight="1" x14ac:dyDescent="0.3">
      <c r="A22" s="69"/>
      <c r="B22" s="70">
        <v>2020</v>
      </c>
      <c r="C22" s="187">
        <v>536</v>
      </c>
      <c r="D22" s="186">
        <v>561</v>
      </c>
      <c r="E22" s="186">
        <v>342</v>
      </c>
      <c r="F22" s="186">
        <v>304</v>
      </c>
      <c r="G22" s="186">
        <v>258</v>
      </c>
      <c r="H22" s="185">
        <v>181</v>
      </c>
      <c r="I22" s="185">
        <v>558</v>
      </c>
      <c r="J22" s="257"/>
      <c r="K22" s="47"/>
      <c r="L22" s="184"/>
      <c r="M22" s="184"/>
      <c r="N22" s="184"/>
      <c r="O22" s="184"/>
      <c r="P22" s="184"/>
      <c r="Q22" s="257"/>
      <c r="R22" s="257"/>
      <c r="S22" s="257"/>
      <c r="T22" s="16"/>
      <c r="U22" s="16"/>
      <c r="V22" s="16"/>
      <c r="AC22" s="256"/>
      <c r="AD22" s="254"/>
      <c r="AE22" s="254"/>
      <c r="AF22" s="254"/>
      <c r="AG22" s="254"/>
      <c r="AH22" s="255"/>
      <c r="AI22" s="254"/>
    </row>
    <row r="23" spans="1:35" s="87" customFormat="1" ht="12.9" customHeight="1" x14ac:dyDescent="0.3">
      <c r="A23" s="69"/>
      <c r="B23" s="74">
        <v>2021</v>
      </c>
      <c r="C23" s="187">
        <v>559</v>
      </c>
      <c r="D23" s="186">
        <v>583</v>
      </c>
      <c r="E23" s="186">
        <v>356</v>
      </c>
      <c r="F23" s="186">
        <v>317</v>
      </c>
      <c r="G23" s="186">
        <v>273</v>
      </c>
      <c r="H23" s="185">
        <v>191</v>
      </c>
      <c r="I23" s="185">
        <v>589</v>
      </c>
      <c r="J23" s="257"/>
      <c r="K23" s="49"/>
      <c r="L23" s="184"/>
      <c r="M23" s="184"/>
      <c r="N23" s="184"/>
      <c r="O23" s="184"/>
      <c r="P23" s="184"/>
      <c r="Q23" s="257"/>
      <c r="R23" s="257"/>
      <c r="S23" s="257"/>
      <c r="T23" s="16"/>
      <c r="U23" s="16"/>
      <c r="V23" s="16"/>
      <c r="AC23" s="256"/>
      <c r="AD23" s="254"/>
      <c r="AE23" s="254"/>
      <c r="AF23" s="254"/>
      <c r="AG23" s="254"/>
      <c r="AH23" s="255"/>
      <c r="AI23" s="254"/>
    </row>
    <row r="24" spans="1:35" s="87" customFormat="1" ht="12.9" customHeight="1" x14ac:dyDescent="0.3">
      <c r="A24" s="69"/>
      <c r="B24" s="75">
        <v>2022</v>
      </c>
      <c r="C24" s="187">
        <v>575</v>
      </c>
      <c r="D24" s="186">
        <v>599</v>
      </c>
      <c r="E24" s="186">
        <v>366</v>
      </c>
      <c r="F24" s="186">
        <v>327</v>
      </c>
      <c r="G24" s="186">
        <v>290</v>
      </c>
      <c r="H24" s="185">
        <v>202</v>
      </c>
      <c r="I24" s="185">
        <v>606</v>
      </c>
      <c r="J24" s="257"/>
      <c r="K24" s="50"/>
      <c r="L24" s="184"/>
      <c r="M24" s="184"/>
      <c r="N24" s="184"/>
      <c r="O24" s="184"/>
      <c r="P24" s="184"/>
      <c r="Q24" s="257"/>
      <c r="R24" s="257"/>
      <c r="S24" s="257"/>
      <c r="T24" s="16"/>
      <c r="U24" s="16"/>
      <c r="V24" s="16"/>
      <c r="AC24" s="256"/>
      <c r="AD24" s="254"/>
      <c r="AE24" s="254"/>
      <c r="AF24" s="254"/>
      <c r="AG24" s="254"/>
      <c r="AH24" s="255"/>
      <c r="AI24" s="254"/>
    </row>
    <row r="25" spans="1:35" s="87" customFormat="1" ht="12.9" customHeight="1" x14ac:dyDescent="0.3">
      <c r="A25" s="69"/>
      <c r="B25" s="75">
        <v>2023</v>
      </c>
      <c r="C25" s="187">
        <v>721</v>
      </c>
      <c r="D25" s="186">
        <v>751</v>
      </c>
      <c r="E25" s="186">
        <v>462</v>
      </c>
      <c r="F25" s="186">
        <v>412</v>
      </c>
      <c r="G25" s="186">
        <v>367</v>
      </c>
      <c r="H25" s="185">
        <v>255</v>
      </c>
      <c r="I25" s="185">
        <v>812</v>
      </c>
      <c r="J25" s="257"/>
      <c r="K25" s="50"/>
      <c r="L25" s="184"/>
      <c r="M25" s="184"/>
      <c r="N25" s="184"/>
      <c r="O25" s="184"/>
      <c r="P25" s="184"/>
      <c r="Q25" s="257"/>
      <c r="R25" s="257"/>
      <c r="S25" s="257"/>
      <c r="T25" s="16"/>
      <c r="U25" s="16"/>
      <c r="V25" s="16"/>
      <c r="AC25" s="256"/>
      <c r="AD25" s="254"/>
      <c r="AE25" s="254"/>
      <c r="AF25" s="254"/>
      <c r="AG25" s="254"/>
      <c r="AH25" s="255"/>
      <c r="AI25" s="254"/>
    </row>
    <row r="26" spans="1:35" s="16" customFormat="1" ht="12.9" customHeight="1" x14ac:dyDescent="0.3">
      <c r="A26" s="283" t="s">
        <v>22</v>
      </c>
      <c r="B26" s="346">
        <v>2019</v>
      </c>
      <c r="C26" s="281" t="s">
        <v>67</v>
      </c>
      <c r="D26" s="280" t="s">
        <v>67</v>
      </c>
      <c r="E26" s="280" t="s">
        <v>67</v>
      </c>
      <c r="F26" s="280" t="s">
        <v>67</v>
      </c>
      <c r="G26" s="280" t="s">
        <v>67</v>
      </c>
      <c r="H26" s="369" t="s">
        <v>67</v>
      </c>
      <c r="I26" s="369" t="s">
        <v>67</v>
      </c>
      <c r="J26" s="266"/>
      <c r="K26" s="41"/>
      <c r="L26" s="194"/>
      <c r="M26" s="194"/>
      <c r="N26" s="194"/>
      <c r="O26" s="194"/>
      <c r="P26" s="194"/>
      <c r="Q26" s="266"/>
      <c r="R26" s="266"/>
      <c r="S26" s="266"/>
      <c r="AC26" s="256"/>
      <c r="AD26" s="254"/>
      <c r="AE26" s="254"/>
      <c r="AF26" s="254"/>
      <c r="AG26" s="255"/>
      <c r="AH26" s="255"/>
      <c r="AI26" s="255"/>
    </row>
    <row r="27" spans="1:35" s="16" customFormat="1" ht="12.9" customHeight="1" x14ac:dyDescent="0.3">
      <c r="A27" s="276"/>
      <c r="B27" s="345">
        <v>2020</v>
      </c>
      <c r="C27" s="274" t="s">
        <v>67</v>
      </c>
      <c r="D27" s="273" t="s">
        <v>67</v>
      </c>
      <c r="E27" s="273" t="s">
        <v>67</v>
      </c>
      <c r="F27" s="273" t="s">
        <v>67</v>
      </c>
      <c r="G27" s="273" t="s">
        <v>67</v>
      </c>
      <c r="H27" s="370" t="s">
        <v>67</v>
      </c>
      <c r="I27" s="370" t="s">
        <v>67</v>
      </c>
      <c r="J27" s="266"/>
      <c r="K27" s="47"/>
      <c r="L27" s="194"/>
      <c r="M27" s="194"/>
      <c r="N27" s="194"/>
      <c r="O27" s="194"/>
      <c r="P27" s="194"/>
      <c r="Q27" s="266"/>
      <c r="R27" s="266"/>
      <c r="S27" s="266"/>
      <c r="AC27" s="256"/>
      <c r="AD27" s="254"/>
      <c r="AE27" s="254"/>
      <c r="AF27" s="254"/>
      <c r="AG27" s="254"/>
      <c r="AH27" s="255"/>
      <c r="AI27" s="255"/>
    </row>
    <row r="28" spans="1:35" s="16" customFormat="1" ht="12.9" customHeight="1" x14ac:dyDescent="0.3">
      <c r="A28" s="276"/>
      <c r="B28" s="344">
        <v>2021</v>
      </c>
      <c r="C28" s="274" t="s">
        <v>67</v>
      </c>
      <c r="D28" s="273" t="s">
        <v>67</v>
      </c>
      <c r="E28" s="273" t="s">
        <v>67</v>
      </c>
      <c r="F28" s="273" t="s">
        <v>67</v>
      </c>
      <c r="G28" s="273" t="s">
        <v>67</v>
      </c>
      <c r="H28" s="370" t="s">
        <v>67</v>
      </c>
      <c r="I28" s="370" t="s">
        <v>67</v>
      </c>
      <c r="J28" s="266"/>
      <c r="K28" s="49"/>
      <c r="L28" s="194"/>
      <c r="M28" s="194"/>
      <c r="N28" s="194"/>
      <c r="O28" s="194"/>
      <c r="P28" s="194"/>
      <c r="Q28" s="266"/>
      <c r="R28" s="266"/>
      <c r="S28" s="266"/>
      <c r="AC28" s="256"/>
      <c r="AD28" s="254"/>
      <c r="AE28" s="254"/>
      <c r="AF28" s="254"/>
      <c r="AG28" s="254"/>
      <c r="AH28" s="255"/>
      <c r="AI28" s="255"/>
    </row>
    <row r="29" spans="1:35" s="16" customFormat="1" ht="12.9" customHeight="1" x14ac:dyDescent="0.3">
      <c r="A29" s="276"/>
      <c r="B29" s="343">
        <v>2022</v>
      </c>
      <c r="C29" s="274" t="s">
        <v>67</v>
      </c>
      <c r="D29" s="273" t="s">
        <v>67</v>
      </c>
      <c r="E29" s="273" t="s">
        <v>67</v>
      </c>
      <c r="F29" s="273" t="s">
        <v>67</v>
      </c>
      <c r="G29" s="273" t="s">
        <v>67</v>
      </c>
      <c r="H29" s="370" t="s">
        <v>67</v>
      </c>
      <c r="I29" s="370" t="s">
        <v>67</v>
      </c>
      <c r="J29" s="266"/>
      <c r="K29" s="50"/>
      <c r="L29" s="194"/>
      <c r="M29" s="194"/>
      <c r="N29" s="194"/>
      <c r="O29" s="194"/>
      <c r="P29" s="194"/>
      <c r="Q29" s="266"/>
      <c r="R29" s="266"/>
      <c r="S29" s="266"/>
      <c r="AC29" s="256"/>
      <c r="AD29" s="254"/>
      <c r="AE29" s="254"/>
      <c r="AF29" s="254"/>
      <c r="AG29" s="254"/>
      <c r="AH29" s="255"/>
      <c r="AI29" s="255"/>
    </row>
    <row r="30" spans="1:35" s="16" customFormat="1" ht="12.9" customHeight="1" x14ac:dyDescent="0.3">
      <c r="A30" s="271"/>
      <c r="B30" s="342">
        <v>2023</v>
      </c>
      <c r="C30" s="269" t="s">
        <v>67</v>
      </c>
      <c r="D30" s="268" t="s">
        <v>67</v>
      </c>
      <c r="E30" s="268" t="s">
        <v>67</v>
      </c>
      <c r="F30" s="268" t="s">
        <v>67</v>
      </c>
      <c r="G30" s="268" t="s">
        <v>67</v>
      </c>
      <c r="H30" s="371" t="s">
        <v>67</v>
      </c>
      <c r="I30" s="371" t="s">
        <v>67</v>
      </c>
      <c r="J30" s="266"/>
      <c r="K30" s="50"/>
      <c r="L30" s="194"/>
      <c r="M30" s="194"/>
      <c r="N30" s="194"/>
      <c r="O30" s="194"/>
      <c r="P30" s="194"/>
      <c r="Q30" s="266"/>
      <c r="R30" s="266"/>
      <c r="S30" s="266"/>
      <c r="AC30" s="256"/>
      <c r="AD30" s="254"/>
      <c r="AE30" s="254"/>
      <c r="AF30" s="254"/>
      <c r="AG30" s="254"/>
      <c r="AH30" s="255"/>
      <c r="AI30" s="255"/>
    </row>
    <row r="31" spans="1:35" s="87" customFormat="1" ht="12.9" customHeight="1" x14ac:dyDescent="0.3">
      <c r="A31" s="69" t="s">
        <v>23</v>
      </c>
      <c r="B31" s="341">
        <v>2019</v>
      </c>
      <c r="C31" s="187">
        <v>428</v>
      </c>
      <c r="D31" s="186">
        <v>456</v>
      </c>
      <c r="E31" s="186">
        <v>288</v>
      </c>
      <c r="F31" s="186">
        <v>273</v>
      </c>
      <c r="G31" s="186">
        <v>211</v>
      </c>
      <c r="H31" s="185">
        <v>147</v>
      </c>
      <c r="I31" s="185">
        <v>455</v>
      </c>
      <c r="J31" s="257"/>
      <c r="K31" s="41"/>
      <c r="L31" s="184"/>
      <c r="M31" s="184"/>
      <c r="N31" s="184"/>
      <c r="O31" s="184"/>
      <c r="P31" s="184"/>
      <c r="Q31" s="257"/>
      <c r="R31" s="257"/>
      <c r="S31" s="257"/>
      <c r="T31" s="16"/>
      <c r="U31" s="16"/>
      <c r="V31" s="16"/>
      <c r="AC31" s="256"/>
      <c r="AD31" s="254"/>
      <c r="AE31" s="254"/>
      <c r="AF31" s="254"/>
      <c r="AG31" s="255"/>
      <c r="AH31" s="255"/>
      <c r="AI31" s="254"/>
    </row>
    <row r="32" spans="1:35" s="87" customFormat="1" ht="12.9" customHeight="1" x14ac:dyDescent="0.3">
      <c r="A32" s="69"/>
      <c r="B32" s="70">
        <v>2020</v>
      </c>
      <c r="C32" s="187">
        <v>450</v>
      </c>
      <c r="D32" s="186">
        <v>484</v>
      </c>
      <c r="E32" s="186">
        <v>298</v>
      </c>
      <c r="F32" s="186">
        <v>287</v>
      </c>
      <c r="G32" s="186">
        <v>222</v>
      </c>
      <c r="H32" s="185">
        <v>155</v>
      </c>
      <c r="I32" s="185">
        <v>482</v>
      </c>
      <c r="J32" s="257"/>
      <c r="K32" s="47"/>
      <c r="L32" s="184"/>
      <c r="M32" s="184"/>
      <c r="N32" s="184"/>
      <c r="O32" s="184"/>
      <c r="P32" s="184"/>
      <c r="Q32" s="257"/>
      <c r="R32" s="257"/>
      <c r="S32" s="257"/>
      <c r="T32" s="16"/>
      <c r="U32" s="16"/>
      <c r="V32" s="16"/>
      <c r="AC32" s="256"/>
      <c r="AD32" s="254"/>
      <c r="AE32" s="254"/>
      <c r="AF32" s="254"/>
      <c r="AG32" s="254"/>
      <c r="AH32" s="255"/>
      <c r="AI32" s="254"/>
    </row>
    <row r="33" spans="1:35" s="87" customFormat="1" ht="12.9" customHeight="1" x14ac:dyDescent="0.3">
      <c r="A33" s="69"/>
      <c r="B33" s="74">
        <v>2021</v>
      </c>
      <c r="C33" s="187">
        <v>468</v>
      </c>
      <c r="D33" s="186">
        <v>502</v>
      </c>
      <c r="E33" s="186">
        <v>308</v>
      </c>
      <c r="F33" s="186">
        <v>298</v>
      </c>
      <c r="G33" s="186">
        <v>231</v>
      </c>
      <c r="H33" s="185">
        <v>163</v>
      </c>
      <c r="I33" s="185">
        <v>514</v>
      </c>
      <c r="J33" s="257"/>
      <c r="K33" s="49"/>
      <c r="L33" s="184"/>
      <c r="M33" s="184"/>
      <c r="N33" s="184"/>
      <c r="O33" s="184"/>
      <c r="P33" s="184"/>
      <c r="Q33" s="257"/>
      <c r="R33" s="257"/>
      <c r="S33" s="257"/>
      <c r="T33" s="16"/>
      <c r="U33" s="16"/>
      <c r="V33" s="16"/>
      <c r="AC33" s="256"/>
      <c r="AD33" s="254"/>
      <c r="AE33" s="254"/>
      <c r="AF33" s="254"/>
      <c r="AG33" s="254"/>
      <c r="AH33" s="255"/>
      <c r="AI33" s="254"/>
    </row>
    <row r="34" spans="1:35" s="87" customFormat="1" ht="12.9" customHeight="1" x14ac:dyDescent="0.3">
      <c r="A34" s="69"/>
      <c r="B34" s="75">
        <v>2022</v>
      </c>
      <c r="C34" s="187">
        <v>481</v>
      </c>
      <c r="D34" s="186">
        <v>516</v>
      </c>
      <c r="E34" s="186">
        <v>316</v>
      </c>
      <c r="F34" s="186">
        <v>305</v>
      </c>
      <c r="G34" s="186">
        <v>239</v>
      </c>
      <c r="H34" s="185">
        <v>171</v>
      </c>
      <c r="I34" s="185">
        <v>523</v>
      </c>
      <c r="J34" s="257"/>
      <c r="K34" s="50"/>
      <c r="L34" s="184"/>
      <c r="M34" s="184"/>
      <c r="N34" s="184"/>
      <c r="O34" s="184"/>
      <c r="P34" s="184"/>
      <c r="Q34" s="257"/>
      <c r="R34" s="257"/>
      <c r="S34" s="257"/>
      <c r="T34" s="16"/>
      <c r="U34" s="16"/>
      <c r="V34" s="16"/>
      <c r="AC34" s="256"/>
      <c r="AD34" s="254"/>
      <c r="AE34" s="254"/>
      <c r="AF34" s="254"/>
      <c r="AG34" s="254"/>
      <c r="AH34" s="255"/>
      <c r="AI34" s="254"/>
    </row>
    <row r="35" spans="1:35" s="87" customFormat="1" ht="12.9" customHeight="1" x14ac:dyDescent="0.3">
      <c r="A35" s="69"/>
      <c r="B35" s="75">
        <v>2023</v>
      </c>
      <c r="C35" s="193">
        <v>604</v>
      </c>
      <c r="D35" s="192">
        <v>646</v>
      </c>
      <c r="E35" s="192">
        <v>398</v>
      </c>
      <c r="F35" s="192">
        <v>383</v>
      </c>
      <c r="G35" s="192">
        <v>303</v>
      </c>
      <c r="H35" s="191">
        <v>215</v>
      </c>
      <c r="I35" s="191">
        <v>711</v>
      </c>
      <c r="J35" s="257"/>
      <c r="K35" s="50"/>
      <c r="L35" s="184"/>
      <c r="M35" s="184"/>
      <c r="N35" s="184"/>
      <c r="O35" s="184"/>
      <c r="P35" s="184"/>
      <c r="Q35" s="257"/>
      <c r="R35" s="257"/>
      <c r="S35" s="257"/>
      <c r="T35" s="16"/>
      <c r="U35" s="16"/>
      <c r="V35" s="16"/>
      <c r="AC35" s="256"/>
      <c r="AD35" s="254"/>
      <c r="AE35" s="254"/>
      <c r="AF35" s="254"/>
      <c r="AG35" s="254"/>
      <c r="AH35" s="255"/>
      <c r="AI35" s="254"/>
    </row>
    <row r="36" spans="1:35" s="87" customFormat="1" ht="12.9" customHeight="1" x14ac:dyDescent="0.3">
      <c r="A36" s="63" t="s">
        <v>24</v>
      </c>
      <c r="B36" s="64">
        <v>2019</v>
      </c>
      <c r="C36" s="190">
        <v>432</v>
      </c>
      <c r="D36" s="189">
        <v>459</v>
      </c>
      <c r="E36" s="189">
        <v>281</v>
      </c>
      <c r="F36" s="189">
        <v>275</v>
      </c>
      <c r="G36" s="189">
        <v>216</v>
      </c>
      <c r="H36" s="188">
        <v>147</v>
      </c>
      <c r="I36" s="188">
        <v>445</v>
      </c>
      <c r="J36" s="257"/>
      <c r="K36" s="41"/>
      <c r="L36" s="184"/>
      <c r="M36" s="184"/>
      <c r="N36" s="184"/>
      <c r="O36" s="184"/>
      <c r="P36" s="184"/>
      <c r="Q36" s="257"/>
      <c r="R36" s="257"/>
      <c r="S36" s="257"/>
      <c r="T36" s="16"/>
      <c r="U36" s="16"/>
      <c r="V36" s="16"/>
      <c r="AC36" s="256"/>
      <c r="AD36" s="254"/>
      <c r="AE36" s="254"/>
      <c r="AF36" s="254"/>
      <c r="AG36" s="255"/>
      <c r="AH36" s="255"/>
      <c r="AI36" s="254"/>
    </row>
    <row r="37" spans="1:35" s="87" customFormat="1" ht="12.9" customHeight="1" x14ac:dyDescent="0.3">
      <c r="A37" s="69"/>
      <c r="B37" s="70">
        <v>2020</v>
      </c>
      <c r="C37" s="187">
        <v>454</v>
      </c>
      <c r="D37" s="186">
        <v>486</v>
      </c>
      <c r="E37" s="186">
        <v>290</v>
      </c>
      <c r="F37" s="186">
        <v>284</v>
      </c>
      <c r="G37" s="186">
        <v>225</v>
      </c>
      <c r="H37" s="185">
        <v>153</v>
      </c>
      <c r="I37" s="185">
        <v>488</v>
      </c>
      <c r="J37" s="257"/>
      <c r="K37" s="47"/>
      <c r="L37" s="184"/>
      <c r="M37" s="184"/>
      <c r="N37" s="184"/>
      <c r="O37" s="184"/>
      <c r="P37" s="184"/>
      <c r="Q37" s="257"/>
      <c r="R37" s="257"/>
      <c r="S37" s="257"/>
      <c r="T37" s="16"/>
      <c r="U37" s="16"/>
      <c r="V37" s="16"/>
      <c r="AC37" s="256"/>
      <c r="AD37" s="254"/>
      <c r="AE37" s="254"/>
      <c r="AF37" s="254"/>
      <c r="AG37" s="254"/>
      <c r="AH37" s="255"/>
      <c r="AI37" s="254"/>
    </row>
    <row r="38" spans="1:35" s="87" customFormat="1" ht="12.9" customHeight="1" x14ac:dyDescent="0.3">
      <c r="A38" s="69"/>
      <c r="B38" s="74">
        <v>2021</v>
      </c>
      <c r="C38" s="187">
        <v>472</v>
      </c>
      <c r="D38" s="186">
        <v>504</v>
      </c>
      <c r="E38" s="186">
        <v>298</v>
      </c>
      <c r="F38" s="186">
        <v>298</v>
      </c>
      <c r="G38" s="186">
        <v>235</v>
      </c>
      <c r="H38" s="185">
        <v>158</v>
      </c>
      <c r="I38" s="185">
        <v>523</v>
      </c>
      <c r="J38" s="257"/>
      <c r="K38" s="49"/>
      <c r="L38" s="184"/>
      <c r="M38" s="184"/>
      <c r="N38" s="184"/>
      <c r="O38" s="184"/>
      <c r="P38" s="184"/>
      <c r="Q38" s="257"/>
      <c r="R38" s="257"/>
      <c r="S38" s="257"/>
      <c r="T38" s="16"/>
      <c r="U38" s="16"/>
      <c r="V38" s="16"/>
      <c r="AC38" s="256"/>
      <c r="AD38" s="254"/>
      <c r="AE38" s="254"/>
      <c r="AF38" s="254"/>
      <c r="AG38" s="254"/>
      <c r="AH38" s="255"/>
      <c r="AI38" s="254"/>
    </row>
    <row r="39" spans="1:35" s="87" customFormat="1" ht="12.9" customHeight="1" x14ac:dyDescent="0.3">
      <c r="A39" s="69"/>
      <c r="B39" s="75">
        <v>2022</v>
      </c>
      <c r="C39" s="187">
        <v>484</v>
      </c>
      <c r="D39" s="186">
        <v>517</v>
      </c>
      <c r="E39" s="186">
        <v>304</v>
      </c>
      <c r="F39" s="186">
        <v>305</v>
      </c>
      <c r="G39" s="186">
        <v>244</v>
      </c>
      <c r="H39" s="185">
        <v>165</v>
      </c>
      <c r="I39" s="185">
        <v>524</v>
      </c>
      <c r="J39" s="257"/>
      <c r="K39" s="50"/>
      <c r="L39" s="184"/>
      <c r="M39" s="184"/>
      <c r="N39" s="184"/>
      <c r="O39" s="184"/>
      <c r="P39" s="184"/>
      <c r="Q39" s="257"/>
      <c r="R39" s="257"/>
      <c r="S39" s="257"/>
      <c r="T39" s="16"/>
      <c r="U39" s="16"/>
      <c r="V39" s="16"/>
      <c r="AC39" s="256"/>
      <c r="AD39" s="254"/>
      <c r="AE39" s="254"/>
      <c r="AF39" s="254"/>
      <c r="AG39" s="254"/>
      <c r="AH39" s="255"/>
      <c r="AI39" s="254"/>
    </row>
    <row r="40" spans="1:35" s="87" customFormat="1" ht="12.9" customHeight="1" x14ac:dyDescent="0.3">
      <c r="A40" s="69"/>
      <c r="B40" s="75">
        <v>2023</v>
      </c>
      <c r="C40" s="193">
        <v>608</v>
      </c>
      <c r="D40" s="192">
        <v>648</v>
      </c>
      <c r="E40" s="192">
        <v>379</v>
      </c>
      <c r="F40" s="192">
        <v>383</v>
      </c>
      <c r="G40" s="192">
        <v>313</v>
      </c>
      <c r="H40" s="191">
        <v>207</v>
      </c>
      <c r="I40" s="191">
        <v>710</v>
      </c>
      <c r="J40" s="257"/>
      <c r="K40" s="50"/>
      <c r="L40" s="184"/>
      <c r="M40" s="184"/>
      <c r="N40" s="184"/>
      <c r="O40" s="184"/>
      <c r="P40" s="184"/>
      <c r="Q40" s="257"/>
      <c r="R40" s="257"/>
      <c r="S40" s="257"/>
      <c r="T40" s="16"/>
      <c r="U40" s="16"/>
      <c r="V40" s="16"/>
      <c r="AC40" s="256"/>
      <c r="AD40" s="254"/>
      <c r="AE40" s="254"/>
      <c r="AF40" s="254"/>
      <c r="AG40" s="254"/>
      <c r="AH40" s="255"/>
      <c r="AI40" s="254"/>
    </row>
    <row r="41" spans="1:35" s="87" customFormat="1" ht="12.9" customHeight="1" x14ac:dyDescent="0.3">
      <c r="A41" s="63" t="s">
        <v>25</v>
      </c>
      <c r="B41" s="64">
        <v>2019</v>
      </c>
      <c r="C41" s="190">
        <v>411</v>
      </c>
      <c r="D41" s="189">
        <v>452</v>
      </c>
      <c r="E41" s="189">
        <v>272</v>
      </c>
      <c r="F41" s="189">
        <v>261</v>
      </c>
      <c r="G41" s="189">
        <v>207</v>
      </c>
      <c r="H41" s="188">
        <v>141</v>
      </c>
      <c r="I41" s="188">
        <v>417</v>
      </c>
      <c r="J41" s="257"/>
      <c r="K41" s="41"/>
      <c r="L41" s="184"/>
      <c r="M41" s="184"/>
      <c r="N41" s="184"/>
      <c r="O41" s="184"/>
      <c r="P41" s="184"/>
      <c r="Q41" s="257"/>
      <c r="R41" s="257"/>
      <c r="S41" s="257"/>
      <c r="T41" s="16"/>
      <c r="U41" s="16"/>
      <c r="V41" s="16"/>
      <c r="AC41" s="256"/>
      <c r="AD41" s="254"/>
      <c r="AE41" s="254"/>
      <c r="AF41" s="254"/>
      <c r="AG41" s="255"/>
      <c r="AH41" s="255"/>
      <c r="AI41" s="254"/>
    </row>
    <row r="42" spans="1:35" s="87" customFormat="1" ht="12.9" customHeight="1" x14ac:dyDescent="0.3">
      <c r="A42" s="69"/>
      <c r="B42" s="70">
        <v>2020</v>
      </c>
      <c r="C42" s="187">
        <v>433</v>
      </c>
      <c r="D42" s="186">
        <v>462</v>
      </c>
      <c r="E42" s="186">
        <v>281</v>
      </c>
      <c r="F42" s="186">
        <v>271</v>
      </c>
      <c r="G42" s="186">
        <v>219</v>
      </c>
      <c r="H42" s="185">
        <v>145</v>
      </c>
      <c r="I42" s="185">
        <v>453</v>
      </c>
      <c r="J42" s="257"/>
      <c r="K42" s="47"/>
      <c r="L42" s="184"/>
      <c r="M42" s="184"/>
      <c r="N42" s="184"/>
      <c r="O42" s="184"/>
      <c r="P42" s="184"/>
      <c r="Q42" s="257"/>
      <c r="R42" s="257"/>
      <c r="S42" s="257"/>
      <c r="T42" s="16"/>
      <c r="U42" s="16"/>
      <c r="V42" s="16"/>
      <c r="AC42" s="256"/>
      <c r="AD42" s="254"/>
      <c r="AE42" s="254"/>
      <c r="AF42" s="254"/>
      <c r="AG42" s="254"/>
      <c r="AH42" s="255"/>
      <c r="AI42" s="254"/>
    </row>
    <row r="43" spans="1:35" s="87" customFormat="1" ht="12.9" customHeight="1" x14ac:dyDescent="0.3">
      <c r="A43" s="69"/>
      <c r="B43" s="74">
        <v>2021</v>
      </c>
      <c r="C43" s="187">
        <v>450</v>
      </c>
      <c r="D43" s="186">
        <v>479</v>
      </c>
      <c r="E43" s="186">
        <v>289</v>
      </c>
      <c r="F43" s="186">
        <v>281</v>
      </c>
      <c r="G43" s="186">
        <v>227</v>
      </c>
      <c r="H43" s="185">
        <v>152</v>
      </c>
      <c r="I43" s="185">
        <v>477</v>
      </c>
      <c r="J43" s="257"/>
      <c r="K43" s="49"/>
      <c r="L43" s="184"/>
      <c r="M43" s="184"/>
      <c r="N43" s="184"/>
      <c r="O43" s="184"/>
      <c r="P43" s="184"/>
      <c r="Q43" s="257"/>
      <c r="R43" s="257"/>
      <c r="S43" s="257"/>
      <c r="T43" s="16"/>
      <c r="U43" s="16"/>
      <c r="V43" s="16"/>
      <c r="AC43" s="256"/>
      <c r="AD43" s="254"/>
      <c r="AE43" s="254"/>
      <c r="AF43" s="254"/>
      <c r="AG43" s="254"/>
      <c r="AH43" s="255"/>
      <c r="AI43" s="254"/>
    </row>
    <row r="44" spans="1:35" s="87" customFormat="1" ht="12.9" customHeight="1" x14ac:dyDescent="0.3">
      <c r="A44" s="69"/>
      <c r="B44" s="75">
        <v>2022</v>
      </c>
      <c r="C44" s="187">
        <v>461</v>
      </c>
      <c r="D44" s="186">
        <v>491</v>
      </c>
      <c r="E44" s="186">
        <v>295</v>
      </c>
      <c r="F44" s="186">
        <v>285</v>
      </c>
      <c r="G44" s="186">
        <v>231</v>
      </c>
      <c r="H44" s="185">
        <v>156</v>
      </c>
      <c r="I44" s="185">
        <v>485</v>
      </c>
      <c r="J44" s="257"/>
      <c r="K44" s="50"/>
      <c r="L44" s="184"/>
      <c r="M44" s="184"/>
      <c r="N44" s="184"/>
      <c r="O44" s="184"/>
      <c r="P44" s="184"/>
      <c r="Q44" s="257"/>
      <c r="R44" s="257"/>
      <c r="S44" s="257"/>
      <c r="T44" s="16"/>
      <c r="U44" s="16"/>
      <c r="V44" s="16"/>
      <c r="AC44" s="256"/>
      <c r="AD44" s="254"/>
      <c r="AE44" s="254"/>
      <c r="AF44" s="254"/>
      <c r="AG44" s="254"/>
      <c r="AH44" s="255"/>
      <c r="AI44" s="254"/>
    </row>
    <row r="45" spans="1:35" s="87" customFormat="1" ht="12.9" customHeight="1" x14ac:dyDescent="0.3">
      <c r="A45" s="69"/>
      <c r="B45" s="75">
        <v>2023</v>
      </c>
      <c r="C45" s="187">
        <v>578</v>
      </c>
      <c r="D45" s="186">
        <v>614</v>
      </c>
      <c r="E45" s="186">
        <v>368</v>
      </c>
      <c r="F45" s="186">
        <v>357</v>
      </c>
      <c r="G45" s="186">
        <v>297</v>
      </c>
      <c r="H45" s="185">
        <v>195</v>
      </c>
      <c r="I45" s="185">
        <v>671</v>
      </c>
      <c r="J45" s="257"/>
      <c r="K45" s="50"/>
      <c r="L45" s="184"/>
      <c r="M45" s="184"/>
      <c r="N45" s="184"/>
      <c r="O45" s="184"/>
      <c r="P45" s="184"/>
      <c r="Q45" s="257"/>
      <c r="R45" s="257"/>
      <c r="S45" s="257"/>
      <c r="T45" s="16"/>
      <c r="U45" s="16"/>
      <c r="V45" s="16"/>
      <c r="AC45" s="256"/>
      <c r="AD45" s="254"/>
      <c r="AE45" s="254"/>
      <c r="AF45" s="254"/>
      <c r="AG45" s="254"/>
      <c r="AH45" s="255"/>
      <c r="AI45" s="254"/>
    </row>
    <row r="46" spans="1:35" s="16" customFormat="1" ht="13.35" customHeight="1" x14ac:dyDescent="0.3">
      <c r="A46" s="283" t="s">
        <v>26</v>
      </c>
      <c r="B46" s="346">
        <v>2019</v>
      </c>
      <c r="C46" s="281" t="s">
        <v>67</v>
      </c>
      <c r="D46" s="280" t="s">
        <v>67</v>
      </c>
      <c r="E46" s="280" t="s">
        <v>67</v>
      </c>
      <c r="F46" s="280" t="s">
        <v>67</v>
      </c>
      <c r="G46" s="280" t="s">
        <v>67</v>
      </c>
      <c r="H46" s="369" t="s">
        <v>67</v>
      </c>
      <c r="I46" s="369" t="s">
        <v>67</v>
      </c>
      <c r="J46" s="266"/>
      <c r="K46" s="41"/>
      <c r="L46" s="194"/>
      <c r="M46" s="194"/>
      <c r="N46" s="194"/>
      <c r="O46" s="194"/>
      <c r="P46" s="194"/>
      <c r="Q46" s="266"/>
      <c r="R46" s="266"/>
      <c r="S46" s="266"/>
      <c r="AC46" s="256"/>
      <c r="AD46" s="254"/>
      <c r="AE46" s="254"/>
      <c r="AF46" s="254"/>
      <c r="AG46" s="255"/>
      <c r="AH46" s="255"/>
      <c r="AI46" s="255"/>
    </row>
    <row r="47" spans="1:35" s="87" customFormat="1" ht="13.35" customHeight="1" x14ac:dyDescent="0.3">
      <c r="A47" s="285"/>
      <c r="B47" s="345">
        <v>2020</v>
      </c>
      <c r="C47" s="274" t="s">
        <v>67</v>
      </c>
      <c r="D47" s="273" t="s">
        <v>67</v>
      </c>
      <c r="E47" s="273" t="s">
        <v>67</v>
      </c>
      <c r="F47" s="273" t="s">
        <v>67</v>
      </c>
      <c r="G47" s="273" t="s">
        <v>67</v>
      </c>
      <c r="H47" s="370" t="s">
        <v>67</v>
      </c>
      <c r="I47" s="370" t="s">
        <v>67</v>
      </c>
      <c r="J47" s="266"/>
      <c r="K47" s="47"/>
      <c r="L47" s="194"/>
      <c r="M47" s="194"/>
      <c r="N47" s="194"/>
      <c r="O47" s="194"/>
      <c r="P47" s="194"/>
      <c r="Q47" s="266"/>
      <c r="R47" s="266"/>
      <c r="S47" s="266"/>
      <c r="T47" s="16"/>
      <c r="U47" s="16"/>
      <c r="V47" s="16"/>
      <c r="AC47" s="256"/>
      <c r="AD47" s="254"/>
      <c r="AE47" s="254"/>
      <c r="AF47" s="254"/>
      <c r="AG47" s="254"/>
      <c r="AH47" s="255"/>
      <c r="AI47" s="255"/>
    </row>
    <row r="48" spans="1:35" s="16" customFormat="1" ht="13.35" customHeight="1" x14ac:dyDescent="0.3">
      <c r="A48" s="276"/>
      <c r="B48" s="344">
        <v>2021</v>
      </c>
      <c r="C48" s="274" t="s">
        <v>67</v>
      </c>
      <c r="D48" s="273" t="s">
        <v>67</v>
      </c>
      <c r="E48" s="273" t="s">
        <v>67</v>
      </c>
      <c r="F48" s="273" t="s">
        <v>67</v>
      </c>
      <c r="G48" s="273" t="s">
        <v>67</v>
      </c>
      <c r="H48" s="370" t="s">
        <v>67</v>
      </c>
      <c r="I48" s="370" t="s">
        <v>67</v>
      </c>
      <c r="J48" s="266"/>
      <c r="K48" s="49"/>
      <c r="L48" s="194"/>
      <c r="M48" s="194"/>
      <c r="N48" s="194"/>
      <c r="O48" s="194"/>
      <c r="P48" s="194"/>
      <c r="Q48" s="266"/>
      <c r="R48" s="266"/>
      <c r="S48" s="266"/>
      <c r="AC48" s="256"/>
      <c r="AD48" s="254"/>
      <c r="AE48" s="254"/>
      <c r="AF48" s="254"/>
      <c r="AG48" s="254"/>
      <c r="AH48" s="255"/>
      <c r="AI48" s="255"/>
    </row>
    <row r="49" spans="1:35" s="16" customFormat="1" ht="13.35" customHeight="1" x14ac:dyDescent="0.3">
      <c r="A49" s="276"/>
      <c r="B49" s="343">
        <v>2022</v>
      </c>
      <c r="C49" s="274" t="s">
        <v>67</v>
      </c>
      <c r="D49" s="273" t="s">
        <v>67</v>
      </c>
      <c r="E49" s="273" t="s">
        <v>67</v>
      </c>
      <c r="F49" s="273" t="s">
        <v>67</v>
      </c>
      <c r="G49" s="273" t="s">
        <v>67</v>
      </c>
      <c r="H49" s="370" t="s">
        <v>67</v>
      </c>
      <c r="I49" s="370" t="s">
        <v>67</v>
      </c>
      <c r="J49" s="266"/>
      <c r="K49" s="50"/>
      <c r="L49" s="194"/>
      <c r="M49" s="194"/>
      <c r="N49" s="194"/>
      <c r="O49" s="194"/>
      <c r="P49" s="194"/>
      <c r="Q49" s="266"/>
      <c r="R49" s="266"/>
      <c r="S49" s="266"/>
      <c r="AC49" s="256"/>
      <c r="AD49" s="254"/>
      <c r="AE49" s="254"/>
      <c r="AF49" s="254"/>
      <c r="AG49" s="254"/>
      <c r="AH49" s="255"/>
      <c r="AI49" s="255"/>
    </row>
    <row r="50" spans="1:35" s="16" customFormat="1" ht="13.35" customHeight="1" x14ac:dyDescent="0.3">
      <c r="A50" s="271"/>
      <c r="B50" s="342">
        <v>2023</v>
      </c>
      <c r="C50" s="269" t="s">
        <v>67</v>
      </c>
      <c r="D50" s="268" t="s">
        <v>67</v>
      </c>
      <c r="E50" s="268" t="s">
        <v>67</v>
      </c>
      <c r="F50" s="268" t="s">
        <v>67</v>
      </c>
      <c r="G50" s="268" t="s">
        <v>67</v>
      </c>
      <c r="H50" s="371" t="s">
        <v>67</v>
      </c>
      <c r="I50" s="371" t="s">
        <v>67</v>
      </c>
      <c r="J50" s="266"/>
      <c r="K50" s="50"/>
      <c r="L50" s="194"/>
      <c r="M50" s="194"/>
      <c r="N50" s="194"/>
      <c r="O50" s="194"/>
      <c r="P50" s="194"/>
      <c r="Q50" s="266"/>
      <c r="R50" s="266"/>
      <c r="S50" s="266"/>
      <c r="AC50" s="256"/>
      <c r="AD50" s="254"/>
      <c r="AE50" s="254"/>
      <c r="AF50" s="254"/>
      <c r="AG50" s="254"/>
      <c r="AH50" s="255"/>
      <c r="AI50" s="255"/>
    </row>
    <row r="51" spans="1:35" s="87" customFormat="1" ht="13.35" customHeight="1" x14ac:dyDescent="0.3">
      <c r="A51" s="69" t="s">
        <v>27</v>
      </c>
      <c r="B51" s="341">
        <v>2019</v>
      </c>
      <c r="C51" s="190">
        <v>417</v>
      </c>
      <c r="D51" s="189">
        <v>446</v>
      </c>
      <c r="E51" s="189">
        <v>280</v>
      </c>
      <c r="F51" s="189">
        <v>258</v>
      </c>
      <c r="G51" s="189">
        <v>209</v>
      </c>
      <c r="H51" s="188">
        <v>136</v>
      </c>
      <c r="I51" s="188">
        <v>419</v>
      </c>
      <c r="J51" s="257"/>
      <c r="K51" s="41"/>
      <c r="L51" s="184"/>
      <c r="M51" s="184"/>
      <c r="N51" s="184"/>
      <c r="O51" s="184"/>
      <c r="P51" s="184"/>
      <c r="Q51" s="257"/>
      <c r="R51" s="257"/>
      <c r="S51" s="257"/>
      <c r="T51" s="16"/>
      <c r="U51" s="16"/>
      <c r="V51" s="16"/>
      <c r="AC51" s="256"/>
      <c r="AD51" s="254"/>
      <c r="AE51" s="254"/>
      <c r="AF51" s="254"/>
      <c r="AG51" s="255"/>
      <c r="AH51" s="255"/>
      <c r="AI51" s="254"/>
    </row>
    <row r="52" spans="1:35" s="87" customFormat="1" ht="13.35" customHeight="1" x14ac:dyDescent="0.3">
      <c r="A52" s="69"/>
      <c r="B52" s="70">
        <v>2020</v>
      </c>
      <c r="C52" s="187">
        <v>438</v>
      </c>
      <c r="D52" s="186">
        <v>473</v>
      </c>
      <c r="E52" s="186">
        <v>289</v>
      </c>
      <c r="F52" s="186">
        <v>267</v>
      </c>
      <c r="G52" s="186">
        <v>218</v>
      </c>
      <c r="H52" s="185">
        <v>142</v>
      </c>
      <c r="I52" s="185">
        <v>453</v>
      </c>
      <c r="J52" s="257"/>
      <c r="K52" s="47"/>
      <c r="L52" s="184"/>
      <c r="M52" s="184"/>
      <c r="N52" s="184"/>
      <c r="O52" s="184"/>
      <c r="P52" s="184"/>
      <c r="Q52" s="257"/>
      <c r="R52" s="257"/>
      <c r="S52" s="257"/>
      <c r="T52" s="16"/>
      <c r="U52" s="16"/>
      <c r="V52" s="16"/>
      <c r="AC52" s="256"/>
      <c r="AD52" s="254"/>
      <c r="AE52" s="254"/>
      <c r="AF52" s="254"/>
      <c r="AG52" s="254"/>
      <c r="AH52" s="255"/>
      <c r="AI52" s="254"/>
    </row>
    <row r="53" spans="1:35" s="87" customFormat="1" ht="13.35" customHeight="1" x14ac:dyDescent="0.3">
      <c r="A53" s="69"/>
      <c r="B53" s="74">
        <v>2021</v>
      </c>
      <c r="C53" s="187">
        <v>455</v>
      </c>
      <c r="D53" s="186">
        <v>491</v>
      </c>
      <c r="E53" s="186">
        <v>297</v>
      </c>
      <c r="F53" s="186">
        <v>278</v>
      </c>
      <c r="G53" s="186">
        <v>227</v>
      </c>
      <c r="H53" s="185">
        <v>147</v>
      </c>
      <c r="I53" s="185">
        <v>471</v>
      </c>
      <c r="J53" s="257"/>
      <c r="K53" s="49"/>
      <c r="L53" s="184"/>
      <c r="M53" s="184"/>
      <c r="N53" s="184"/>
      <c r="O53" s="184"/>
      <c r="P53" s="184"/>
      <c r="Q53" s="257"/>
      <c r="R53" s="257"/>
      <c r="S53" s="257"/>
      <c r="T53" s="16"/>
      <c r="U53" s="16"/>
      <c r="V53" s="16"/>
      <c r="AC53" s="256"/>
      <c r="AD53" s="254"/>
      <c r="AE53" s="254"/>
      <c r="AF53" s="254"/>
      <c r="AG53" s="254"/>
      <c r="AH53" s="255"/>
      <c r="AI53" s="254"/>
    </row>
    <row r="54" spans="1:35" s="87" customFormat="1" ht="13.35" customHeight="1" x14ac:dyDescent="0.3">
      <c r="A54" s="69"/>
      <c r="B54" s="75">
        <v>2022</v>
      </c>
      <c r="C54" s="187">
        <v>467</v>
      </c>
      <c r="D54" s="186">
        <v>504</v>
      </c>
      <c r="E54" s="186">
        <v>303</v>
      </c>
      <c r="F54" s="186">
        <v>284</v>
      </c>
      <c r="G54" s="186">
        <v>232</v>
      </c>
      <c r="H54" s="185">
        <v>155</v>
      </c>
      <c r="I54" s="185">
        <v>491</v>
      </c>
      <c r="J54" s="257"/>
      <c r="K54" s="50"/>
      <c r="L54" s="184"/>
      <c r="M54" s="184"/>
      <c r="N54" s="184"/>
      <c r="O54" s="184"/>
      <c r="P54" s="184"/>
      <c r="Q54" s="257"/>
      <c r="R54" s="257"/>
      <c r="S54" s="257"/>
      <c r="T54" s="16"/>
      <c r="U54" s="16"/>
      <c r="V54" s="16"/>
      <c r="AC54" s="256"/>
      <c r="AD54" s="254"/>
      <c r="AE54" s="254"/>
      <c r="AF54" s="254"/>
      <c r="AG54" s="254"/>
      <c r="AH54" s="255"/>
      <c r="AI54" s="254"/>
    </row>
    <row r="55" spans="1:35" s="87" customFormat="1" ht="13.35" customHeight="1" x14ac:dyDescent="0.3">
      <c r="A55" s="69"/>
      <c r="B55" s="75">
        <v>2023</v>
      </c>
      <c r="C55" s="187">
        <v>587</v>
      </c>
      <c r="D55" s="186">
        <v>631</v>
      </c>
      <c r="E55" s="186">
        <v>379</v>
      </c>
      <c r="F55" s="186">
        <v>355</v>
      </c>
      <c r="G55" s="186">
        <v>293</v>
      </c>
      <c r="H55" s="185">
        <v>193</v>
      </c>
      <c r="I55" s="185">
        <v>688</v>
      </c>
      <c r="J55" s="257"/>
      <c r="K55" s="50"/>
      <c r="L55" s="184"/>
      <c r="M55" s="184"/>
      <c r="N55" s="184"/>
      <c r="O55" s="184"/>
      <c r="P55" s="184"/>
      <c r="Q55" s="257"/>
      <c r="R55" s="257"/>
      <c r="S55" s="257"/>
      <c r="T55" s="16"/>
      <c r="U55" s="16"/>
      <c r="V55" s="16"/>
      <c r="AC55" s="256"/>
      <c r="AD55" s="254"/>
      <c r="AE55" s="254"/>
      <c r="AF55" s="254"/>
      <c r="AG55" s="254"/>
      <c r="AH55" s="255"/>
      <c r="AI55" s="254"/>
    </row>
    <row r="56" spans="1:35" s="87" customFormat="1" ht="13.35" customHeight="1" x14ac:dyDescent="0.3">
      <c r="A56" s="63" t="s">
        <v>28</v>
      </c>
      <c r="B56" s="64">
        <v>2019</v>
      </c>
      <c r="C56" s="190">
        <v>423</v>
      </c>
      <c r="D56" s="189">
        <v>449</v>
      </c>
      <c r="E56" s="189">
        <v>279</v>
      </c>
      <c r="F56" s="189">
        <v>260</v>
      </c>
      <c r="G56" s="189">
        <v>204</v>
      </c>
      <c r="H56" s="188">
        <v>133</v>
      </c>
      <c r="I56" s="188">
        <v>407</v>
      </c>
      <c r="J56" s="257"/>
      <c r="K56" s="41"/>
      <c r="L56" s="184"/>
      <c r="M56" s="184"/>
      <c r="N56" s="184"/>
      <c r="O56" s="184"/>
      <c r="P56" s="184"/>
      <c r="Q56" s="257"/>
      <c r="R56" s="257"/>
      <c r="S56" s="257"/>
      <c r="T56" s="16"/>
      <c r="U56" s="16"/>
      <c r="V56" s="16"/>
      <c r="AC56" s="256"/>
      <c r="AD56" s="254"/>
      <c r="AE56" s="254"/>
      <c r="AF56" s="254"/>
      <c r="AG56" s="255"/>
      <c r="AH56" s="255"/>
      <c r="AI56" s="254"/>
    </row>
    <row r="57" spans="1:35" s="87" customFormat="1" ht="13.35" customHeight="1" x14ac:dyDescent="0.3">
      <c r="A57" s="69"/>
      <c r="B57" s="70">
        <v>2020</v>
      </c>
      <c r="C57" s="187">
        <v>445</v>
      </c>
      <c r="D57" s="186">
        <v>475</v>
      </c>
      <c r="E57" s="186">
        <v>288</v>
      </c>
      <c r="F57" s="186">
        <v>267</v>
      </c>
      <c r="G57" s="186">
        <v>212</v>
      </c>
      <c r="H57" s="185">
        <v>138</v>
      </c>
      <c r="I57" s="185">
        <v>459</v>
      </c>
      <c r="J57" s="257"/>
      <c r="K57" s="47"/>
      <c r="L57" s="184"/>
      <c r="M57" s="184"/>
      <c r="N57" s="184"/>
      <c r="O57" s="184"/>
      <c r="P57" s="184"/>
      <c r="Q57" s="257"/>
      <c r="R57" s="257"/>
      <c r="S57" s="257"/>
      <c r="T57" s="16"/>
      <c r="U57" s="16"/>
      <c r="V57" s="16"/>
      <c r="AC57" s="256"/>
      <c r="AD57" s="254"/>
      <c r="AE57" s="254"/>
      <c r="AF57" s="254"/>
      <c r="AG57" s="254"/>
      <c r="AH57" s="255"/>
      <c r="AI57" s="254"/>
    </row>
    <row r="58" spans="1:35" s="87" customFormat="1" ht="13.35" customHeight="1" x14ac:dyDescent="0.3">
      <c r="A58" s="69"/>
      <c r="B58" s="74">
        <v>2021</v>
      </c>
      <c r="C58" s="187">
        <v>462</v>
      </c>
      <c r="D58" s="186">
        <v>492</v>
      </c>
      <c r="E58" s="186">
        <v>295</v>
      </c>
      <c r="F58" s="186">
        <v>276</v>
      </c>
      <c r="G58" s="186">
        <v>221</v>
      </c>
      <c r="H58" s="185">
        <v>144</v>
      </c>
      <c r="I58" s="185">
        <v>472</v>
      </c>
      <c r="J58" s="257"/>
      <c r="K58" s="49"/>
      <c r="L58" s="184"/>
      <c r="M58" s="184"/>
      <c r="N58" s="184"/>
      <c r="O58" s="184"/>
      <c r="P58" s="184"/>
      <c r="Q58" s="257"/>
      <c r="R58" s="257"/>
      <c r="S58" s="257"/>
      <c r="T58" s="16"/>
      <c r="U58" s="16"/>
      <c r="V58" s="16"/>
      <c r="AC58" s="256"/>
      <c r="AD58" s="254"/>
      <c r="AE58" s="254"/>
      <c r="AF58" s="254"/>
      <c r="AG58" s="254"/>
      <c r="AH58" s="255"/>
      <c r="AI58" s="254"/>
    </row>
    <row r="59" spans="1:35" s="87" customFormat="1" ht="13.35" customHeight="1" x14ac:dyDescent="0.3">
      <c r="A59" s="69"/>
      <c r="B59" s="75">
        <v>2022</v>
      </c>
      <c r="C59" s="187">
        <v>474</v>
      </c>
      <c r="D59" s="186">
        <v>504</v>
      </c>
      <c r="E59" s="186">
        <v>300</v>
      </c>
      <c r="F59" s="186">
        <v>280</v>
      </c>
      <c r="G59" s="186">
        <v>225</v>
      </c>
      <c r="H59" s="185">
        <v>148</v>
      </c>
      <c r="I59" s="185">
        <v>485</v>
      </c>
      <c r="J59" s="257"/>
      <c r="K59" s="50"/>
      <c r="L59" s="184"/>
      <c r="M59" s="184"/>
      <c r="N59" s="184"/>
      <c r="O59" s="184"/>
      <c r="P59" s="184"/>
      <c r="Q59" s="257"/>
      <c r="R59" s="257"/>
      <c r="S59" s="257"/>
      <c r="T59" s="16"/>
      <c r="U59" s="16"/>
      <c r="V59" s="16"/>
      <c r="AC59" s="256"/>
      <c r="AD59" s="254"/>
      <c r="AE59" s="254"/>
      <c r="AF59" s="254"/>
      <c r="AG59" s="254"/>
      <c r="AH59" s="255"/>
      <c r="AI59" s="254"/>
    </row>
    <row r="60" spans="1:35" s="87" customFormat="1" ht="13.35" customHeight="1" x14ac:dyDescent="0.3">
      <c r="A60" s="69"/>
      <c r="B60" s="75">
        <v>2023</v>
      </c>
      <c r="C60" s="187">
        <v>594</v>
      </c>
      <c r="D60" s="186">
        <v>630</v>
      </c>
      <c r="E60" s="186">
        <v>374</v>
      </c>
      <c r="F60" s="186">
        <v>350</v>
      </c>
      <c r="G60" s="186">
        <v>286</v>
      </c>
      <c r="H60" s="185">
        <v>185</v>
      </c>
      <c r="I60" s="185">
        <v>690</v>
      </c>
      <c r="J60" s="257"/>
      <c r="K60" s="50"/>
      <c r="L60" s="184"/>
      <c r="M60" s="184"/>
      <c r="N60" s="184"/>
      <c r="O60" s="184"/>
      <c r="P60" s="184"/>
      <c r="Q60" s="257"/>
      <c r="R60" s="257"/>
      <c r="S60" s="257"/>
      <c r="T60" s="16"/>
      <c r="U60" s="16"/>
      <c r="V60" s="16"/>
      <c r="AC60" s="256"/>
      <c r="AD60" s="254"/>
      <c r="AE60" s="254"/>
      <c r="AF60" s="254"/>
      <c r="AG60" s="254"/>
      <c r="AH60" s="255"/>
      <c r="AI60" s="254"/>
    </row>
    <row r="61" spans="1:35" s="16" customFormat="1" ht="13.35" customHeight="1" x14ac:dyDescent="0.3">
      <c r="A61" s="283" t="s">
        <v>29</v>
      </c>
      <c r="B61" s="346">
        <v>2019</v>
      </c>
      <c r="C61" s="281" t="s">
        <v>67</v>
      </c>
      <c r="D61" s="280" t="s">
        <v>67</v>
      </c>
      <c r="E61" s="280" t="s">
        <v>67</v>
      </c>
      <c r="F61" s="280" t="s">
        <v>67</v>
      </c>
      <c r="G61" s="280" t="s">
        <v>67</v>
      </c>
      <c r="H61" s="369" t="s">
        <v>67</v>
      </c>
      <c r="I61" s="369" t="s">
        <v>67</v>
      </c>
      <c r="J61" s="266"/>
      <c r="K61" s="41"/>
      <c r="L61" s="194"/>
      <c r="M61" s="194"/>
      <c r="N61" s="194"/>
      <c r="O61" s="194"/>
      <c r="P61" s="194"/>
      <c r="Q61" s="266"/>
      <c r="R61" s="266"/>
      <c r="S61" s="266"/>
      <c r="AC61" s="256"/>
      <c r="AD61" s="254"/>
      <c r="AE61" s="254"/>
      <c r="AF61" s="254"/>
      <c r="AG61" s="255"/>
      <c r="AH61" s="255"/>
      <c r="AI61" s="255"/>
    </row>
    <row r="62" spans="1:35" s="16" customFormat="1" ht="13.35" customHeight="1" x14ac:dyDescent="0.3">
      <c r="A62" s="276"/>
      <c r="B62" s="345">
        <v>2020</v>
      </c>
      <c r="C62" s="274" t="s">
        <v>67</v>
      </c>
      <c r="D62" s="273" t="s">
        <v>67</v>
      </c>
      <c r="E62" s="273" t="s">
        <v>67</v>
      </c>
      <c r="F62" s="273" t="s">
        <v>67</v>
      </c>
      <c r="G62" s="273" t="s">
        <v>67</v>
      </c>
      <c r="H62" s="370" t="s">
        <v>67</v>
      </c>
      <c r="I62" s="370" t="s">
        <v>67</v>
      </c>
      <c r="J62" s="266"/>
      <c r="K62" s="47"/>
      <c r="L62" s="194"/>
      <c r="M62" s="194"/>
      <c r="N62" s="194"/>
      <c r="O62" s="194"/>
      <c r="P62" s="194"/>
      <c r="Q62" s="266"/>
      <c r="R62" s="266"/>
      <c r="S62" s="266"/>
      <c r="AC62" s="256"/>
      <c r="AD62" s="254"/>
      <c r="AE62" s="254"/>
      <c r="AF62" s="254"/>
      <c r="AG62" s="254"/>
      <c r="AH62" s="255"/>
      <c r="AI62" s="255"/>
    </row>
    <row r="63" spans="1:35" s="16" customFormat="1" ht="13.35" customHeight="1" x14ac:dyDescent="0.3">
      <c r="A63" s="276"/>
      <c r="B63" s="344">
        <v>2021</v>
      </c>
      <c r="C63" s="274" t="s">
        <v>67</v>
      </c>
      <c r="D63" s="273" t="s">
        <v>67</v>
      </c>
      <c r="E63" s="273" t="s">
        <v>67</v>
      </c>
      <c r="F63" s="273" t="s">
        <v>67</v>
      </c>
      <c r="G63" s="273" t="s">
        <v>67</v>
      </c>
      <c r="H63" s="370" t="s">
        <v>67</v>
      </c>
      <c r="I63" s="370" t="s">
        <v>67</v>
      </c>
      <c r="J63" s="266"/>
      <c r="K63" s="49"/>
      <c r="L63" s="194"/>
      <c r="M63" s="194"/>
      <c r="N63" s="194"/>
      <c r="O63" s="194"/>
      <c r="P63" s="194"/>
      <c r="Q63" s="266"/>
      <c r="R63" s="266"/>
      <c r="S63" s="266"/>
      <c r="AC63" s="256"/>
      <c r="AD63" s="254"/>
      <c r="AE63" s="254"/>
      <c r="AF63" s="254"/>
      <c r="AG63" s="254"/>
      <c r="AH63" s="255"/>
      <c r="AI63" s="255"/>
    </row>
    <row r="64" spans="1:35" s="16" customFormat="1" ht="13.35" customHeight="1" x14ac:dyDescent="0.3">
      <c r="A64" s="276"/>
      <c r="B64" s="343">
        <v>2022</v>
      </c>
      <c r="C64" s="274" t="s">
        <v>67</v>
      </c>
      <c r="D64" s="273" t="s">
        <v>67</v>
      </c>
      <c r="E64" s="273" t="s">
        <v>67</v>
      </c>
      <c r="F64" s="273" t="s">
        <v>67</v>
      </c>
      <c r="G64" s="273" t="s">
        <v>67</v>
      </c>
      <c r="H64" s="370" t="s">
        <v>67</v>
      </c>
      <c r="I64" s="370" t="s">
        <v>67</v>
      </c>
      <c r="J64" s="266"/>
      <c r="K64" s="50"/>
      <c r="L64" s="194"/>
      <c r="M64" s="194"/>
      <c r="N64" s="194"/>
      <c r="O64" s="194"/>
      <c r="P64" s="194"/>
      <c r="Q64" s="266"/>
      <c r="R64" s="266"/>
      <c r="S64" s="266"/>
      <c r="AC64" s="256"/>
      <c r="AD64" s="254"/>
      <c r="AE64" s="254"/>
      <c r="AF64" s="254"/>
      <c r="AG64" s="254"/>
      <c r="AH64" s="255"/>
      <c r="AI64" s="255"/>
    </row>
    <row r="65" spans="1:35" s="16" customFormat="1" ht="13.35" customHeight="1" x14ac:dyDescent="0.3">
      <c r="A65" s="271"/>
      <c r="B65" s="342">
        <v>2023</v>
      </c>
      <c r="C65" s="269" t="s">
        <v>67</v>
      </c>
      <c r="D65" s="268" t="s">
        <v>67</v>
      </c>
      <c r="E65" s="268" t="s">
        <v>67</v>
      </c>
      <c r="F65" s="268" t="s">
        <v>67</v>
      </c>
      <c r="G65" s="268" t="s">
        <v>67</v>
      </c>
      <c r="H65" s="371" t="s">
        <v>67</v>
      </c>
      <c r="I65" s="371" t="s">
        <v>67</v>
      </c>
      <c r="J65" s="266"/>
      <c r="K65" s="50"/>
      <c r="L65" s="194"/>
      <c r="M65" s="194"/>
      <c r="N65" s="194"/>
      <c r="O65" s="194"/>
      <c r="P65" s="194"/>
      <c r="Q65" s="266"/>
      <c r="R65" s="266"/>
      <c r="S65" s="266"/>
      <c r="AC65" s="256"/>
      <c r="AD65" s="254"/>
      <c r="AE65" s="254"/>
      <c r="AF65" s="254"/>
      <c r="AG65" s="254"/>
      <c r="AH65" s="255"/>
      <c r="AI65" s="255"/>
    </row>
    <row r="66" spans="1:35" s="87" customFormat="1" ht="13.35" customHeight="1" x14ac:dyDescent="0.3">
      <c r="A66" s="69" t="s">
        <v>30</v>
      </c>
      <c r="B66" s="341">
        <v>2019</v>
      </c>
      <c r="C66" s="190">
        <v>399</v>
      </c>
      <c r="D66" s="189">
        <v>433</v>
      </c>
      <c r="E66" s="189">
        <v>261</v>
      </c>
      <c r="F66" s="189">
        <v>239</v>
      </c>
      <c r="G66" s="189">
        <v>192</v>
      </c>
      <c r="H66" s="188">
        <v>120</v>
      </c>
      <c r="I66" s="188">
        <v>401</v>
      </c>
      <c r="J66" s="257"/>
      <c r="K66" s="41"/>
      <c r="L66" s="184"/>
      <c r="M66" s="184"/>
      <c r="N66" s="184"/>
      <c r="O66" s="184"/>
      <c r="P66" s="184"/>
      <c r="Q66" s="257"/>
      <c r="R66" s="257"/>
      <c r="S66" s="257"/>
      <c r="T66" s="16"/>
      <c r="U66" s="16"/>
      <c r="V66" s="16"/>
      <c r="AC66" s="256"/>
      <c r="AD66" s="254"/>
      <c r="AE66" s="254"/>
      <c r="AF66" s="254"/>
      <c r="AG66" s="255"/>
      <c r="AH66" s="255"/>
      <c r="AI66" s="254"/>
    </row>
    <row r="67" spans="1:35" s="87" customFormat="1" ht="13.35" customHeight="1" x14ac:dyDescent="0.3">
      <c r="A67" s="69"/>
      <c r="B67" s="70">
        <v>2020</v>
      </c>
      <c r="C67" s="187">
        <v>420</v>
      </c>
      <c r="D67" s="186">
        <v>459</v>
      </c>
      <c r="E67" s="186">
        <v>268</v>
      </c>
      <c r="F67" s="186">
        <v>247</v>
      </c>
      <c r="G67" s="186">
        <v>202</v>
      </c>
      <c r="H67" s="185">
        <v>123</v>
      </c>
      <c r="I67" s="185">
        <v>426</v>
      </c>
      <c r="J67" s="257"/>
      <c r="K67" s="47"/>
      <c r="L67" s="184"/>
      <c r="M67" s="184"/>
      <c r="N67" s="184"/>
      <c r="O67" s="184"/>
      <c r="P67" s="184"/>
      <c r="Q67" s="257"/>
      <c r="R67" s="257"/>
      <c r="S67" s="257"/>
      <c r="T67" s="16"/>
      <c r="U67" s="16"/>
      <c r="V67" s="16"/>
      <c r="AC67" s="256"/>
      <c r="AD67" s="254"/>
      <c r="AE67" s="254"/>
      <c r="AF67" s="254"/>
      <c r="AG67" s="254"/>
      <c r="AH67" s="255"/>
      <c r="AI67" s="254"/>
    </row>
    <row r="68" spans="1:35" s="87" customFormat="1" ht="13.35" customHeight="1" x14ac:dyDescent="0.3">
      <c r="A68" s="69"/>
      <c r="B68" s="74">
        <v>2021</v>
      </c>
      <c r="C68" s="187">
        <v>435</v>
      </c>
      <c r="D68" s="186">
        <v>476</v>
      </c>
      <c r="E68" s="186">
        <v>275</v>
      </c>
      <c r="F68" s="186">
        <v>254</v>
      </c>
      <c r="G68" s="186">
        <v>211</v>
      </c>
      <c r="H68" s="185">
        <v>126</v>
      </c>
      <c r="I68" s="185">
        <v>449</v>
      </c>
      <c r="J68" s="257"/>
      <c r="K68" s="49"/>
      <c r="L68" s="184"/>
      <c r="M68" s="184"/>
      <c r="N68" s="184"/>
      <c r="O68" s="184"/>
      <c r="P68" s="184"/>
      <c r="Q68" s="257"/>
      <c r="R68" s="257"/>
      <c r="S68" s="257"/>
      <c r="T68" s="16"/>
      <c r="U68" s="16"/>
      <c r="V68" s="16"/>
      <c r="AC68" s="256"/>
      <c r="AD68" s="254"/>
      <c r="AE68" s="254"/>
      <c r="AF68" s="254"/>
      <c r="AG68" s="254"/>
      <c r="AH68" s="255"/>
      <c r="AI68" s="254"/>
    </row>
    <row r="69" spans="1:35" s="87" customFormat="1" ht="13.35" customHeight="1" x14ac:dyDescent="0.3">
      <c r="A69" s="69"/>
      <c r="B69" s="75">
        <v>2022</v>
      </c>
      <c r="C69" s="187">
        <v>446</v>
      </c>
      <c r="D69" s="186">
        <v>488</v>
      </c>
      <c r="E69" s="186">
        <v>279</v>
      </c>
      <c r="F69" s="186">
        <v>257</v>
      </c>
      <c r="G69" s="186">
        <v>218</v>
      </c>
      <c r="H69" s="185">
        <v>129</v>
      </c>
      <c r="I69" s="185">
        <v>461</v>
      </c>
      <c r="J69" s="257"/>
      <c r="K69" s="50"/>
      <c r="L69" s="184"/>
      <c r="M69" s="184"/>
      <c r="N69" s="184"/>
      <c r="O69" s="184"/>
      <c r="P69" s="184"/>
      <c r="Q69" s="257"/>
      <c r="R69" s="257"/>
      <c r="S69" s="257"/>
      <c r="T69" s="16"/>
      <c r="U69" s="16"/>
      <c r="V69" s="16"/>
      <c r="AC69" s="256"/>
      <c r="AD69" s="254"/>
      <c r="AE69" s="254"/>
      <c r="AF69" s="254"/>
      <c r="AG69" s="254"/>
      <c r="AH69" s="255"/>
      <c r="AI69" s="254"/>
    </row>
    <row r="70" spans="1:35" s="87" customFormat="1" ht="13.35" customHeight="1" x14ac:dyDescent="0.3">
      <c r="A70" s="69"/>
      <c r="B70" s="75">
        <v>2023</v>
      </c>
      <c r="C70" s="187">
        <v>560</v>
      </c>
      <c r="D70" s="186">
        <v>610</v>
      </c>
      <c r="E70" s="186">
        <v>347</v>
      </c>
      <c r="F70" s="186">
        <v>319</v>
      </c>
      <c r="G70" s="186">
        <v>272</v>
      </c>
      <c r="H70" s="185">
        <v>161</v>
      </c>
      <c r="I70" s="185">
        <v>636</v>
      </c>
      <c r="J70" s="257"/>
      <c r="K70" s="50"/>
      <c r="L70" s="184"/>
      <c r="M70" s="184"/>
      <c r="N70" s="184"/>
      <c r="O70" s="184"/>
      <c r="P70" s="184"/>
      <c r="Q70" s="257"/>
      <c r="R70" s="257"/>
      <c r="S70" s="257"/>
      <c r="T70" s="16"/>
      <c r="U70" s="16"/>
      <c r="V70" s="16"/>
      <c r="AC70" s="256"/>
      <c r="AD70" s="254"/>
      <c r="AE70" s="254"/>
      <c r="AF70" s="254"/>
      <c r="AG70" s="254"/>
      <c r="AH70" s="255"/>
      <c r="AI70" s="254"/>
    </row>
    <row r="71" spans="1:35" s="87" customFormat="1" ht="13.35" customHeight="1" x14ac:dyDescent="0.3">
      <c r="A71" s="63" t="s">
        <v>31</v>
      </c>
      <c r="B71" s="64">
        <v>2019</v>
      </c>
      <c r="C71" s="190">
        <v>430</v>
      </c>
      <c r="D71" s="189">
        <v>464</v>
      </c>
      <c r="E71" s="189">
        <v>276</v>
      </c>
      <c r="F71" s="189">
        <v>263</v>
      </c>
      <c r="G71" s="189">
        <v>200</v>
      </c>
      <c r="H71" s="188">
        <v>128</v>
      </c>
      <c r="I71" s="188">
        <v>434</v>
      </c>
      <c r="J71" s="257"/>
      <c r="K71" s="41"/>
      <c r="L71" s="184"/>
      <c r="M71" s="184"/>
      <c r="N71" s="184"/>
      <c r="O71" s="184"/>
      <c r="P71" s="184"/>
      <c r="Q71" s="257"/>
      <c r="R71" s="257"/>
      <c r="S71" s="257"/>
      <c r="T71" s="16"/>
      <c r="U71" s="16"/>
      <c r="V71" s="16"/>
      <c r="AC71" s="256"/>
      <c r="AD71" s="254"/>
      <c r="AE71" s="254"/>
      <c r="AF71" s="254"/>
      <c r="AG71" s="255"/>
      <c r="AH71" s="255"/>
      <c r="AI71" s="254"/>
    </row>
    <row r="72" spans="1:35" s="87" customFormat="1" ht="13.35" customHeight="1" x14ac:dyDescent="0.3">
      <c r="A72" s="69"/>
      <c r="B72" s="70">
        <v>2020</v>
      </c>
      <c r="C72" s="187">
        <v>452</v>
      </c>
      <c r="D72" s="186">
        <v>491</v>
      </c>
      <c r="E72" s="186">
        <v>284</v>
      </c>
      <c r="F72" s="186">
        <v>272</v>
      </c>
      <c r="G72" s="186">
        <v>206</v>
      </c>
      <c r="H72" s="185">
        <v>130</v>
      </c>
      <c r="I72" s="185">
        <v>499</v>
      </c>
      <c r="J72" s="257"/>
      <c r="K72" s="47"/>
      <c r="L72" s="184"/>
      <c r="M72" s="184"/>
      <c r="N72" s="184"/>
      <c r="O72" s="184"/>
      <c r="P72" s="184"/>
      <c r="Q72" s="257"/>
      <c r="R72" s="257"/>
      <c r="S72" s="257"/>
      <c r="T72" s="16"/>
      <c r="U72" s="16"/>
      <c r="V72" s="16"/>
      <c r="AC72" s="256"/>
      <c r="AD72" s="254"/>
      <c r="AE72" s="254"/>
      <c r="AF72" s="254"/>
      <c r="AG72" s="254"/>
      <c r="AH72" s="255"/>
      <c r="AI72" s="254"/>
    </row>
    <row r="73" spans="1:35" s="87" customFormat="1" ht="13.35" customHeight="1" x14ac:dyDescent="0.3">
      <c r="A73" s="69"/>
      <c r="B73" s="74">
        <v>2021</v>
      </c>
      <c r="C73" s="187">
        <v>470</v>
      </c>
      <c r="D73" s="186">
        <v>510</v>
      </c>
      <c r="E73" s="186">
        <v>292</v>
      </c>
      <c r="F73" s="186">
        <v>282</v>
      </c>
      <c r="G73" s="186">
        <v>215</v>
      </c>
      <c r="H73" s="185">
        <v>137</v>
      </c>
      <c r="I73" s="185">
        <v>529</v>
      </c>
      <c r="J73" s="257"/>
      <c r="K73" s="49"/>
      <c r="L73" s="184"/>
      <c r="M73" s="184"/>
      <c r="N73" s="184"/>
      <c r="O73" s="184"/>
      <c r="P73" s="184"/>
      <c r="Q73" s="257"/>
      <c r="R73" s="257"/>
      <c r="S73" s="257"/>
      <c r="T73" s="16"/>
      <c r="U73" s="16"/>
      <c r="V73" s="16"/>
      <c r="AC73" s="256"/>
      <c r="AD73" s="254"/>
      <c r="AE73" s="254"/>
      <c r="AF73" s="254"/>
      <c r="AG73" s="254"/>
      <c r="AH73" s="255"/>
      <c r="AI73" s="254"/>
    </row>
    <row r="74" spans="1:35" s="87" customFormat="1" ht="13.35" customHeight="1" x14ac:dyDescent="0.3">
      <c r="A74" s="69"/>
      <c r="B74" s="75">
        <v>2022</v>
      </c>
      <c r="C74" s="187">
        <v>482</v>
      </c>
      <c r="D74" s="186">
        <v>522</v>
      </c>
      <c r="E74" s="186">
        <v>297</v>
      </c>
      <c r="F74" s="186">
        <v>287</v>
      </c>
      <c r="G74" s="186">
        <v>217</v>
      </c>
      <c r="H74" s="185">
        <v>144</v>
      </c>
      <c r="I74" s="185">
        <v>541</v>
      </c>
      <c r="J74" s="257"/>
      <c r="K74" s="50"/>
      <c r="L74" s="184"/>
      <c r="M74" s="184"/>
      <c r="N74" s="184"/>
      <c r="O74" s="184"/>
      <c r="P74" s="184"/>
      <c r="Q74" s="257"/>
      <c r="R74" s="257"/>
      <c r="S74" s="257"/>
      <c r="T74" s="16"/>
      <c r="U74" s="16"/>
      <c r="V74" s="16"/>
      <c r="AC74" s="256"/>
      <c r="AD74" s="254"/>
      <c r="AE74" s="254"/>
      <c r="AF74" s="254"/>
      <c r="AG74" s="254"/>
      <c r="AH74" s="255"/>
      <c r="AI74" s="254"/>
    </row>
    <row r="75" spans="1:35" s="87" customFormat="1" ht="13.35" customHeight="1" x14ac:dyDescent="0.3">
      <c r="A75" s="69"/>
      <c r="B75" s="75">
        <v>2023</v>
      </c>
      <c r="C75" s="187">
        <v>604</v>
      </c>
      <c r="D75" s="186">
        <v>652</v>
      </c>
      <c r="E75" s="186">
        <v>370</v>
      </c>
      <c r="F75" s="186">
        <v>357</v>
      </c>
      <c r="G75" s="186">
        <v>275</v>
      </c>
      <c r="H75" s="185">
        <v>178</v>
      </c>
      <c r="I75" s="185">
        <v>732</v>
      </c>
      <c r="J75" s="257"/>
      <c r="K75" s="50"/>
      <c r="L75" s="184"/>
      <c r="M75" s="184"/>
      <c r="N75" s="184"/>
      <c r="O75" s="184"/>
      <c r="P75" s="184"/>
      <c r="Q75" s="257"/>
      <c r="R75" s="257"/>
      <c r="S75" s="257"/>
      <c r="T75" s="16"/>
      <c r="U75" s="16"/>
      <c r="V75" s="16"/>
      <c r="AC75" s="256"/>
      <c r="AD75" s="254"/>
      <c r="AE75" s="254"/>
      <c r="AF75" s="254"/>
      <c r="AG75" s="254"/>
      <c r="AH75" s="255"/>
      <c r="AI75" s="254"/>
    </row>
    <row r="76" spans="1:35" s="181" customFormat="1" ht="44.25" customHeight="1" x14ac:dyDescent="0.2">
      <c r="A76" s="413" t="s">
        <v>105</v>
      </c>
      <c r="B76" s="413"/>
      <c r="C76" s="413"/>
      <c r="D76" s="413"/>
      <c r="E76" s="413"/>
      <c r="F76" s="413"/>
      <c r="G76" s="413"/>
      <c r="H76" s="413"/>
      <c r="I76" s="413"/>
      <c r="J76" s="253"/>
      <c r="K76" s="93"/>
      <c r="L76" s="93"/>
      <c r="M76" s="93"/>
      <c r="N76" s="93"/>
      <c r="O76" s="93"/>
      <c r="P76" s="93"/>
      <c r="Q76" s="93"/>
      <c r="R76" s="93"/>
      <c r="S76" s="253"/>
      <c r="T76" s="93"/>
      <c r="U76" s="93"/>
      <c r="V76" s="93"/>
    </row>
    <row r="77" spans="1:35" s="181" customFormat="1" ht="12.75" customHeight="1" x14ac:dyDescent="0.2">
      <c r="A77" s="252" t="s">
        <v>92</v>
      </c>
      <c r="B77" s="252"/>
      <c r="C77" s="252"/>
      <c r="D77" s="252"/>
      <c r="E77" s="252"/>
      <c r="F77" s="252"/>
      <c r="G77" s="252"/>
      <c r="H77" s="252"/>
      <c r="I77" s="251" t="s">
        <v>53</v>
      </c>
      <c r="J77" s="250"/>
      <c r="K77" s="108"/>
      <c r="L77" s="108"/>
      <c r="M77" s="108"/>
      <c r="N77" s="108"/>
      <c r="O77" s="108"/>
      <c r="P77" s="243"/>
      <c r="Q77" s="93"/>
      <c r="R77" s="93"/>
      <c r="S77" s="250"/>
      <c r="T77" s="93"/>
      <c r="U77" s="93"/>
      <c r="V77" s="93"/>
    </row>
    <row r="78" spans="1:35" ht="12.6" hidden="1" customHeight="1" outlineLevel="1" x14ac:dyDescent="0.2">
      <c r="A78" s="249" t="s">
        <v>52</v>
      </c>
    </row>
    <row r="79" spans="1:35" ht="12.6" customHeight="1" collapsed="1" x14ac:dyDescent="0.2">
      <c r="A79" s="249"/>
    </row>
    <row r="80" spans="1:35" ht="12.6" customHeight="1" x14ac:dyDescent="0.3">
      <c r="A80" s="109"/>
    </row>
    <row r="82" spans="1:23" ht="12.6" hidden="1" customHeight="1" outlineLevel="1" x14ac:dyDescent="0.2">
      <c r="A82" s="101" t="s">
        <v>32</v>
      </c>
    </row>
    <row r="83" spans="1:23" s="115" customFormat="1" ht="12.6" hidden="1" customHeight="1" outlineLevel="1" x14ac:dyDescent="0.2">
      <c r="A83" s="110" t="s">
        <v>33</v>
      </c>
      <c r="B83" s="111">
        <v>2001</v>
      </c>
      <c r="C83" s="115">
        <f t="shared" ref="C83:I87" si="0">MIN(C21,C31,C36,C41,C51,C56,C66,C71)</f>
        <v>399</v>
      </c>
      <c r="D83" s="115">
        <f t="shared" si="0"/>
        <v>433</v>
      </c>
      <c r="E83" s="115">
        <f t="shared" si="0"/>
        <v>261</v>
      </c>
      <c r="F83" s="115">
        <f t="shared" si="0"/>
        <v>239</v>
      </c>
      <c r="G83" s="115">
        <f t="shared" si="0"/>
        <v>192</v>
      </c>
      <c r="H83" s="115">
        <f t="shared" si="0"/>
        <v>120</v>
      </c>
      <c r="I83" s="115">
        <f t="shared" si="0"/>
        <v>401</v>
      </c>
      <c r="K83" s="114"/>
      <c r="T83" s="113"/>
      <c r="U83" s="113"/>
      <c r="V83" s="113"/>
      <c r="W83" s="113"/>
    </row>
    <row r="84" spans="1:23" s="115" customFormat="1" ht="12.6" hidden="1" customHeight="1" outlineLevel="1" x14ac:dyDescent="0.2">
      <c r="A84" s="110" t="s">
        <v>33</v>
      </c>
      <c r="B84" s="116">
        <v>2002</v>
      </c>
      <c r="C84" s="115">
        <f t="shared" si="0"/>
        <v>420</v>
      </c>
      <c r="D84" s="115">
        <f t="shared" si="0"/>
        <v>459</v>
      </c>
      <c r="E84" s="115">
        <f t="shared" si="0"/>
        <v>268</v>
      </c>
      <c r="F84" s="115">
        <f t="shared" si="0"/>
        <v>247</v>
      </c>
      <c r="G84" s="115">
        <f t="shared" si="0"/>
        <v>202</v>
      </c>
      <c r="H84" s="115">
        <f t="shared" si="0"/>
        <v>123</v>
      </c>
      <c r="I84" s="115">
        <f t="shared" si="0"/>
        <v>426</v>
      </c>
      <c r="K84" s="117"/>
      <c r="T84" s="113"/>
      <c r="U84" s="113"/>
      <c r="V84" s="113"/>
      <c r="W84" s="113"/>
    </row>
    <row r="85" spans="1:23" s="115" customFormat="1" ht="12.6" hidden="1" customHeight="1" outlineLevel="1" x14ac:dyDescent="0.2">
      <c r="A85" s="110" t="s">
        <v>33</v>
      </c>
      <c r="B85" s="118">
        <v>2003</v>
      </c>
      <c r="C85" s="115">
        <f t="shared" si="0"/>
        <v>435</v>
      </c>
      <c r="D85" s="115">
        <f t="shared" si="0"/>
        <v>476</v>
      </c>
      <c r="E85" s="115">
        <f t="shared" si="0"/>
        <v>275</v>
      </c>
      <c r="F85" s="115">
        <f t="shared" si="0"/>
        <v>254</v>
      </c>
      <c r="G85" s="115">
        <f t="shared" si="0"/>
        <v>211</v>
      </c>
      <c r="H85" s="115">
        <f t="shared" si="0"/>
        <v>126</v>
      </c>
      <c r="I85" s="115">
        <f t="shared" si="0"/>
        <v>449</v>
      </c>
      <c r="K85" s="119"/>
      <c r="T85" s="113"/>
      <c r="U85" s="113"/>
      <c r="V85" s="113"/>
      <c r="W85" s="113"/>
    </row>
    <row r="86" spans="1:23" s="115" customFormat="1" ht="12.6" hidden="1" customHeight="1" outlineLevel="1" x14ac:dyDescent="0.2">
      <c r="A86" s="110" t="s">
        <v>33</v>
      </c>
      <c r="B86" s="120">
        <v>2004</v>
      </c>
      <c r="C86" s="115">
        <f t="shared" si="0"/>
        <v>446</v>
      </c>
      <c r="D86" s="115">
        <f t="shared" si="0"/>
        <v>488</v>
      </c>
      <c r="E86" s="115">
        <f t="shared" si="0"/>
        <v>279</v>
      </c>
      <c r="F86" s="115">
        <f t="shared" si="0"/>
        <v>257</v>
      </c>
      <c r="G86" s="115">
        <f t="shared" si="0"/>
        <v>217</v>
      </c>
      <c r="H86" s="115">
        <f t="shared" si="0"/>
        <v>129</v>
      </c>
      <c r="I86" s="115">
        <f t="shared" si="0"/>
        <v>461</v>
      </c>
      <c r="K86" s="121"/>
      <c r="T86" s="113"/>
      <c r="U86" s="113"/>
      <c r="V86" s="113"/>
      <c r="W86" s="113"/>
    </row>
    <row r="87" spans="1:23" s="115" customFormat="1" ht="12.6" hidden="1" customHeight="1" outlineLevel="1" x14ac:dyDescent="0.2">
      <c r="A87" s="110" t="s">
        <v>33</v>
      </c>
      <c r="B87" s="120">
        <v>2005</v>
      </c>
      <c r="C87" s="115">
        <f t="shared" si="0"/>
        <v>560</v>
      </c>
      <c r="D87" s="115">
        <f t="shared" si="0"/>
        <v>610</v>
      </c>
      <c r="E87" s="115">
        <f t="shared" si="0"/>
        <v>347</v>
      </c>
      <c r="F87" s="115">
        <f t="shared" si="0"/>
        <v>319</v>
      </c>
      <c r="G87" s="115">
        <f t="shared" si="0"/>
        <v>272</v>
      </c>
      <c r="H87" s="115">
        <f t="shared" si="0"/>
        <v>161</v>
      </c>
      <c r="I87" s="115">
        <f t="shared" si="0"/>
        <v>636</v>
      </c>
      <c r="K87" s="121"/>
      <c r="T87" s="113"/>
      <c r="U87" s="113"/>
      <c r="V87" s="113"/>
      <c r="W87" s="113"/>
    </row>
    <row r="88" spans="1:23" s="127" customFormat="1" ht="12.6" hidden="1" customHeight="1" outlineLevel="1" x14ac:dyDescent="0.2">
      <c r="A88" s="122" t="s">
        <v>34</v>
      </c>
      <c r="B88" s="123">
        <v>2001</v>
      </c>
      <c r="C88" s="127">
        <f t="shared" ref="C88:I92" si="1">MAX(C21,C31,C36,C41,C51,C56,C66,C71)</f>
        <v>511</v>
      </c>
      <c r="D88" s="127">
        <f t="shared" si="1"/>
        <v>533</v>
      </c>
      <c r="E88" s="127">
        <f t="shared" si="1"/>
        <v>328</v>
      </c>
      <c r="F88" s="127">
        <f t="shared" si="1"/>
        <v>292</v>
      </c>
      <c r="G88" s="127">
        <f t="shared" si="1"/>
        <v>246</v>
      </c>
      <c r="H88" s="127">
        <f t="shared" si="1"/>
        <v>172</v>
      </c>
      <c r="I88" s="127">
        <f t="shared" si="1"/>
        <v>509</v>
      </c>
      <c r="K88" s="126"/>
      <c r="T88" s="125"/>
      <c r="U88" s="125"/>
      <c r="V88" s="125"/>
      <c r="W88" s="125"/>
    </row>
    <row r="89" spans="1:23" s="127" customFormat="1" ht="12.6" hidden="1" customHeight="1" outlineLevel="1" x14ac:dyDescent="0.2">
      <c r="A89" s="122" t="s">
        <v>34</v>
      </c>
      <c r="B89" s="128">
        <v>2002</v>
      </c>
      <c r="C89" s="127">
        <f t="shared" si="1"/>
        <v>536</v>
      </c>
      <c r="D89" s="127">
        <f t="shared" si="1"/>
        <v>561</v>
      </c>
      <c r="E89" s="127">
        <f t="shared" si="1"/>
        <v>342</v>
      </c>
      <c r="F89" s="127">
        <f t="shared" si="1"/>
        <v>304</v>
      </c>
      <c r="G89" s="127">
        <f t="shared" si="1"/>
        <v>258</v>
      </c>
      <c r="H89" s="127">
        <f t="shared" si="1"/>
        <v>181</v>
      </c>
      <c r="I89" s="127">
        <f t="shared" si="1"/>
        <v>558</v>
      </c>
      <c r="K89" s="129"/>
      <c r="T89" s="125"/>
      <c r="U89" s="125"/>
      <c r="V89" s="125"/>
      <c r="W89" s="125"/>
    </row>
    <row r="90" spans="1:23" s="127" customFormat="1" ht="12.6" hidden="1" customHeight="1" outlineLevel="1" x14ac:dyDescent="0.2">
      <c r="A90" s="122" t="s">
        <v>34</v>
      </c>
      <c r="B90" s="130">
        <v>2003</v>
      </c>
      <c r="C90" s="127">
        <f t="shared" si="1"/>
        <v>559</v>
      </c>
      <c r="D90" s="127">
        <f t="shared" si="1"/>
        <v>583</v>
      </c>
      <c r="E90" s="127">
        <f t="shared" si="1"/>
        <v>356</v>
      </c>
      <c r="F90" s="127">
        <f t="shared" si="1"/>
        <v>317</v>
      </c>
      <c r="G90" s="127">
        <f t="shared" si="1"/>
        <v>273</v>
      </c>
      <c r="H90" s="127">
        <f t="shared" si="1"/>
        <v>191</v>
      </c>
      <c r="I90" s="127">
        <f t="shared" si="1"/>
        <v>589</v>
      </c>
      <c r="K90" s="131"/>
      <c r="T90" s="125"/>
      <c r="U90" s="125"/>
      <c r="V90" s="125"/>
      <c r="W90" s="125"/>
    </row>
    <row r="91" spans="1:23" s="127" customFormat="1" ht="12.6" hidden="1" customHeight="1" outlineLevel="1" x14ac:dyDescent="0.2">
      <c r="A91" s="122" t="s">
        <v>34</v>
      </c>
      <c r="B91" s="132">
        <v>2004</v>
      </c>
      <c r="C91" s="127">
        <f t="shared" si="1"/>
        <v>575</v>
      </c>
      <c r="D91" s="127">
        <f t="shared" si="1"/>
        <v>599</v>
      </c>
      <c r="E91" s="127">
        <f t="shared" si="1"/>
        <v>366</v>
      </c>
      <c r="F91" s="127">
        <f t="shared" si="1"/>
        <v>327</v>
      </c>
      <c r="G91" s="127">
        <f t="shared" si="1"/>
        <v>290</v>
      </c>
      <c r="H91" s="127">
        <f t="shared" si="1"/>
        <v>202</v>
      </c>
      <c r="I91" s="127">
        <f t="shared" si="1"/>
        <v>606</v>
      </c>
      <c r="K91" s="133"/>
      <c r="T91" s="125"/>
      <c r="U91" s="125"/>
      <c r="V91" s="125"/>
      <c r="W91" s="125"/>
    </row>
    <row r="92" spans="1:23" s="127" customFormat="1" ht="12.6" hidden="1" customHeight="1" outlineLevel="1" x14ac:dyDescent="0.2">
      <c r="A92" s="122" t="s">
        <v>34</v>
      </c>
      <c r="B92" s="132">
        <v>2005</v>
      </c>
      <c r="C92" s="127">
        <f t="shared" si="1"/>
        <v>721</v>
      </c>
      <c r="D92" s="127">
        <f t="shared" si="1"/>
        <v>751</v>
      </c>
      <c r="E92" s="127">
        <f t="shared" si="1"/>
        <v>462</v>
      </c>
      <c r="F92" s="127">
        <f t="shared" si="1"/>
        <v>412</v>
      </c>
      <c r="G92" s="127">
        <f t="shared" si="1"/>
        <v>367</v>
      </c>
      <c r="H92" s="127">
        <f t="shared" si="1"/>
        <v>255</v>
      </c>
      <c r="I92" s="127">
        <f t="shared" si="1"/>
        <v>812</v>
      </c>
      <c r="K92" s="133"/>
      <c r="T92" s="125"/>
      <c r="U92" s="125"/>
      <c r="V92" s="125"/>
      <c r="W92" s="125"/>
    </row>
    <row r="93" spans="1:23" ht="12.6" hidden="1" customHeight="1" outlineLevel="1" x14ac:dyDescent="0.2"/>
    <row r="94" spans="1:23" ht="12.6" hidden="1" customHeight="1" outlineLevel="1" x14ac:dyDescent="0.2"/>
    <row r="95" spans="1:23" ht="12.6" hidden="1" customHeight="1" outlineLevel="1" x14ac:dyDescent="0.2">
      <c r="A95" s="134" t="s">
        <v>35</v>
      </c>
      <c r="B95" s="135">
        <v>2001</v>
      </c>
      <c r="C95" s="156">
        <f t="shared" ref="C95:G99" si="2">C11-SUM(C16,C21,C26,C31,C36,C41,C46,C51,C56,C61,C66,C71)/2</f>
        <v>-1295.5</v>
      </c>
      <c r="D95" s="156">
        <f t="shared" si="2"/>
        <v>-1386</v>
      </c>
      <c r="E95" s="156">
        <f t="shared" si="2"/>
        <v>-852.5</v>
      </c>
      <c r="F95" s="156">
        <f t="shared" si="2"/>
        <v>-797.5</v>
      </c>
      <c r="G95" s="156">
        <f t="shared" si="2"/>
        <v>-633.5</v>
      </c>
      <c r="H95" s="248">
        <f t="shared" ref="H95:I99" si="3">H11-    SUM(H16,H21,H26,H31,H36,H41,H46,H51,H56,H61,H66,H71)/2</f>
        <v>-424</v>
      </c>
      <c r="I95" s="248">
        <f t="shared" si="3"/>
        <v>-1310.5</v>
      </c>
      <c r="J95" s="248"/>
      <c r="K95" s="136"/>
      <c r="L95" s="156"/>
      <c r="M95" s="156"/>
      <c r="N95" s="156"/>
      <c r="O95" s="156"/>
      <c r="P95" s="156"/>
      <c r="Q95" s="248"/>
      <c r="R95" s="248"/>
      <c r="S95" s="248"/>
    </row>
    <row r="96" spans="1:23" ht="12.6" hidden="1" customHeight="1" outlineLevel="1" x14ac:dyDescent="0.2">
      <c r="A96" s="134">
        <f>SUM(C95:H99)</f>
        <v>-30393</v>
      </c>
      <c r="B96" s="137">
        <v>2002</v>
      </c>
      <c r="C96" s="156">
        <f t="shared" si="2"/>
        <v>-1362</v>
      </c>
      <c r="D96" s="156">
        <f t="shared" si="2"/>
        <v>-1458.5</v>
      </c>
      <c r="E96" s="156">
        <f t="shared" si="2"/>
        <v>-881</v>
      </c>
      <c r="F96" s="156">
        <f t="shared" si="2"/>
        <v>-827.5</v>
      </c>
      <c r="G96" s="156">
        <f t="shared" si="2"/>
        <v>-663</v>
      </c>
      <c r="H96" s="248">
        <f t="shared" si="3"/>
        <v>-440.5</v>
      </c>
      <c r="I96" s="248">
        <f t="shared" si="3"/>
        <v>-1435</v>
      </c>
      <c r="J96" s="248"/>
      <c r="K96" s="138"/>
      <c r="L96" s="156"/>
      <c r="M96" s="156"/>
      <c r="N96" s="156"/>
      <c r="O96" s="156"/>
      <c r="P96" s="156"/>
      <c r="Q96" s="248"/>
      <c r="R96" s="248"/>
      <c r="S96" s="248"/>
    </row>
    <row r="97" spans="1:35" ht="12.6" hidden="1" customHeight="1" outlineLevel="1" x14ac:dyDescent="0.2">
      <c r="B97" s="139">
        <v>2003</v>
      </c>
      <c r="C97" s="156">
        <f t="shared" si="2"/>
        <v>-1415.5</v>
      </c>
      <c r="D97" s="156">
        <f t="shared" si="2"/>
        <v>-1512.5</v>
      </c>
      <c r="E97" s="156">
        <f t="shared" si="2"/>
        <v>-907</v>
      </c>
      <c r="F97" s="156">
        <f t="shared" si="2"/>
        <v>-859</v>
      </c>
      <c r="G97" s="156">
        <f t="shared" si="2"/>
        <v>-692</v>
      </c>
      <c r="H97" s="248">
        <f t="shared" si="3"/>
        <v>-460</v>
      </c>
      <c r="I97" s="248">
        <f t="shared" si="3"/>
        <v>-1512</v>
      </c>
      <c r="J97" s="248"/>
      <c r="K97" s="140"/>
      <c r="L97" s="156"/>
      <c r="M97" s="156"/>
      <c r="N97" s="156"/>
      <c r="O97" s="156"/>
      <c r="P97" s="156"/>
      <c r="Q97" s="248"/>
      <c r="R97" s="248"/>
      <c r="S97" s="248"/>
    </row>
    <row r="98" spans="1:35" ht="12.6" hidden="1" customHeight="1" outlineLevel="1" x14ac:dyDescent="0.2">
      <c r="B98" s="141">
        <v>2004</v>
      </c>
      <c r="C98" s="156">
        <f t="shared" si="2"/>
        <v>-1452</v>
      </c>
      <c r="D98" s="156">
        <f t="shared" si="2"/>
        <v>-1551.5</v>
      </c>
      <c r="E98" s="156">
        <f t="shared" si="2"/>
        <v>-926</v>
      </c>
      <c r="F98" s="156">
        <f t="shared" si="2"/>
        <v>-877</v>
      </c>
      <c r="G98" s="156">
        <f t="shared" si="2"/>
        <v>-714</v>
      </c>
      <c r="H98" s="248">
        <f t="shared" si="3"/>
        <v>-480</v>
      </c>
      <c r="I98" s="248">
        <f t="shared" si="3"/>
        <v>-1545</v>
      </c>
      <c r="J98" s="248"/>
      <c r="K98" s="142"/>
      <c r="L98" s="156"/>
      <c r="M98" s="156"/>
      <c r="N98" s="156"/>
      <c r="O98" s="156"/>
      <c r="P98" s="156"/>
      <c r="Q98" s="248"/>
      <c r="R98" s="248"/>
      <c r="S98" s="248"/>
    </row>
    <row r="99" spans="1:35" s="106" customFormat="1" ht="12.6" hidden="1" customHeight="1" outlineLevel="1" x14ac:dyDescent="0.2">
      <c r="A99" s="101"/>
      <c r="B99" s="141">
        <v>2005</v>
      </c>
      <c r="C99" s="156">
        <f t="shared" si="2"/>
        <v>-1822</v>
      </c>
      <c r="D99" s="156">
        <f t="shared" si="2"/>
        <v>-1942</v>
      </c>
      <c r="E99" s="156">
        <f t="shared" si="2"/>
        <v>-1157.5</v>
      </c>
      <c r="F99" s="156">
        <f t="shared" si="2"/>
        <v>-1097</v>
      </c>
      <c r="G99" s="156">
        <f t="shared" si="2"/>
        <v>-906</v>
      </c>
      <c r="H99" s="248">
        <f t="shared" si="3"/>
        <v>-600.5</v>
      </c>
      <c r="I99" s="248">
        <f t="shared" si="3"/>
        <v>-2123</v>
      </c>
      <c r="J99" s="248"/>
      <c r="K99" s="142"/>
      <c r="L99" s="156"/>
      <c r="M99" s="156"/>
      <c r="N99" s="156"/>
      <c r="O99" s="156"/>
      <c r="P99" s="156"/>
      <c r="Q99" s="248"/>
      <c r="R99" s="248"/>
      <c r="S99" s="24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</row>
    <row r="100" spans="1:35" ht="12.6" hidden="1" customHeight="1" outlineLevel="1" x14ac:dyDescent="0.2"/>
    <row r="101" spans="1:35" ht="12.6" customHeight="1" collapsed="1" x14ac:dyDescent="0.2"/>
    <row r="103" spans="1:35" s="243" customFormat="1" ht="12.6" customHeight="1" x14ac:dyDescent="0.2">
      <c r="A103" s="101"/>
      <c r="B103" s="138"/>
      <c r="C103" s="108"/>
      <c r="D103" s="108"/>
      <c r="E103" s="108"/>
      <c r="F103" s="108"/>
      <c r="G103" s="108"/>
      <c r="K103" s="138"/>
      <c r="L103" s="108"/>
      <c r="M103" s="108"/>
      <c r="N103" s="108"/>
      <c r="O103" s="108"/>
      <c r="P103" s="108"/>
      <c r="T103" s="106"/>
      <c r="U103" s="106"/>
      <c r="V103" s="106"/>
      <c r="W103" s="106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</row>
    <row r="104" spans="1:35" s="243" customFormat="1" ht="12.6" customHeight="1" x14ac:dyDescent="0.2">
      <c r="A104" s="101"/>
      <c r="B104" s="140"/>
      <c r="C104" s="108"/>
      <c r="D104" s="108"/>
      <c r="E104" s="108"/>
      <c r="F104" s="108"/>
      <c r="G104" s="108"/>
      <c r="K104" s="140"/>
      <c r="L104" s="108"/>
      <c r="M104" s="108"/>
      <c r="N104" s="108"/>
      <c r="O104" s="108"/>
      <c r="P104" s="108"/>
      <c r="T104" s="106"/>
      <c r="U104" s="106"/>
      <c r="V104" s="106"/>
      <c r="W104" s="106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</row>
    <row r="105" spans="1:35" s="243" customFormat="1" ht="12.6" customHeight="1" x14ac:dyDescent="0.2">
      <c r="A105" s="101"/>
      <c r="B105" s="142"/>
      <c r="C105" s="108"/>
      <c r="D105" s="108"/>
      <c r="E105" s="108"/>
      <c r="F105" s="108"/>
      <c r="G105" s="108"/>
      <c r="K105" s="142"/>
      <c r="L105" s="108"/>
      <c r="M105" s="108"/>
      <c r="N105" s="108"/>
      <c r="O105" s="108"/>
      <c r="P105" s="108"/>
      <c r="T105" s="106"/>
      <c r="U105" s="106"/>
      <c r="V105" s="106"/>
      <c r="W105" s="106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</row>
    <row r="106" spans="1:35" s="243" customFormat="1" ht="12.6" customHeight="1" x14ac:dyDescent="0.2">
      <c r="A106" s="101"/>
      <c r="B106" s="142"/>
      <c r="C106" s="108"/>
      <c r="D106" s="108"/>
      <c r="E106" s="108"/>
      <c r="F106" s="108"/>
      <c r="G106" s="108"/>
      <c r="K106" s="142"/>
      <c r="L106" s="108"/>
      <c r="M106" s="108"/>
      <c r="N106" s="108"/>
      <c r="O106" s="108"/>
      <c r="P106" s="108"/>
      <c r="T106" s="106"/>
      <c r="U106" s="106"/>
      <c r="V106" s="106"/>
      <c r="W106" s="106"/>
      <c r="X106" s="108"/>
      <c r="Y106" s="108"/>
      <c r="Z106" s="108"/>
      <c r="AA106" s="108"/>
      <c r="AB106" s="108"/>
      <c r="AC106" s="108"/>
      <c r="AD106" s="108"/>
      <c r="AE106" s="108"/>
      <c r="AF106" s="108"/>
      <c r="AG106" s="108"/>
      <c r="AH106" s="108"/>
      <c r="AI106" s="108"/>
    </row>
    <row r="107" spans="1:35" s="243" customFormat="1" ht="12.6" customHeight="1" x14ac:dyDescent="0.2">
      <c r="A107" s="101"/>
      <c r="B107" s="136"/>
      <c r="C107" s="108"/>
      <c r="D107" s="108"/>
      <c r="E107" s="108"/>
      <c r="F107" s="108"/>
      <c r="G107" s="108"/>
      <c r="K107" s="136"/>
      <c r="L107" s="108"/>
      <c r="M107" s="108"/>
      <c r="N107" s="108"/>
      <c r="O107" s="108"/>
      <c r="P107" s="108"/>
      <c r="T107" s="106"/>
      <c r="U107" s="106"/>
      <c r="V107" s="106"/>
      <c r="W107" s="106"/>
      <c r="X107" s="108"/>
      <c r="Y107" s="108"/>
      <c r="Z107" s="108"/>
      <c r="AA107" s="108"/>
      <c r="AB107" s="108"/>
      <c r="AC107" s="108"/>
      <c r="AD107" s="108"/>
      <c r="AE107" s="108"/>
      <c r="AF107" s="108"/>
      <c r="AG107" s="108"/>
      <c r="AH107" s="108"/>
      <c r="AI107" s="108"/>
    </row>
    <row r="108" spans="1:35" s="243" customFormat="1" ht="12.6" customHeight="1" x14ac:dyDescent="0.2">
      <c r="A108" s="101"/>
      <c r="B108" s="138"/>
      <c r="C108" s="108"/>
      <c r="D108" s="108"/>
      <c r="E108" s="108"/>
      <c r="F108" s="108"/>
      <c r="G108" s="108"/>
      <c r="K108" s="138"/>
      <c r="L108" s="108"/>
      <c r="M108" s="108"/>
      <c r="N108" s="108"/>
      <c r="O108" s="108"/>
      <c r="P108" s="108"/>
      <c r="T108" s="106"/>
      <c r="U108" s="106"/>
      <c r="V108" s="106"/>
      <c r="W108" s="106"/>
      <c r="X108" s="108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108"/>
    </row>
    <row r="109" spans="1:35" s="243" customFormat="1" ht="12.6" customHeight="1" x14ac:dyDescent="0.2">
      <c r="A109" s="101"/>
      <c r="B109" s="140"/>
      <c r="C109" s="108"/>
      <c r="D109" s="108"/>
      <c r="E109" s="108"/>
      <c r="F109" s="108"/>
      <c r="G109" s="108"/>
      <c r="K109" s="140"/>
      <c r="L109" s="108"/>
      <c r="M109" s="108"/>
      <c r="N109" s="108"/>
      <c r="O109" s="108"/>
      <c r="P109" s="108"/>
      <c r="T109" s="106"/>
      <c r="U109" s="106"/>
      <c r="V109" s="106"/>
      <c r="W109" s="106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108"/>
      <c r="AI109" s="108"/>
    </row>
    <row r="110" spans="1:35" s="243" customFormat="1" ht="12.6" customHeight="1" x14ac:dyDescent="0.2">
      <c r="A110" s="101"/>
      <c r="B110" s="142"/>
      <c r="C110" s="108"/>
      <c r="D110" s="108"/>
      <c r="E110" s="108"/>
      <c r="F110" s="108"/>
      <c r="G110" s="108"/>
      <c r="K110" s="142"/>
      <c r="L110" s="108"/>
      <c r="M110" s="108"/>
      <c r="N110" s="108"/>
      <c r="O110" s="108"/>
      <c r="P110" s="108"/>
      <c r="T110" s="106"/>
      <c r="U110" s="106"/>
      <c r="V110" s="106"/>
      <c r="W110" s="106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</row>
    <row r="111" spans="1:35" s="243" customFormat="1" ht="12.6" customHeight="1" x14ac:dyDescent="0.2">
      <c r="A111" s="101"/>
      <c r="B111" s="142"/>
      <c r="C111" s="108"/>
      <c r="D111" s="108"/>
      <c r="E111" s="108"/>
      <c r="F111" s="108"/>
      <c r="G111" s="108"/>
      <c r="K111" s="142"/>
      <c r="L111" s="108"/>
      <c r="M111" s="108"/>
      <c r="N111" s="108"/>
      <c r="O111" s="108"/>
      <c r="P111" s="108"/>
      <c r="T111" s="106"/>
      <c r="U111" s="106"/>
      <c r="V111" s="106"/>
      <c r="W111" s="106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M8:R8"/>
    <mergeCell ref="A76:I76"/>
    <mergeCell ref="A8:A10"/>
    <mergeCell ref="B8:B10"/>
    <mergeCell ref="C8:C9"/>
    <mergeCell ref="D8:I8"/>
    <mergeCell ref="K8:K10"/>
    <mergeCell ref="L8:L9"/>
  </mergeCells>
  <hyperlinks>
    <hyperlink ref="I77" r:id="rId4" location="!/view/sk/VBD_SK_WIN/so3002rr/v_so3002rr_00_00_00_sk"/>
    <hyperlink ref="M3" location="'Obsah_ Contents'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66" orientation="portrait" r:id="rId5"/>
  <headerFooter alignWithMargins="0"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8</vt:i4>
      </vt:variant>
    </vt:vector>
  </HeadingPairs>
  <TitlesOfParts>
    <vt:vector size="13" baseType="lpstr">
      <vt:lpstr>Obsah_ Contents</vt:lpstr>
      <vt:lpstr>T7_1</vt:lpstr>
      <vt:lpstr>T7_2</vt:lpstr>
      <vt:lpstr>T7_3</vt:lpstr>
      <vt:lpstr>T7_4</vt:lpstr>
      <vt:lpstr>T7_1!Názvy_tlače</vt:lpstr>
      <vt:lpstr>T7_2!Názvy_tlače</vt:lpstr>
      <vt:lpstr>T7_3!Názvy_tlače</vt:lpstr>
      <vt:lpstr>T7_4!Názvy_tlače</vt:lpstr>
      <vt:lpstr>T7_1!Oblasť_tlače</vt:lpstr>
      <vt:lpstr>T7_2!Oblasť_tlače</vt:lpstr>
      <vt:lpstr>T7_3!Oblasť_tlače</vt:lpstr>
      <vt:lpstr>T7_4!Oblasť_tlače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Čičváková Emília</cp:lastModifiedBy>
  <cp:lastPrinted>2024-04-12T09:08:19Z</cp:lastPrinted>
  <dcterms:created xsi:type="dcterms:W3CDTF">2013-03-27T08:19:00Z</dcterms:created>
  <dcterms:modified xsi:type="dcterms:W3CDTF">2025-03-03T13:06:17Z</dcterms:modified>
</cp:coreProperties>
</file>