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2" r:id="rId1"/>
    <sheet name="T26-1" sheetId="1" r:id="rId2"/>
    <sheet name="T26-2" sheetId="3" r:id="rId3"/>
    <sheet name="T26-3" sheetId="4" r:id="rId4"/>
    <sheet name="T26-4" sheetId="5" r:id="rId5"/>
    <sheet name="T26-5" sheetId="6" r:id="rId6"/>
    <sheet name="T26-6" sheetId="7" r:id="rId7"/>
    <sheet name="T26-7" sheetId="8" r:id="rId8"/>
    <sheet name="T26-8" sheetId="9" r:id="rId9"/>
    <sheet name="T26-9" sheetId="10" r:id="rId10"/>
    <sheet name="T26-10" sheetId="11" r:id="rId11"/>
    <sheet name="T26-11" sheetId="12" r:id="rId12"/>
    <sheet name="T26-12" sheetId="13" r:id="rId13"/>
    <sheet name="T26-13" sheetId="14" r:id="rId14"/>
    <sheet name="T26-14" sheetId="15" r:id="rId15"/>
    <sheet name="T26-15" sheetId="16" r:id="rId16"/>
    <sheet name="T26-16" sheetId="17" r:id="rId17"/>
    <sheet name="T26-17" sheetId="18" r:id="rId18"/>
    <sheet name="T26-18" sheetId="19" r:id="rId19"/>
    <sheet name="T26-19" sheetId="20" r:id="rId20"/>
    <sheet name="T26-20" sheetId="21" r:id="rId21"/>
    <sheet name="T26-21" sheetId="22" r:id="rId22"/>
    <sheet name="T26-22" sheetId="23" r:id="rId23"/>
    <sheet name="T26-23" sheetId="24" r:id="rId24"/>
    <sheet name="T26-24" sheetId="25" r:id="rId25"/>
    <sheet name="T26-25" sheetId="26" r:id="rId26"/>
    <sheet name="T26-26" sheetId="27" r:id="rId27"/>
    <sheet name="T26-27" sheetId="28" r:id="rId28"/>
  </sheets>
  <definedNames>
    <definedName name="OLE_LINK2" localSheetId="1">'T26-8'!$A$78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1" l="1"/>
  <c r="K18" i="11"/>
  <c r="F18" i="11"/>
  <c r="I19" i="11" l="1"/>
  <c r="H19" i="11"/>
  <c r="I18" i="11"/>
  <c r="H18" i="11"/>
  <c r="D18" i="11"/>
  <c r="C18" i="11"/>
  <c r="F29" i="6" l="1"/>
  <c r="F28" i="6"/>
  <c r="F27" i="6"/>
  <c r="F26" i="6"/>
  <c r="F24" i="6"/>
  <c r="D29" i="6"/>
  <c r="D28" i="6"/>
  <c r="D27" i="6"/>
  <c r="D26" i="6"/>
  <c r="D24" i="6"/>
  <c r="A57" i="2" l="1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 l="1"/>
  <c r="A6" i="2"/>
  <c r="A5" i="2"/>
  <c r="A4" i="2"/>
</calcChain>
</file>

<file path=xl/sharedStrings.xml><?xml version="1.0" encoding="utf-8"?>
<sst xmlns="http://schemas.openxmlformats.org/spreadsheetml/2006/main" count="5547" uniqueCount="1170">
  <si>
    <r>
      <t>Protected territories</t>
    </r>
    <r>
      <rPr>
        <vertAlign val="superscript"/>
        <sz val="9"/>
        <color rgb="FF000000"/>
        <rFont val="Arial"/>
        <family val="2"/>
        <charset val="238"/>
      </rPr>
      <t>1)</t>
    </r>
  </si>
  <si>
    <t>Ukazovateľ</t>
  </si>
  <si>
    <t>Indicator</t>
  </si>
  <si>
    <t xml:space="preserve">Národné parky </t>
  </si>
  <si>
    <t>National parks</t>
  </si>
  <si>
    <t>Chránené krajinné oblasti</t>
  </si>
  <si>
    <t>Prírodné rezervácie</t>
  </si>
  <si>
    <t>Natural reserves</t>
  </si>
  <si>
    <t>Prírodné pamiatky</t>
  </si>
  <si>
    <t>Natural monuments</t>
  </si>
  <si>
    <t>Chránené areály</t>
  </si>
  <si>
    <t>Protected sites</t>
  </si>
  <si>
    <t>Chránené krajinné prvky</t>
  </si>
  <si>
    <t>Chránené vtáčie územia</t>
  </si>
  <si>
    <t>Special protection areas</t>
  </si>
  <si>
    <t>v tabuľke nie sú zarátané ochranné pásma CHÚ</t>
  </si>
  <si>
    <t>protective zones of protected territories are excluded</t>
  </si>
  <si>
    <t>Kategória</t>
  </si>
  <si>
    <t>Názov</t>
  </si>
  <si>
    <t>Plocha (ha)</t>
  </si>
  <si>
    <t>% plochy SR</t>
  </si>
  <si>
    <t>Category</t>
  </si>
  <si>
    <t>Name</t>
  </si>
  <si>
    <t>Area (ha)</t>
  </si>
  <si>
    <t>% of area SR</t>
  </si>
  <si>
    <t>Národné parky</t>
  </si>
  <si>
    <t>Tatranský národný park</t>
  </si>
  <si>
    <r>
      <t xml:space="preserve">National parks </t>
    </r>
    <r>
      <rPr>
        <sz val="8"/>
        <color rgb="FF000000"/>
        <rFont val="Arial"/>
        <family val="2"/>
        <charset val="238"/>
      </rPr>
      <t xml:space="preserve"> </t>
    </r>
  </si>
  <si>
    <t>Národný park Nízke Tatry</t>
  </si>
  <si>
    <t>Veľká Fatra</t>
  </si>
  <si>
    <t>Slovenský kras</t>
  </si>
  <si>
    <t>Poloniny</t>
  </si>
  <si>
    <t>Národný park Malá Fatra</t>
  </si>
  <si>
    <t>Muránska planina</t>
  </si>
  <si>
    <t>Národný park Slovenský raj</t>
  </si>
  <si>
    <t>Pieninský národný park</t>
  </si>
  <si>
    <t>Štiavnické vrchy</t>
  </si>
  <si>
    <t>Kysuce</t>
  </si>
  <si>
    <t>Malé Karpaty</t>
  </si>
  <si>
    <t>Horná Orava</t>
  </si>
  <si>
    <t>Biele Karpaty</t>
  </si>
  <si>
    <t>Ponitrie</t>
  </si>
  <si>
    <t>Strážovské vrchy</t>
  </si>
  <si>
    <t>Záhorie</t>
  </si>
  <si>
    <t>Východné Karpaty</t>
  </si>
  <si>
    <t>Latorica</t>
  </si>
  <si>
    <t>Poľana</t>
  </si>
  <si>
    <t>Vihorlat</t>
  </si>
  <si>
    <t>Cerová vrchovina</t>
  </si>
  <si>
    <t>Dunajské luhy</t>
  </si>
  <si>
    <r>
      <t xml:space="preserve">1) </t>
    </r>
    <r>
      <rPr>
        <sz val="7"/>
        <color rgb="FF000000"/>
        <rFont val="Arial"/>
        <family val="2"/>
        <charset val="238"/>
      </rPr>
      <t>bez ochranných pásiem chránených území</t>
    </r>
  </si>
  <si>
    <t>Penalties</t>
  </si>
  <si>
    <t>v EUR</t>
  </si>
  <si>
    <t>EUR</t>
  </si>
  <si>
    <t>Za znečisťovanie ovzdušia</t>
  </si>
  <si>
    <t xml:space="preserve">For air pollution </t>
  </si>
  <si>
    <t>Na úseku vod. hospodárstva</t>
  </si>
  <si>
    <t>In water management sector</t>
  </si>
  <si>
    <t>Na úseku odpad.hospodárstva</t>
  </si>
  <si>
    <t>In waste management sector</t>
  </si>
  <si>
    <t>Na úseku ochrany prírody</t>
  </si>
  <si>
    <t>In sector of nature protection</t>
  </si>
  <si>
    <t>Na úseku biologickej bezpečnosti</t>
  </si>
  <si>
    <t>–</t>
  </si>
  <si>
    <t>In sector of biological security</t>
  </si>
  <si>
    <r>
      <t>Environmental expenditures</t>
    </r>
    <r>
      <rPr>
        <vertAlign val="superscript"/>
        <sz val="9"/>
        <color rgb="FF000000"/>
        <rFont val="Arial"/>
        <family val="2"/>
        <charset val="238"/>
      </rPr>
      <t>1)</t>
    </r>
  </si>
  <si>
    <t>v tis. EUR</t>
  </si>
  <si>
    <t>EUR thousand</t>
  </si>
  <si>
    <t xml:space="preserve">Indicator </t>
  </si>
  <si>
    <t>Investície na ochranu životného prostredia</t>
  </si>
  <si>
    <t xml:space="preserve">Environmental investments </t>
  </si>
  <si>
    <t>z toho</t>
  </si>
  <si>
    <t>of which:</t>
  </si>
  <si>
    <t>hradené zo štátnych zdrojov</t>
  </si>
  <si>
    <t>Covered by state budget</t>
  </si>
  <si>
    <t xml:space="preserve">Vnútropodnikové náklady </t>
  </si>
  <si>
    <t xml:space="preserve">Internal expenditures </t>
  </si>
  <si>
    <t>v tom</t>
  </si>
  <si>
    <t>mzdové náklady</t>
  </si>
  <si>
    <t>Salaries</t>
  </si>
  <si>
    <t>ostatné náklady</t>
  </si>
  <si>
    <t>Others</t>
  </si>
  <si>
    <t>tržby za poskytnuté služby</t>
  </si>
  <si>
    <t>Provided services on protection</t>
  </si>
  <si>
    <t>ihličnaté</t>
  </si>
  <si>
    <t>Listnaté</t>
  </si>
  <si>
    <t>Coniferous</t>
  </si>
  <si>
    <t>Non-coniferous</t>
  </si>
  <si>
    <t xml:space="preserve">ha </t>
  </si>
  <si>
    <t>%</t>
  </si>
  <si>
    <t>ha</t>
  </si>
  <si>
    <t>Ha</t>
  </si>
  <si>
    <t>Per cent</t>
  </si>
  <si>
    <t>Plocha drevín</t>
  </si>
  <si>
    <t xml:space="preserve">701 483 </t>
  </si>
  <si>
    <t>Tree species area</t>
  </si>
  <si>
    <t>v ha</t>
  </si>
  <si>
    <t>Hectares</t>
  </si>
  <si>
    <t xml:space="preserve">Výmera poškodených lesov imisiami </t>
  </si>
  <si>
    <t>Area of damaged forests</t>
  </si>
  <si>
    <t>spolu</t>
  </si>
  <si>
    <t>Total</t>
  </si>
  <si>
    <t>pásmo ohrozenia – Zone</t>
  </si>
  <si>
    <t>A</t>
  </si>
  <si>
    <t>B</t>
  </si>
  <si>
    <t>C</t>
  </si>
  <si>
    <t>Ihličnaté</t>
  </si>
  <si>
    <t xml:space="preserve">Coniferous </t>
  </si>
  <si>
    <t xml:space="preserve">Listnaté </t>
  </si>
  <si>
    <t>Plocha drevín spolu</t>
  </si>
  <si>
    <t>(ha)</t>
  </si>
  <si>
    <t>Area of tree</t>
  </si>
  <si>
    <t>species (ha)</t>
  </si>
  <si>
    <t>Stupeň poškodenia (%)</t>
  </si>
  <si>
    <t>Degree of damage (per cent)</t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</si>
  <si>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</si>
  <si>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</si>
  <si>
    <t>Spolu</t>
  </si>
  <si>
    <t>z toho                         of which:</t>
  </si>
  <si>
    <t>listnaté</t>
  </si>
  <si>
    <t xml:space="preserve"> hmyzí škodcovia</t>
  </si>
  <si>
    <t>Data on hunting grounds as of Dec. 31</t>
  </si>
  <si>
    <t xml:space="preserve">v ha </t>
  </si>
  <si>
    <t xml:space="preserve">Ukazovateľ </t>
  </si>
  <si>
    <t>Poľovné revíry spolu</t>
  </si>
  <si>
    <t>Hunting ground in total</t>
  </si>
  <si>
    <t>v tom na</t>
  </si>
  <si>
    <t>of which on:</t>
  </si>
  <si>
    <t>Hunting and spring stock of game</t>
  </si>
  <si>
    <t>v kusoch</t>
  </si>
  <si>
    <t>Pieces</t>
  </si>
  <si>
    <t>Lov zveri</t>
  </si>
  <si>
    <t>Jarný kmeňový stav k 31. 3.</t>
  </si>
  <si>
    <t>Game hunting</t>
  </si>
  <si>
    <t>Spring stock of game</t>
  </si>
  <si>
    <t>as of March 31</t>
  </si>
  <si>
    <t xml:space="preserve">Úžitková zver </t>
  </si>
  <si>
    <t>Commercial game</t>
  </si>
  <si>
    <t>•</t>
  </si>
  <si>
    <t>Furred predators</t>
  </si>
  <si>
    <t xml:space="preserve">z toho </t>
  </si>
  <si>
    <t>Predacious birds</t>
  </si>
  <si>
    <t>v t</t>
  </si>
  <si>
    <t>Tons</t>
  </si>
  <si>
    <t>Názov odpadu</t>
  </si>
  <si>
    <t>Odpad</t>
  </si>
  <si>
    <t>Name of waste</t>
  </si>
  <si>
    <t>Waste</t>
  </si>
  <si>
    <t>Recovered</t>
  </si>
  <si>
    <t>Disposed</t>
  </si>
  <si>
    <t>Temporary stored</t>
  </si>
  <si>
    <t>Odpad spolu</t>
  </si>
  <si>
    <t>Papier a lepenka</t>
  </si>
  <si>
    <t>Paper and cardboard</t>
  </si>
  <si>
    <t>Sklo</t>
  </si>
  <si>
    <t>Glass</t>
  </si>
  <si>
    <t>Šatstvo </t>
  </si>
  <si>
    <t>Clothes</t>
  </si>
  <si>
    <t>Textílie </t>
  </si>
  <si>
    <t>Textiles</t>
  </si>
  <si>
    <t>Rozpúšťadlá </t>
  </si>
  <si>
    <t>Solvents</t>
  </si>
  <si>
    <t>Kyseliny </t>
  </si>
  <si>
    <t>Acids</t>
  </si>
  <si>
    <t>Zásady </t>
  </si>
  <si>
    <t>Alkalines</t>
  </si>
  <si>
    <t>Fotochemické látky </t>
  </si>
  <si>
    <t>Photochemicals substances</t>
  </si>
  <si>
    <t>Pesticídy </t>
  </si>
  <si>
    <t>Pesticides</t>
  </si>
  <si>
    <t>Jedlé oleje a tuky </t>
  </si>
  <si>
    <t>Edible oil and fat</t>
  </si>
  <si>
    <t>Oleje a tuky iné ako uvedené v 20 01 25 </t>
  </si>
  <si>
    <t>Oil and fat other than mentioned in 20 01 25</t>
  </si>
  <si>
    <t>Cytotoxické a cytostatické liečivá </t>
  </si>
  <si>
    <t>Cytotoxic and cytostatic medicines</t>
  </si>
  <si>
    <t>Drevo obsahujúce nebezpečné látky</t>
  </si>
  <si>
    <t>Wood containing dangerous substances</t>
  </si>
  <si>
    <t>Drevo iné ako uvedené v 20 01 37 </t>
  </si>
  <si>
    <t>Wood other than mentioned in 20 01 37</t>
  </si>
  <si>
    <t>Plasty </t>
  </si>
  <si>
    <t>Plastics</t>
  </si>
  <si>
    <t>Kovy</t>
  </si>
  <si>
    <t>Metals</t>
  </si>
  <si>
    <t>dokončenie</t>
  </si>
  <si>
    <t>End of table</t>
  </si>
  <si>
    <t>Odpady inak nešpecifikované </t>
  </si>
  <si>
    <t>Wastes not otherwise specified</t>
  </si>
  <si>
    <t>Biologicky rozložiteľný odpad </t>
  </si>
  <si>
    <t>Biodegradable waste</t>
  </si>
  <si>
    <t>Iné biologicky nerozložiteľné odpady</t>
  </si>
  <si>
    <t>Zmesový komunálny odpad  </t>
  </si>
  <si>
    <t>Mixed municipal waste</t>
  </si>
  <si>
    <t>Odpad z trhovísk</t>
  </si>
  <si>
    <t>Waste from markets</t>
  </si>
  <si>
    <t>Odpad z čistenia ulíc</t>
  </si>
  <si>
    <t>Street-cleaning residues</t>
  </si>
  <si>
    <t>Objemný odpad</t>
  </si>
  <si>
    <t>Bulky waste</t>
  </si>
  <si>
    <t>Komunálne odpady inak nešpecifikované</t>
  </si>
  <si>
    <t>Municipal wastes  not otherwise specified</t>
  </si>
  <si>
    <t>v t</t>
  </si>
  <si>
    <t>Podskupina</t>
  </si>
  <si>
    <t>Subgroup</t>
  </si>
  <si>
    <t>SK NACE Rev. 2</t>
  </si>
  <si>
    <t>Total waste</t>
  </si>
  <si>
    <t xml:space="preserve">v tom </t>
  </si>
  <si>
    <t>A Poľnohospodárstvo</t>
  </si>
  <si>
    <t>A Agriculture</t>
  </si>
  <si>
    <t>01 crop, animal production and hunting</t>
  </si>
  <si>
    <t>B  Ťažba a dobývanie</t>
  </si>
  <si>
    <t>B Mining and quarrying</t>
  </si>
  <si>
    <t>C  Priemyselná výroba</t>
  </si>
  <si>
    <t>C Manufacturing</t>
  </si>
  <si>
    <t>D  Dod. elektriny, plynu, pary</t>
  </si>
  <si>
    <t>D Electricity, gas supply</t>
  </si>
  <si>
    <t>E  Dodávka vody, odpady</t>
  </si>
  <si>
    <t>E Water supply, waste</t>
  </si>
  <si>
    <t>F  Stavebníctvo</t>
  </si>
  <si>
    <t>F Construction</t>
  </si>
  <si>
    <t>G Veľkoobchod a maloobchod</t>
  </si>
  <si>
    <t>G Wholesale and retail trade</t>
  </si>
  <si>
    <t>H  Doprava a skladovanie</t>
  </si>
  <si>
    <t>H Transportation and storage</t>
  </si>
  <si>
    <t>J  Informácie a komunikácia</t>
  </si>
  <si>
    <t>L Real estate activities</t>
  </si>
  <si>
    <t>N  Administratívne služby</t>
  </si>
  <si>
    <t>N Administrative services</t>
  </si>
  <si>
    <t>P  Vzdelávanie</t>
  </si>
  <si>
    <t>P Education</t>
  </si>
  <si>
    <t xml:space="preserve">Q Human health </t>
  </si>
  <si>
    <t>R Umenie, zábava, rekreácia</t>
  </si>
  <si>
    <t>R Arts, recreation</t>
  </si>
  <si>
    <t>S  Ostatné činnosti</t>
  </si>
  <si>
    <t>S Other service activities</t>
  </si>
  <si>
    <t xml:space="preserve">v tis. t/rok </t>
  </si>
  <si>
    <t>Thousand tons/year</t>
  </si>
  <si>
    <t xml:space="preserve">Celkové priemyselné emisie </t>
  </si>
  <si>
    <t xml:space="preserve">Total industrial emissions </t>
  </si>
  <si>
    <t>A Poľnohospodárstvo</t>
  </si>
  <si>
    <t xml:space="preserve">A Agriculture </t>
  </si>
  <si>
    <t>z toho:</t>
  </si>
  <si>
    <t>B Ťažba a dobývanie</t>
  </si>
  <si>
    <t>B Mining and quarrying</t>
  </si>
  <si>
    <t xml:space="preserve">C Priemyselná výroba </t>
  </si>
  <si>
    <t>C Manufacture</t>
  </si>
  <si>
    <t>z toho:</t>
  </si>
  <si>
    <t>D Dodávka elektriny, plynu a pary</t>
  </si>
  <si>
    <t>D Electricity, gas supply</t>
  </si>
  <si>
    <t>F Stavebníctvo</t>
  </si>
  <si>
    <t>F Construction</t>
  </si>
  <si>
    <t>H Doprava a skladovanie</t>
  </si>
  <si>
    <t>H Transportation and storage</t>
  </si>
  <si>
    <t>Emisie z domácnosti</t>
  </si>
  <si>
    <t>Households air emissions</t>
  </si>
  <si>
    <t>Premosťovacie položky</t>
  </si>
  <si>
    <t>Bridging items</t>
  </si>
  <si>
    <t xml:space="preserve">1. pokračovanie </t>
  </si>
  <si>
    <r>
      <t>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continuation</t>
    </r>
  </si>
  <si>
    <t xml:space="preserve">2. pokračovanie </t>
  </si>
  <si>
    <r>
      <t>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continuation</t>
    </r>
  </si>
  <si>
    <t>SK NACE Rev, 2</t>
  </si>
  <si>
    <t xml:space="preserve">3. pokračovanie </t>
  </si>
  <si>
    <r>
      <t>3</t>
    </r>
    <r>
      <rPr>
        <vertAlign val="superscript"/>
        <sz val="8"/>
        <color rgb="FF000000"/>
        <rFont val="Arial"/>
        <family val="2"/>
        <charset val="238"/>
      </rPr>
      <t>rd</t>
    </r>
    <r>
      <rPr>
        <sz val="8"/>
        <color rgb="FF000000"/>
        <rFont val="Arial"/>
        <family val="2"/>
        <charset val="238"/>
      </rPr>
      <t xml:space="preserve"> continuation</t>
    </r>
  </si>
  <si>
    <t xml:space="preserve">4. pokračovanie </t>
  </si>
  <si>
    <r>
      <t>4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</si>
  <si>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Emisie z domácností</t>
  </si>
  <si>
    <t xml:space="preserve">5. pokračovanie </t>
  </si>
  <si>
    <r>
      <t>5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</si>
  <si>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 xml:space="preserve">dokončenie </t>
  </si>
  <si>
    <r>
      <t>1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</si>
  <si>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r>
      <t>v tis. t CO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ekvivalent/rok </t>
    </r>
  </si>
  <si>
    <r>
      <t>Thousand tons CO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-equivalents/year</t>
    </r>
  </si>
  <si>
    <t>Total industrial emissions</t>
  </si>
  <si>
    <t>B Ťažba a dobývanie</t>
  </si>
  <si>
    <t>C Manufacturing</t>
  </si>
  <si>
    <t>H Doprava a skladovanie</t>
  </si>
  <si>
    <t xml:space="preserve">I Ubytovacie a stravovacie služby </t>
  </si>
  <si>
    <t>I Accommodation, food services</t>
  </si>
  <si>
    <t>J Informácie a komunikácia</t>
  </si>
  <si>
    <t>J Information and communication</t>
  </si>
  <si>
    <t>K Finančné a poisťovacie činnosti</t>
  </si>
  <si>
    <t>K Financial and insurance activities</t>
  </si>
  <si>
    <t>L Činnosti v oblasti nehnuteľností</t>
  </si>
  <si>
    <t>M Odbor., vedecké a tech. činnosti</t>
  </si>
  <si>
    <t>M Prof., scientific and technical act.</t>
  </si>
  <si>
    <t>N Admin. a podporné služby</t>
  </si>
  <si>
    <t>N Admin. and support service act.</t>
  </si>
  <si>
    <t>O Verejná správa a obrana</t>
  </si>
  <si>
    <t>O Public admin. and defence</t>
  </si>
  <si>
    <t>P Vzdelávanie</t>
  </si>
  <si>
    <t>Q Zdravotníctvo a sociálna pomoc</t>
  </si>
  <si>
    <t>Q Human health, soc. work activities</t>
  </si>
  <si>
    <t>R Umenie, zábava a rekreácia</t>
  </si>
  <si>
    <t>R Arts, entertainment and recreation</t>
  </si>
  <si>
    <t>S Ostatné činnosti</t>
  </si>
  <si>
    <t>S Other services</t>
  </si>
  <si>
    <t>T Činnosti domácností ako zamestnávateľov</t>
  </si>
  <si>
    <t>T Activities of households as employers</t>
  </si>
  <si>
    <t>Znečisťujúca látka</t>
  </si>
  <si>
    <t>(t/rok)</t>
  </si>
  <si>
    <r>
      <t>(t/rok/km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</si>
  <si>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Pollutant</t>
  </si>
  <si>
    <t>Okres</t>
  </si>
  <si>
    <t>(Tons/year)</t>
  </si>
  <si>
    <r>
      <t>(Tons/year/km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</si>
  <si>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District</t>
  </si>
  <si>
    <t>Tuhé emisie</t>
  </si>
  <si>
    <t>Particulates</t>
  </si>
  <si>
    <t>Oxid uhoľnatý (CO)</t>
  </si>
  <si>
    <t>Carbon monoxide (CO)</t>
  </si>
  <si>
    <r>
      <t xml:space="preserve">v </t>
    </r>
    <r>
      <rPr>
        <sz val="8"/>
        <color rgb="FF000000"/>
        <rFont val="Symbol"/>
        <family val="1"/>
        <charset val="2"/>
      </rP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5"/>
        <color rgb="FF000000"/>
        <rFont val="Arial"/>
        <family val="2"/>
        <charset val="238"/>
      </rPr>
      <t xml:space="preserve"> </t>
    </r>
  </si>
  <si>
    <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</si>
  <si>
    <t>Monitorovacia stanica</t>
  </si>
  <si>
    <t>Monitoring station</t>
  </si>
  <si>
    <t>Tuhé častice</t>
  </si>
  <si>
    <t>Particulate matter</t>
  </si>
  <si>
    <r>
      <t>(PM</t>
    </r>
    <r>
      <rPr>
        <vertAlign val="subscript"/>
        <sz val="8"/>
        <color rgb="FF000000"/>
        <rFont val="Arial"/>
        <family val="2"/>
        <charset val="238"/>
      </rPr>
      <t>10</t>
    </r>
    <r>
      <rPr>
        <sz val="8"/>
        <color rgb="FF000000"/>
        <rFont val="Arial"/>
        <family val="2"/>
        <charset val="238"/>
      </rPr>
      <t>)</t>
    </r>
  </si>
  <si>
    <t>Oxid dusičitý</t>
  </si>
  <si>
    <t>Nitrogen</t>
  </si>
  <si>
    <t>dioxide</t>
  </si>
  <si>
    <r>
      <t>(NO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</si>
  <si>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Oxid uhoľnatý</t>
    </r>
    <r>
      <rPr>
        <vertAlign val="superscript"/>
        <sz val="8"/>
        <color rgb="FF000000"/>
        <rFont val="Arial"/>
        <family val="2"/>
        <charset val="238"/>
      </rPr>
      <t>1)</t>
    </r>
  </si>
  <si>
    <t>(CO)</t>
  </si>
  <si>
    <t>Benzén</t>
  </si>
  <si>
    <t>Benzene</t>
  </si>
  <si>
    <t>(CH)</t>
  </si>
  <si>
    <t>Bratislava, Kamenné  nám.</t>
  </si>
  <si>
    <t>Bratislava, Trnavské mýto</t>
  </si>
  <si>
    <t>Bratislava, Jeséniova</t>
  </si>
  <si>
    <t>Bratislava, Mamateyova</t>
  </si>
  <si>
    <t xml:space="preserve">Košice, Amurská </t>
  </si>
  <si>
    <t>Košice, Štefánikova</t>
  </si>
  <si>
    <t>Banská Bystrica, Štefánikovo nábr.</t>
  </si>
  <si>
    <t>Jelšava, Jesenského</t>
  </si>
  <si>
    <t>Hnúšťa, Hlavná</t>
  </si>
  <si>
    <t>Zvolen, J. Alexyho</t>
  </si>
  <si>
    <t>Žiar n/Hronom, Jilemnického</t>
  </si>
  <si>
    <t>Malacky, Mierové nám.</t>
  </si>
  <si>
    <t>Veľká Ida, Letná</t>
  </si>
  <si>
    <t>Strážske, Mierová</t>
  </si>
  <si>
    <t xml:space="preserve">Krompachy, SNP </t>
  </si>
  <si>
    <t>Nitra, Štúrova</t>
  </si>
  <si>
    <t>Nitra, Janíkovce</t>
  </si>
  <si>
    <t>Humenné, Nám. slobody</t>
  </si>
  <si>
    <t xml:space="preserve">Prešov, Arm. Gen. L. Svobodu </t>
  </si>
  <si>
    <t>Vranov nad Topľou, M. R. Štefánika</t>
  </si>
  <si>
    <t>Prievidza, Malonecpalská</t>
  </si>
  <si>
    <t>Bystričany, Rozvodňa SSE</t>
  </si>
  <si>
    <t>Handlová, Morovianska cesta</t>
  </si>
  <si>
    <t xml:space="preserve">Trenčín, Hasičská </t>
  </si>
  <si>
    <t>Senica, Hviezdoslavova</t>
  </si>
  <si>
    <t>Trnava, Kollárova</t>
  </si>
  <si>
    <t>Martin, Jesenského</t>
  </si>
  <si>
    <t>Ružomberok, Riadok</t>
  </si>
  <si>
    <t>Žilina, Obežná</t>
  </si>
  <si>
    <t>Oxid siričitý</t>
  </si>
  <si>
    <t>Sulphur dioxide</t>
  </si>
  <si>
    <r>
      <t>(SO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</si>
  <si>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Nitrogen dioxide</t>
  </si>
  <si>
    <t>prekročenie</t>
  </si>
  <si>
    <t>denného limitu</t>
  </si>
  <si>
    <t>hod. limitu</t>
  </si>
  <si>
    <t>Exceeded</t>
  </si>
  <si>
    <t>daily limit</t>
  </si>
  <si>
    <t>hourly limit</t>
  </si>
  <si>
    <t>Bratislava, Kamenné nám.</t>
  </si>
  <si>
    <t>Košice, Amurská</t>
  </si>
  <si>
    <t>Malacky, Mierové námestie</t>
  </si>
  <si>
    <t>Krompachy, SNP</t>
  </si>
  <si>
    <t>Humenné, Námestie slobody</t>
  </si>
  <si>
    <t>Prešov, Arm. gen. L. Svobodu</t>
  </si>
  <si>
    <t>Handlová, Morovianska cesta</t>
  </si>
  <si>
    <r>
      <t>Limitná hodnota (</t>
    </r>
    <r>
      <rPr>
        <sz val="8"/>
        <color rgb="FF000000"/>
        <rFont val="Symbol"/>
        <family val="1"/>
        <charset val="2"/>
      </rP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</si>
  <si>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Limit value (</t>
    </r>
    <r>
      <rPr>
        <sz val="8"/>
        <color rgb="FF000000"/>
        <rFont val="Symbol"/>
        <family val="1"/>
        <charset val="2"/>
      </rP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</si>
  <si>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Povolený počet prekročení</t>
  </si>
  <si>
    <t>Allowable number of exceedances</t>
  </si>
  <si>
    <t>Oxid siričitý-S</t>
  </si>
  <si>
    <r>
      <t>Sírany-S v atmosférickom aerosole</t>
    </r>
    <r>
      <rPr>
        <vertAlign val="superscript"/>
        <sz val="8"/>
        <color rgb="FF000000"/>
        <rFont val="Arial"/>
        <family val="2"/>
        <charset val="238"/>
      </rPr>
      <t>1)</t>
    </r>
  </si>
  <si>
    <t>CHOPOK</t>
  </si>
  <si>
    <t>ročný priemer</t>
  </si>
  <si>
    <t>Annual average</t>
  </si>
  <si>
    <t>denné maximum</t>
  </si>
  <si>
    <t>Daily maximum</t>
  </si>
  <si>
    <t>STARÁ LESNÁ</t>
  </si>
  <si>
    <t>TOPOĽNÍKY</t>
  </si>
  <si>
    <t>STARINA</t>
  </si>
  <si>
    <r>
      <t>1)</t>
    </r>
    <r>
      <rPr>
        <sz val="7"/>
        <color rgb="FF000000"/>
        <rFont val="Arial"/>
        <family val="2"/>
        <charset val="238"/>
      </rPr>
      <t xml:space="preserve"> uvádza sa maximálna mesačná hodnota</t>
    </r>
  </si>
  <si>
    <r>
      <t>1)</t>
    </r>
    <r>
      <rPr>
        <sz val="7"/>
        <color rgb="FF000000"/>
        <rFont val="Arial"/>
        <family val="2"/>
        <charset val="238"/>
      </rPr>
      <t xml:space="preserve"> Maximum monthly value</t>
    </r>
  </si>
  <si>
    <t>Levels of surface ozone in selected monitoring stations</t>
  </si>
  <si>
    <r>
      <t>Ročný priemer (µg/m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>)</t>
    </r>
  </si>
  <si>
    <r>
      <t>Annual average (µg/m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</si>
  <si>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Banská Bystrica – Zelená ul.</t>
  </si>
  <si>
    <t>Bratislava – Mamateyova</t>
  </si>
  <si>
    <t>Gánovce, Meteo. st.</t>
  </si>
  <si>
    <t xml:space="preserve">Prievidza, Malonecpalská </t>
  </si>
  <si>
    <t>Košice – Ďumbierska</t>
  </si>
  <si>
    <t>Chopok, EMEP</t>
  </si>
  <si>
    <t>Stará Lesná, AÚ SAV, EMEP</t>
  </si>
  <si>
    <t>Starina, Vodná nádrž, EMEP</t>
  </si>
  <si>
    <t>Topoľníky, Aszód, EMEP</t>
  </si>
  <si>
    <t>Žilina – Obežná</t>
  </si>
  <si>
    <r>
      <t>Množstvo zrážok (mm)</t>
    </r>
    <r>
      <rPr>
        <vertAlign val="superscript"/>
        <sz val="8"/>
        <color rgb="FF000000"/>
        <rFont val="Arial"/>
        <family val="2"/>
        <charset val="238"/>
      </rPr>
      <t>1)</t>
    </r>
  </si>
  <si>
    <t>Vodivosť</t>
  </si>
  <si>
    <t>(µS/cm)</t>
  </si>
  <si>
    <t>Sírany</t>
  </si>
  <si>
    <t>(mg S/l)</t>
  </si>
  <si>
    <t>(mg N/l)</t>
  </si>
  <si>
    <t>pH value</t>
  </si>
  <si>
    <t>Nitrates</t>
  </si>
  <si>
    <t>mesačné maximum</t>
  </si>
  <si>
    <t>Monthly maximum</t>
  </si>
  <si>
    <t>BRATISLAVA – JESÉNIOVA</t>
  </si>
  <si>
    <t>BRATISLAVA – JESENIOVA</t>
  </si>
  <si>
    <r>
      <t>1)</t>
    </r>
    <r>
      <rPr>
        <sz val="7"/>
        <color rgb="FF000000"/>
        <rFont val="Arial"/>
        <family val="2"/>
        <charset val="238"/>
      </rPr>
      <t xml:space="preserve"> ročný úhrn</t>
    </r>
  </si>
  <si>
    <r>
      <t>1)</t>
    </r>
    <r>
      <rPr>
        <sz val="7"/>
        <color rgb="FF000000"/>
        <rFont val="Arial"/>
        <family val="2"/>
        <charset val="238"/>
      </rPr>
      <t xml:space="preserve"> Annual amount</t>
    </r>
  </si>
  <si>
    <t>Dĺžka vodných tokov (km)</t>
  </si>
  <si>
    <t>Length of water courses (km)</t>
  </si>
  <si>
    <t>z toho povodie</t>
  </si>
  <si>
    <t>of which river-basin of:</t>
  </si>
  <si>
    <t>Dunaja</t>
  </si>
  <si>
    <t>Dunaj</t>
  </si>
  <si>
    <t>Váhu</t>
  </si>
  <si>
    <t>Váh</t>
  </si>
  <si>
    <t>Hrona</t>
  </si>
  <si>
    <t>Hron</t>
  </si>
  <si>
    <t>Bodrogu a Hornádu</t>
  </si>
  <si>
    <t xml:space="preserve">Bodrog and Hornád </t>
  </si>
  <si>
    <t>Dĺžka upravených vodných tokov (km)</t>
  </si>
  <si>
    <t>Length of water courses regulated (km)</t>
  </si>
  <si>
    <t>Dĺžka ochranných hrádzí proti povodniam (km)</t>
  </si>
  <si>
    <t>Length of dike protecting against floods (km)</t>
  </si>
  <si>
    <t>Dĺžka odvodňovacích  kanálov (km)</t>
  </si>
  <si>
    <t>Length of drainage canals (km)</t>
  </si>
  <si>
    <t>Dĺžka plavebných kanálov (km)</t>
  </si>
  <si>
    <t>Length of shipping canals (km)</t>
  </si>
  <si>
    <t xml:space="preserve">Čerpacie stanice </t>
  </si>
  <si>
    <t xml:space="preserve">Water pumping stations </t>
  </si>
  <si>
    <t xml:space="preserve">Hate spolu </t>
  </si>
  <si>
    <t xml:space="preserve">Weirs in total </t>
  </si>
  <si>
    <t>pevné</t>
  </si>
  <si>
    <t>Stationary</t>
  </si>
  <si>
    <t>pohyblivé a kombinované</t>
  </si>
  <si>
    <t>Mobile and combined</t>
  </si>
  <si>
    <t xml:space="preserve">Plavebné komory </t>
  </si>
  <si>
    <t>Shipping chambers</t>
  </si>
  <si>
    <t>Vodné nádrže spolu</t>
  </si>
  <si>
    <t>Water reservoirs in total</t>
  </si>
  <si>
    <t>vodárenské nádrže</t>
  </si>
  <si>
    <t>Waterworks reservoirs</t>
  </si>
  <si>
    <t>vodárenských nádrží</t>
  </si>
  <si>
    <r>
      <t>Plocha nádrží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</si>
  <si>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v tom pre</t>
  </si>
  <si>
    <t>verejné vodovody</t>
  </si>
  <si>
    <t xml:space="preserve">of which to: </t>
  </si>
  <si>
    <t>poľnohospodárstvo</t>
  </si>
  <si>
    <t>Agriculture</t>
  </si>
  <si>
    <t>Industry and others</t>
  </si>
  <si>
    <t>Public water-supply and sewage systems as of Dec. 31</t>
  </si>
  <si>
    <t xml:space="preserve">Počet obcí s verejným vodovodom </t>
  </si>
  <si>
    <r>
      <t>Voda nefakturovaná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</si>
  <si>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Non-invoiced water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</si>
  <si>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z toho čistených</t>
  </si>
  <si>
    <t>of which: treated</t>
  </si>
  <si>
    <t>Čistiarne odpadových vôd</t>
  </si>
  <si>
    <t>Waste water treatment plants</t>
  </si>
  <si>
    <t>Zdroje vypúšťanej odpadovej vody</t>
  </si>
  <si>
    <t>Objem</t>
  </si>
  <si>
    <r>
      <t>(tis.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/rok)</t>
    </r>
  </si>
  <si>
    <r>
      <t>BSK</t>
    </r>
    <r>
      <rPr>
        <vertAlign val="subscript"/>
        <sz val="8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(t/rok)</t>
    </r>
  </si>
  <si>
    <t>CHSK (t/rok)</t>
  </si>
  <si>
    <t>Celkový dusík (t/rok)</t>
  </si>
  <si>
    <t>Sources of discharged waste water</t>
  </si>
  <si>
    <t>BOD (t/year)</t>
  </si>
  <si>
    <t>COD (t/year)</t>
  </si>
  <si>
    <t>Total nitrogen (t/year)</t>
  </si>
  <si>
    <t>Total waste water</t>
  </si>
  <si>
    <t>verejnou kanalizáciou</t>
  </si>
  <si>
    <t xml:space="preserve">by public sewage </t>
  </si>
  <si>
    <t>by agriculture</t>
  </si>
  <si>
    <t xml:space="preserve">ostatnou výrobou </t>
  </si>
  <si>
    <t>by other manufacture</t>
  </si>
  <si>
    <t>výrobou kovov</t>
  </si>
  <si>
    <t>of which: by manufacture</t>
  </si>
  <si>
    <t>of basic metals</t>
  </si>
  <si>
    <t>stavebníctvom</t>
  </si>
  <si>
    <t>by construction</t>
  </si>
  <si>
    <t>inými aktivitami</t>
  </si>
  <si>
    <t>by other activities</t>
  </si>
  <si>
    <t>by public sewage</t>
  </si>
  <si>
    <t>by mining and quarrying</t>
  </si>
  <si>
    <t>papierenským priem.</t>
  </si>
  <si>
    <t>by manufacture of paper</t>
  </si>
  <si>
    <t>v t/rok</t>
  </si>
  <si>
    <t>Tons/year</t>
  </si>
  <si>
    <t>Zdroje odpadovej vody</t>
  </si>
  <si>
    <r>
      <t>BSK</t>
    </r>
    <r>
      <rPr>
        <vertAlign val="subscript"/>
        <sz val="8"/>
        <color rgb="FF000000"/>
        <rFont val="Arial"/>
        <family val="2"/>
        <charset val="238"/>
      </rPr>
      <t>5</t>
    </r>
  </si>
  <si>
    <t>CHSK</t>
  </si>
  <si>
    <t>Celkový</t>
  </si>
  <si>
    <t>dusík</t>
  </si>
  <si>
    <t>Waste water sources</t>
  </si>
  <si>
    <t xml:space="preserve">Insoluble solids </t>
  </si>
  <si>
    <t xml:space="preserve">BOD </t>
  </si>
  <si>
    <t>COD</t>
  </si>
  <si>
    <t xml:space="preserve">nitrogen </t>
  </si>
  <si>
    <t>Odpadová voda spolu</t>
  </si>
  <si>
    <t>voda z verejnej kanalizácie</t>
  </si>
  <si>
    <t>ostatnou výrobou</t>
  </si>
  <si>
    <t>z toho</t>
  </si>
  <si>
    <t>Medzinárodné povodie</t>
  </si>
  <si>
    <t>River basin</t>
  </si>
  <si>
    <t>Čiastkové povodie</t>
  </si>
  <si>
    <t>Morava</t>
  </si>
  <si>
    <t>Partial river basin</t>
  </si>
  <si>
    <t>Počet odberových miest</t>
  </si>
  <si>
    <t>Number of check points</t>
  </si>
  <si>
    <t>in which</t>
  </si>
  <si>
    <t>všeobecné ukazovatele</t>
  </si>
  <si>
    <t>General indicators</t>
  </si>
  <si>
    <t>nesyntetické látky</t>
  </si>
  <si>
    <t>Non-synthetic compounds</t>
  </si>
  <si>
    <t>syntetické látky</t>
  </si>
  <si>
    <t>Synthetic compounds</t>
  </si>
  <si>
    <t>ukazovatele rádioaktivity</t>
  </si>
  <si>
    <t>Indicators of radioactivity</t>
  </si>
  <si>
    <t>Ipeľ</t>
  </si>
  <si>
    <t>Slaná</t>
  </si>
  <si>
    <t>Bodrog</t>
  </si>
  <si>
    <t>Hornád</t>
  </si>
  <si>
    <t>Visla</t>
  </si>
  <si>
    <t>Bodva</t>
  </si>
  <si>
    <t>Dunajec a Poprad</t>
  </si>
  <si>
    <t>Vodný tok</t>
  </si>
  <si>
    <t>Water course</t>
  </si>
  <si>
    <t>Malý Dunaj</t>
  </si>
  <si>
    <t>Nitra</t>
  </si>
  <si>
    <t>Kontrolná stanica</t>
  </si>
  <si>
    <t>Trstice</t>
  </si>
  <si>
    <t>Komárno</t>
  </si>
  <si>
    <t>Komoča</t>
  </si>
  <si>
    <t>Check point</t>
  </si>
  <si>
    <t>Teplota – ročný priemer (°C)</t>
  </si>
  <si>
    <t>Temperature – annual average (°C)</t>
  </si>
  <si>
    <t>Kyslosť (st. pH)</t>
  </si>
  <si>
    <t>Acidity (pH)</t>
  </si>
  <si>
    <t>Nerozpustné látky (mg/l)</t>
  </si>
  <si>
    <t>Insoluble solids (mg/l)</t>
  </si>
  <si>
    <t>Rozpustné látky (mg/l)</t>
  </si>
  <si>
    <t>Dissolved solids (mg/l)</t>
  </si>
  <si>
    <t>Saturácia kyslíkom (%)</t>
  </si>
  <si>
    <t>Oxygen saturation (%)</t>
  </si>
  <si>
    <r>
      <t>Rozpustený kyslík (mg 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/l)</t>
    </r>
  </si>
  <si>
    <t>Dissolved oxygen (mg/l)</t>
  </si>
  <si>
    <t>BSK (mg/l)</t>
  </si>
  <si>
    <r>
      <t>BOD (mgO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/l)</t>
    </r>
  </si>
  <si>
    <t>COD (Cr-method) (mg/l)</t>
  </si>
  <si>
    <t>Dusičnany (mg/l)</t>
  </si>
  <si>
    <t>Nitrates (mg/l)</t>
  </si>
  <si>
    <r>
      <t>Amoniak (NH</t>
    </r>
    <r>
      <rPr>
        <vertAlign val="subscript"/>
        <sz val="8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>) (mg/l)</t>
    </r>
  </si>
  <si>
    <r>
      <t>Ammonium (NH</t>
    </r>
    <r>
      <rPr>
        <vertAlign val="subscript"/>
        <sz val="8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>) (mg/l)</t>
    </r>
  </si>
  <si>
    <t>Celkový fosfor (mg/l)</t>
  </si>
  <si>
    <t>Total phosphorus (mg/l)</t>
  </si>
  <si>
    <t>Ortuť (µg/l)</t>
  </si>
  <si>
    <t>Mercury (µg/l)</t>
  </si>
  <si>
    <t>Kadmium (µg/l)</t>
  </si>
  <si>
    <t>Cadmium (µg/l)</t>
  </si>
  <si>
    <t>Chróm (µg/l)</t>
  </si>
  <si>
    <t>Chromium (µg/l)</t>
  </si>
  <si>
    <t>Meď (µg/l)</t>
  </si>
  <si>
    <t>Copper (µg/l)</t>
  </si>
  <si>
    <t>Olovo (µg/l)</t>
  </si>
  <si>
    <t>Lead (µg/l)</t>
  </si>
  <si>
    <t>Nikel (µg/l)</t>
  </si>
  <si>
    <t>Nickel (µg/l)</t>
  </si>
  <si>
    <t>Zinok (µg/l)</t>
  </si>
  <si>
    <t>Zinc (µg/l)</t>
  </si>
  <si>
    <t>Laborec</t>
  </si>
  <si>
    <t>Ondava</t>
  </si>
  <si>
    <t>Kamenica</t>
  </si>
  <si>
    <t>Ižkovce</t>
  </si>
  <si>
    <t>Brehov</t>
  </si>
  <si>
    <t>BSK (mg /l)</t>
  </si>
  <si>
    <t>Obsah</t>
  </si>
  <si>
    <t>Content</t>
  </si>
  <si>
    <t>počet</t>
  </si>
  <si>
    <t>rozloha (ha)</t>
  </si>
  <si>
    <t>Number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</si>
  <si>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viaceré chránené územia sa navzájom prekrývajú,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</si>
  <si>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Some of protected territories are overlapping one another, </t>
    </r>
  </si>
  <si>
    <t>Protected landscape areas</t>
  </si>
  <si>
    <r>
      <t>Covered by foreign investor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</si>
  <si>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nezahŕňa náklady obcí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</si>
  <si>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Excluding expenditures of municipalities</t>
    </r>
  </si>
  <si>
    <t>do 40 rokov</t>
  </si>
  <si>
    <t>od 41 do 80 rokov</t>
  </si>
  <si>
    <t>od 81 do 120 rokov</t>
  </si>
  <si>
    <t>nad 120 rokov</t>
  </si>
  <si>
    <t>up to 40 years</t>
  </si>
  <si>
    <t>from 41 to 80 years</t>
  </si>
  <si>
    <t>from 81 to 120 years</t>
  </si>
  <si>
    <t>more than 120 years</t>
  </si>
  <si>
    <t>Výmera spolu (ha)</t>
  </si>
  <si>
    <t>Area in total (ha)</t>
  </si>
  <si>
    <t>smrek</t>
  </si>
  <si>
    <t>jedľa</t>
  </si>
  <si>
    <t>borovica</t>
  </si>
  <si>
    <t>ostatné ihličnaté</t>
  </si>
  <si>
    <t>buk</t>
  </si>
  <si>
    <t>dub</t>
  </si>
  <si>
    <t>javor</t>
  </si>
  <si>
    <t>hrab</t>
  </si>
  <si>
    <t>Spruce</t>
  </si>
  <si>
    <t>Fir</t>
  </si>
  <si>
    <t>Pine</t>
  </si>
  <si>
    <t>Other coniferous species</t>
  </si>
  <si>
    <t>Beech</t>
  </si>
  <si>
    <t>Oak</t>
  </si>
  <si>
    <t>Maple</t>
  </si>
  <si>
    <t>Hornbeam</t>
  </si>
  <si>
    <t>ostatné listnaté</t>
  </si>
  <si>
    <t>sucho</t>
  </si>
  <si>
    <t>vietor</t>
  </si>
  <si>
    <t xml:space="preserve"> sneh</t>
  </si>
  <si>
    <t>záplavy</t>
  </si>
  <si>
    <t>Drought</t>
  </si>
  <si>
    <t>Wind</t>
  </si>
  <si>
    <t>Snow</t>
  </si>
  <si>
    <t>Floods</t>
  </si>
  <si>
    <t>Other abiotic</t>
  </si>
  <si>
    <t>iné abiotické</t>
  </si>
  <si>
    <t>hubové ochorenia</t>
  </si>
  <si>
    <t>Fungal diseases</t>
  </si>
  <si>
    <t>hniloby</t>
  </si>
  <si>
    <t xml:space="preserve"> tracheomykózy</t>
  </si>
  <si>
    <t xml:space="preserve"> iné hubové ochorenia</t>
  </si>
  <si>
    <t>zver</t>
  </si>
  <si>
    <t>odhryz výhonkov</t>
  </si>
  <si>
    <t xml:space="preserve">obhryz  a lúpanie </t>
  </si>
  <si>
    <t>listožravý a cicavý hmyz</t>
  </si>
  <si>
    <t xml:space="preserve">iné biotické </t>
  </si>
  <si>
    <t>Rots</t>
  </si>
  <si>
    <t>Tracheomycosis</t>
  </si>
  <si>
    <t>Other fungal diseases</t>
  </si>
  <si>
    <t>Game</t>
  </si>
  <si>
    <t xml:space="preserve">Browsing </t>
  </si>
  <si>
    <t xml:space="preserve">Bark stripping and peeling </t>
  </si>
  <si>
    <t>Insect pests</t>
  </si>
  <si>
    <t xml:space="preserve">Ligniperdous insect </t>
  </si>
  <si>
    <t xml:space="preserve">Other biotic </t>
  </si>
  <si>
    <t>podkôrny a drevokazný hmyz</t>
  </si>
  <si>
    <t xml:space="preserve">Leaf-eating and sucking insect </t>
  </si>
  <si>
    <t xml:space="preserve"> v tom</t>
  </si>
  <si>
    <r>
      <t>T 26</t>
    </r>
    <r>
      <rPr>
        <sz val="8"/>
        <color rgb="FF000000"/>
        <rFont val="Arial"/>
        <family val="2"/>
        <charset val="238"/>
      </rPr>
      <t>–</t>
    </r>
    <r>
      <rPr>
        <sz val="9"/>
        <color rgb="FF000000"/>
        <rFont val="Arial"/>
        <family val="2"/>
        <charset val="238"/>
      </rPr>
      <t xml:space="preserve">9.    </t>
    </r>
    <r>
      <rPr>
        <b/>
        <sz val="9"/>
        <color rgb="FF000000"/>
        <rFont val="Arial"/>
        <family val="2"/>
        <charset val="238"/>
      </rPr>
      <t>Údaje o poľovných revíroch k 31. 12.</t>
    </r>
  </si>
  <si>
    <t>poľnohospodárskej pôde</t>
  </si>
  <si>
    <t>lesnej pôde</t>
  </si>
  <si>
    <t>vodných plochách</t>
  </si>
  <si>
    <t>iných pozemkoch</t>
  </si>
  <si>
    <t>Agricultural land</t>
  </si>
  <si>
    <t>Forest land</t>
  </si>
  <si>
    <t>Water area</t>
  </si>
  <si>
    <t>Other land</t>
  </si>
  <si>
    <t xml:space="preserve">Rozloha                                                 </t>
  </si>
  <si>
    <t>Area</t>
  </si>
  <si>
    <r>
      <t>T 26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 xml:space="preserve">Lov a jarný kmeňový stav zveri </t>
    </r>
  </si>
  <si>
    <t>Jeleň</t>
  </si>
  <si>
    <t>Daniel škvrnitý</t>
  </si>
  <si>
    <t xml:space="preserve"> Muflón</t>
  </si>
  <si>
    <t>Srnec hôrny</t>
  </si>
  <si>
    <t>Sviňa divá</t>
  </si>
  <si>
    <t>Zajac poľný</t>
  </si>
  <si>
    <t>Jarabica poľná</t>
  </si>
  <si>
    <t>Bažant</t>
  </si>
  <si>
    <t>Kamzík</t>
  </si>
  <si>
    <t>Hlucháň</t>
  </si>
  <si>
    <t>Tetrov</t>
  </si>
  <si>
    <t>Hus divá</t>
  </si>
  <si>
    <t>Sluka lesná</t>
  </si>
  <si>
    <t>Morka divá</t>
  </si>
  <si>
    <t>Jariabok</t>
  </si>
  <si>
    <t>Fallow deer</t>
  </si>
  <si>
    <t>Mouflon</t>
  </si>
  <si>
    <t>Roe deer</t>
  </si>
  <si>
    <t>Wild boar</t>
  </si>
  <si>
    <t>Brown hare</t>
  </si>
  <si>
    <t>Grey partridge</t>
  </si>
  <si>
    <t>Pheasant</t>
  </si>
  <si>
    <t>Chamois</t>
  </si>
  <si>
    <t>Capercaillie</t>
  </si>
  <si>
    <t>Black grouse</t>
  </si>
  <si>
    <t>Wild goose</t>
  </si>
  <si>
    <t>Woodcock</t>
  </si>
  <si>
    <t>Wild turkey-hen</t>
  </si>
  <si>
    <t>Hazel grouse</t>
  </si>
  <si>
    <t>Medveď</t>
  </si>
  <si>
    <t xml:space="preserve">Vlk </t>
  </si>
  <si>
    <t>Rys</t>
  </si>
  <si>
    <t>Líška</t>
  </si>
  <si>
    <t>Mačka divá</t>
  </si>
  <si>
    <t>Jazvec</t>
  </si>
  <si>
    <t>Kuna skalná</t>
  </si>
  <si>
    <t>Kuna lesná</t>
  </si>
  <si>
    <t>Tchor tmavý</t>
  </si>
  <si>
    <t>Ondatra</t>
  </si>
  <si>
    <t>Bear</t>
  </si>
  <si>
    <t>Wolf</t>
  </si>
  <si>
    <t>Lynx</t>
  </si>
  <si>
    <t>Fox</t>
  </si>
  <si>
    <t>Wild cat</t>
  </si>
  <si>
    <t>Badger</t>
  </si>
  <si>
    <t>Rock marten</t>
  </si>
  <si>
    <t>Marten</t>
  </si>
  <si>
    <t>Polecat</t>
  </si>
  <si>
    <t>Muskrat</t>
  </si>
  <si>
    <t>Sojka</t>
  </si>
  <si>
    <t>Straka</t>
  </si>
  <si>
    <t>Jay-bird</t>
  </si>
  <si>
    <t xml:space="preserve"> Magpie</t>
  </si>
  <si>
    <t>Deer</t>
  </si>
  <si>
    <t xml:space="preserve">Viacvrstvové kombinované </t>
  </si>
  <si>
    <t>materiály na báze lepenky</t>
  </si>
  <si>
    <t xml:space="preserve">Multi-layer composite packaging </t>
  </si>
  <si>
    <t>based on cardboard</t>
  </si>
  <si>
    <t>zhodnocovaný</t>
  </si>
  <si>
    <t>zneškodňovaný</t>
  </si>
  <si>
    <t>zhromažďovaný</t>
  </si>
  <si>
    <t>Other non-biodegradable wastes</t>
  </si>
  <si>
    <t xml:space="preserve">Garden and park waste </t>
  </si>
  <si>
    <t xml:space="preserve">iné komunálne odpady </t>
  </si>
  <si>
    <t xml:space="preserve">Other municipal waste </t>
  </si>
  <si>
    <t xml:space="preserve"> 01 pestovanie plodín, chov zvierat, poľovníctvo</t>
  </si>
  <si>
    <t>10-12 potravín, nápojov, tabaku</t>
  </si>
  <si>
    <t>13-15 textilu, odevov, kože</t>
  </si>
  <si>
    <t>19 koksu a rafinovaných výrobkov</t>
  </si>
  <si>
    <t>24-25 kovov, kovových konštrukcií</t>
  </si>
  <si>
    <t>29-30 motorových a ostat. vozidiel</t>
  </si>
  <si>
    <t>31-33 nábytku, šperkov a iné</t>
  </si>
  <si>
    <t>13-15 textiles, w. apparel., leather</t>
  </si>
  <si>
    <t>19 coke, refined petrol. products</t>
  </si>
  <si>
    <t>20-21 chemicals, pharma. products</t>
  </si>
  <si>
    <t>24-25 basic metals, metal products</t>
  </si>
  <si>
    <t>29-30 motor vehicles and others</t>
  </si>
  <si>
    <t>31-33 furniture, jewellery and other</t>
  </si>
  <si>
    <t>20-21 chemikálií a farmaceut. výrobkov</t>
  </si>
  <si>
    <t>doprava</t>
  </si>
  <si>
    <t>kúrenie</t>
  </si>
  <si>
    <t>iné</t>
  </si>
  <si>
    <t>Transport</t>
  </si>
  <si>
    <t>Heating</t>
  </si>
  <si>
    <t>rezidenti v zahraničí (doprava)</t>
  </si>
  <si>
    <t>nerezidenti na území SR (dopr.)</t>
  </si>
  <si>
    <t>Residents abroad (transport)</t>
  </si>
  <si>
    <t>Non-residents on territory (transp.)</t>
  </si>
  <si>
    <t>Emissions of pollutants by economic activity –</t>
  </si>
  <si>
    <r>
      <t>T 26</t>
    </r>
    <r>
      <rPr>
        <sz val="9"/>
        <color rgb="FF000000"/>
        <rFont val="Arial"/>
        <family val="2"/>
        <charset val="238"/>
      </rPr>
      <t xml:space="preserve">–14.  </t>
    </r>
    <r>
      <rPr>
        <b/>
        <sz val="9"/>
        <color rgb="FF000000"/>
        <rFont val="Arial"/>
        <family val="2"/>
        <charset val="238"/>
      </rPr>
      <t xml:space="preserve">Emisie znečisťujúcich látok podľa druhu ekonomickej činnosti </t>
    </r>
  </si>
  <si>
    <t xml:space="preserve"> – oxidy dusíka</t>
  </si>
  <si>
    <t xml:space="preserve">  – nitrogen oxides</t>
  </si>
  <si>
    <t>– oxid siričitý</t>
  </si>
  <si>
    <t>Emissions of pollutants by economic activity</t>
  </si>
  <si>
    <t xml:space="preserve"> – sulphur dioxide</t>
  </si>
  <si>
    <t>– amoniak</t>
  </si>
  <si>
    <t xml:space="preserve"> – ammonia</t>
  </si>
  <si>
    <t xml:space="preserve">Emissions of pollutants by economic activity </t>
  </si>
  <si>
    <t>– non-methane volatile organic compounds</t>
  </si>
  <si>
    <t>– nemetánové prchavé organické látky</t>
  </si>
  <si>
    <t xml:space="preserve">– carbon monoxide </t>
  </si>
  <si>
    <t>– oxid uhoľnatý</t>
  </si>
  <si>
    <r>
      <t xml:space="preserve"> – particulates matters PM</t>
    </r>
    <r>
      <rPr>
        <vertAlign val="subscript"/>
        <sz val="9"/>
        <color rgb="FF000000"/>
        <rFont val="Arial"/>
        <family val="2"/>
        <charset val="238"/>
      </rPr>
      <t>10</t>
    </r>
  </si>
  <si>
    <r>
      <t>– prachové častice PM</t>
    </r>
    <r>
      <rPr>
        <b/>
        <vertAlign val="subscript"/>
        <sz val="9"/>
        <color rgb="FF000000"/>
        <rFont val="Arial"/>
        <family val="2"/>
        <charset val="238"/>
      </rPr>
      <t>10</t>
    </r>
  </si>
  <si>
    <r>
      <t>– jemné prachové častice PM</t>
    </r>
    <r>
      <rPr>
        <b/>
        <vertAlign val="subscript"/>
        <sz val="9"/>
        <color rgb="FF000000"/>
        <rFont val="Arial"/>
        <family val="2"/>
        <charset val="238"/>
      </rPr>
      <t>2,5</t>
    </r>
  </si>
  <si>
    <r>
      <t xml:space="preserve"> –  fine particulate matters PM</t>
    </r>
    <r>
      <rPr>
        <vertAlign val="subscript"/>
        <sz val="9"/>
        <color rgb="FF000000"/>
        <rFont val="Arial"/>
        <family val="2"/>
        <charset val="238"/>
      </rPr>
      <t xml:space="preserve">2,5 </t>
    </r>
  </si>
  <si>
    <t>– oxid uhličitý z fosílnych palív</t>
  </si>
  <si>
    <t xml:space="preserve">Emissions of greenhouse gases by economic activity </t>
  </si>
  <si>
    <t>– carbon dioxide from fossil fuels</t>
  </si>
  <si>
    <r>
      <t>T 26</t>
    </r>
    <r>
      <rPr>
        <sz val="9"/>
        <color rgb="FF000000"/>
        <rFont val="Arial"/>
        <family val="2"/>
        <charset val="238"/>
      </rPr>
      <t>–15.</t>
    </r>
    <r>
      <rPr>
        <b/>
        <sz val="9"/>
        <color rgb="FF000000"/>
        <rFont val="Arial"/>
        <family val="2"/>
        <charset val="238"/>
      </rPr>
      <t xml:space="preserve">  Emisie skleníkových plynov podľa druhu ekonomickej činnosti </t>
    </r>
  </si>
  <si>
    <t>10-12 food products, beverages, tobacco</t>
  </si>
  <si>
    <t xml:space="preserve">– carbon dioxide biomass used as a fuel </t>
  </si>
  <si>
    <t>– oxid uhličitý z biomasy používanej ako palivo</t>
  </si>
  <si>
    <t>– oxid dusný</t>
  </si>
  <si>
    <t xml:space="preserve">– nitrous oxide </t>
  </si>
  <si>
    <t xml:space="preserve">– methane </t>
  </si>
  <si>
    <t>– metán</t>
  </si>
  <si>
    <t>Emissions of greenhouse gases by economic activity</t>
  </si>
  <si>
    <t xml:space="preserve"> – fluorocarbons (F-gases) </t>
  </si>
  <si>
    <t>– fluórované plyny (F-plyny)</t>
  </si>
  <si>
    <t>(PM10)</t>
  </si>
  <si>
    <t>Particulate</t>
  </si>
  <si>
    <t xml:space="preserve"> matter</t>
  </si>
  <si>
    <t xml:space="preserve">Carbon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</si>
  <si>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maximálna hodnota 8 hodinového kĺzavého priemeru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</si>
  <si>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Maximum value of the 8 hour moving average</t>
    </r>
  </si>
  <si>
    <r>
      <t>monoxide</t>
    </r>
    <r>
      <rPr>
        <vertAlign val="superscript"/>
        <sz val="8"/>
        <color rgb="FF000000"/>
        <rFont val="Arial"/>
        <family val="2"/>
        <charset val="238"/>
      </rPr>
      <t>1)</t>
    </r>
  </si>
  <si>
    <t>Regional monitoring station</t>
  </si>
  <si>
    <t>Regionálna monitorovacia stanica</t>
  </si>
  <si>
    <t>Oxidy dusíka-N</t>
  </si>
  <si>
    <t>Nitrogen oxides-N</t>
  </si>
  <si>
    <t>Sulphur dioxide-S</t>
  </si>
  <si>
    <r>
      <t>Sulphates-S in atmospheric aerosol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</si>
  <si>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>–20.</t>
    </r>
    <r>
      <rPr>
        <b/>
        <sz val="9"/>
        <color rgb="FF000000"/>
        <rFont val="Arial"/>
        <family val="2"/>
        <charset val="238"/>
      </rPr>
      <t xml:space="preserve">  Hodnoty prízemného ozónu vo vybraných monitorovacích staniciach</t>
    </r>
  </si>
  <si>
    <t>Monitorovacia stanica                   Monitoring station</t>
  </si>
  <si>
    <t>Dusičnany</t>
  </si>
  <si>
    <t>Hodnota pH</t>
  </si>
  <si>
    <r>
      <t>Amount of precipitation (mm)</t>
    </r>
    <r>
      <rPr>
        <vertAlign val="superscript"/>
        <sz val="8"/>
        <color rgb="FF000000"/>
        <rFont val="Arial"/>
        <family val="2"/>
        <charset val="238"/>
      </rPr>
      <t>1)</t>
    </r>
  </si>
  <si>
    <t>Conductivity (µS/cm)</t>
  </si>
  <si>
    <t xml:space="preserve">Sulphates </t>
  </si>
  <si>
    <t xml:space="preserve">Chlorides </t>
  </si>
  <si>
    <t>(mg/l)</t>
  </si>
  <si>
    <t xml:space="preserve">Chloridy </t>
  </si>
  <si>
    <r>
      <t>T 26</t>
    </r>
    <r>
      <rPr>
        <sz val="9"/>
        <color rgb="FF000000"/>
        <rFont val="Arial"/>
        <family val="2"/>
        <charset val="238"/>
      </rPr>
      <t xml:space="preserve">–22.  </t>
    </r>
    <r>
      <rPr>
        <b/>
        <sz val="9"/>
        <color rgb="FF000000"/>
        <rFont val="Arial"/>
        <family val="2"/>
        <charset val="238"/>
      </rPr>
      <t>Vodné toky a vodohospodárske diela v správe vodohospodárskych organizácií k 31. 12.</t>
    </r>
  </si>
  <si>
    <t>Water courses and waterworks under the administration of water management organizations as of Dec. 31</t>
  </si>
  <si>
    <r>
      <t>Celkový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</si>
  <si>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Area of water reservoirs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</si>
  <si>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Deliveries of surface water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</si>
  <si>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Dodávky povrchovej vody –ročne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</si>
  <si>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Total volume of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</si>
  <si>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Public water-supply systems</t>
  </si>
  <si>
    <t>priemysel a ostatných odberateľov</t>
  </si>
  <si>
    <r>
      <t>T 26</t>
    </r>
    <r>
      <rPr>
        <sz val="9"/>
        <color rgb="FF000000"/>
        <rFont val="Arial"/>
        <family val="2"/>
        <charset val="238"/>
      </rPr>
      <t xml:space="preserve">–23.  </t>
    </r>
    <r>
      <rPr>
        <b/>
        <sz val="9"/>
        <color rgb="FF000000"/>
        <rFont val="Arial"/>
        <family val="2"/>
        <charset val="238"/>
      </rPr>
      <t>Verejné vodovody a kanalizácie k 31. 12.</t>
    </r>
  </si>
  <si>
    <r>
      <t>Production of drinking water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</si>
  <si>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Výroba pitnej vody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</si>
  <si>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podiel z celkového počtu obyvateľov (%)</t>
  </si>
  <si>
    <t>Share on total population (per cent)</t>
  </si>
  <si>
    <t>podiel z celkového počtu obyvateľov (%)</t>
  </si>
  <si>
    <t>Nerozpustné látky (t/rok)</t>
  </si>
  <si>
    <t>Insoluble solids (t/year)</t>
  </si>
  <si>
    <t xml:space="preserve">Volume </t>
  </si>
  <si>
    <r>
      <t>(thous.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/year)</t>
    </r>
  </si>
  <si>
    <t>poľnohospodárskou výrobou</t>
  </si>
  <si>
    <t>ťažbou surovín. rúd a kameňa</t>
  </si>
  <si>
    <t>papierenským priemyslom</t>
  </si>
  <si>
    <t xml:space="preserve"> látky </t>
  </si>
  <si>
    <t>Nerozpustné</t>
  </si>
  <si>
    <t>ťažbou surovín, rúd a kameňa</t>
  </si>
  <si>
    <t>basic metals</t>
  </si>
  <si>
    <t>Water from public sewage</t>
  </si>
  <si>
    <t>of which by manufacture of</t>
  </si>
  <si>
    <t>National natural reserves</t>
  </si>
  <si>
    <t>Národné prírodné pamiatky</t>
  </si>
  <si>
    <t>National natural monuments</t>
  </si>
  <si>
    <t>Protected landscape elements</t>
  </si>
  <si>
    <t xml:space="preserve">Na úseku integr. prevencie a kontroly </t>
  </si>
  <si>
    <t xml:space="preserve">In the field of integr. prevention and control </t>
  </si>
  <si>
    <t>Za porušenia zákona o obchodovaní s emisnými kvótami</t>
  </si>
  <si>
    <t>For violation of the Act on Emissions Trading</t>
  </si>
  <si>
    <t>Bežné náklady na ochranu životného prostredia</t>
  </si>
  <si>
    <t xml:space="preserve">Current environmental expenditures </t>
  </si>
  <si>
    <t>External environmental expenditures</t>
  </si>
  <si>
    <t>poplatky a platby štátnym orgánom a organizáciám</t>
  </si>
  <si>
    <t>platby súkromným osobám a organizáciám</t>
  </si>
  <si>
    <t>Charges and payment to public companies</t>
  </si>
  <si>
    <t>Payment to private persons and companies</t>
  </si>
  <si>
    <t>Výnosy z ochrany životného prostredia spolu</t>
  </si>
  <si>
    <t>Incomes from the protection of environment total</t>
  </si>
  <si>
    <t xml:space="preserve">tržby za predaj výrobkov, prístrojov a komponentov </t>
  </si>
  <si>
    <t xml:space="preserve">Sales of products, instruments and environmental components </t>
  </si>
  <si>
    <t>Náklady organizácie na ochranu život. prostredia hradené iným subjektom</t>
  </si>
  <si>
    <t>Other non-coniferous species</t>
  </si>
  <si>
    <r>
      <t>Degree of damage to forests by tree species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as of Dec. 31</t>
    </r>
  </si>
  <si>
    <t>Damage to forests caused by immissions as of Dec.31</t>
  </si>
  <si>
    <t>Tree species area and their age structure as of Dec. 31</t>
  </si>
  <si>
    <t>Damage of forests caused by abiotic and biotic factors as of Dec. 31</t>
  </si>
  <si>
    <t xml:space="preserve">Poškodenie abiotickými škodlivými činiteľmi </t>
  </si>
  <si>
    <t>Damage caused by abiotic injurious factors</t>
  </si>
  <si>
    <t>Poškodenie biotickými škodlivými činiteľmi</t>
  </si>
  <si>
    <t>Damage caused by biotic injurious factors</t>
  </si>
  <si>
    <t>Škodná zver pernatá</t>
  </si>
  <si>
    <t>Škodná zver srstnatá</t>
  </si>
  <si>
    <t xml:space="preserve">Obaly obsahujúce zvyšky nebezp. látok alebo kontaminované nebezp. látkami </t>
  </si>
  <si>
    <t>Packaging containing dangerous substances</t>
  </si>
  <si>
    <t xml:space="preserve">Biologicky rozložiteľný kuchynský a reštauračný odpad  </t>
  </si>
  <si>
    <t>Biodegradable kitchen and canteen waste</t>
  </si>
  <si>
    <t>Žiarivky a iný odpad obsahujúci ortuť </t>
  </si>
  <si>
    <t>Fluorescent tubes and other mercury containing waste</t>
  </si>
  <si>
    <t>Vyradené zariadenia obsahujúce chlór-fluórované uhľovodíky </t>
  </si>
  <si>
    <t>Discarded equipment containing chlorofluorocarbons</t>
  </si>
  <si>
    <t>Farby, lepidlá a živice obsahujúce nebezpečné látky</t>
  </si>
  <si>
    <t xml:space="preserve">Paint, adhesives and resins containing dangerous substances </t>
  </si>
  <si>
    <t>Farby, lepidlá a živice iné ako uvedené v 20 01 27 </t>
  </si>
  <si>
    <t>Paint, adhesives and resins iné ako uvedené v 20 01 27 </t>
  </si>
  <si>
    <t xml:space="preserve">Detergenty obsahujúce nebezpečné látky </t>
  </si>
  <si>
    <t>Detergents containing dangerous substances</t>
  </si>
  <si>
    <t>Detergenty iné ako uvedené v 20 01 29</t>
  </si>
  <si>
    <t>Detergents other than mentioned in 20 0 01 29</t>
  </si>
  <si>
    <t>Liečivá iné ako uvedené v 20 01 31</t>
  </si>
  <si>
    <t>Batérie a akumulátory  uvedené v 16 06 01, –02, –03</t>
  </si>
  <si>
    <t>Batérie a akumulátory iné ako uvedené v 20 01 33 </t>
  </si>
  <si>
    <t xml:space="preserve">Vyradené elektrické a elektronické zariadenia iné ako uvedené v 20 01 21 a 20 01 23 obsahujúce  nebezpečné časti </t>
  </si>
  <si>
    <t>Vyradené elektrické, elektronické zariadenia iné ako uvedené v 20 01 21, 20 01 23 a 20 01 35 </t>
  </si>
  <si>
    <t>Medicines other than mentioned in 20 01 31</t>
  </si>
  <si>
    <t xml:space="preserve">Batteries and accumulators included in 16 06 01,–02,–03 </t>
  </si>
  <si>
    <t>Batteries and accumulators other than mentioned in 20 01 33</t>
  </si>
  <si>
    <t>Discarded electrical and electronic equipment other than mentioned in 20 01 21, 20 01 23 containing hazardous components</t>
  </si>
  <si>
    <t>Discarded electrical, electronic equipment other than mentioned in 20 01 21, 20 01 23, 20 01 35</t>
  </si>
  <si>
    <t xml:space="preserve">Separately collected fractions of waste </t>
  </si>
  <si>
    <t>01 pestovanie plodín, chov zvierat, poľovníctvo</t>
  </si>
  <si>
    <t>I   Ubytovacie a stravovacie služby</t>
  </si>
  <si>
    <t>M Odborné, vedecké a technické činnosti</t>
  </si>
  <si>
    <t>O Verej. správa, sociálne zabezpečenie</t>
  </si>
  <si>
    <t>Q Zdravotníctvo, sociálna pomoc</t>
  </si>
  <si>
    <t>K  Finančné a poisťovacie činnosti</t>
  </si>
  <si>
    <t>L  Činnosti v oblasti nehnuteľností</t>
  </si>
  <si>
    <t>I Accommodation and food service activities</t>
  </si>
  <si>
    <t>J  Information and communication</t>
  </si>
  <si>
    <t>K Financial and  insurance activities</t>
  </si>
  <si>
    <t>M Professional, scient. and techn. activities</t>
  </si>
  <si>
    <t>O Public administration, social security</t>
  </si>
  <si>
    <t xml:space="preserve">16-18 spracovanie dreva, papiera, tlač a reprodukcia médií </t>
  </si>
  <si>
    <t>16-18 wood, paper, printing, reproduction of media</t>
  </si>
  <si>
    <t>22-23 gumy a plastových výrobkov, nekovových minerál. Výrobkov</t>
  </si>
  <si>
    <t xml:space="preserve">22-23 rubber and plastic products, non-metallic mineral products </t>
  </si>
  <si>
    <t>22-23 gumy a plastových výrobkov, nekovových minerál. výrobkov</t>
  </si>
  <si>
    <t>26-28 počítačových, elektronic. výrobkov, strojov a zariadení</t>
  </si>
  <si>
    <t>26-28 computer, electronic products, machinery, equipment</t>
  </si>
  <si>
    <t>E Dodávka vody; odpadové hospodárstvo; odstraňovanie odpadu</t>
  </si>
  <si>
    <t>E Water supply; sewerage, waste management, remediation act.</t>
  </si>
  <si>
    <t>G,I – U Služby, Veda, Vzdelávanie, Kultúra, Umenie, Šport, Iné</t>
  </si>
  <si>
    <t>G,I – U Services, Science, Educat., Culture, Art, Sport, Other</t>
  </si>
  <si>
    <t xml:space="preserve">26-28 počítačových, elektronic. výrobkov, strojov a zariadení </t>
  </si>
  <si>
    <t xml:space="preserve">22-23 rubber and plastic products, non-metallic mineral products   </t>
  </si>
  <si>
    <t xml:space="preserve">16-18 wood, paper, printing, reproduction of media </t>
  </si>
  <si>
    <t xml:space="preserve">22-23 rubber and plastic products, non-metallic mineral products  </t>
  </si>
  <si>
    <t xml:space="preserve">E Dodávka vody; odpadové hospodárstvo; odstraň. odpadu </t>
  </si>
  <si>
    <t>E Water supply; sewerage, waste management, remediation act.</t>
  </si>
  <si>
    <t>G Veľkoobchod a maloobchod, oprava motorových vozidiel</t>
  </si>
  <si>
    <t>G Whole sale and retail trade, repair of motor vehicles</t>
  </si>
  <si>
    <t>Emissions and weighted emissions in districts according to the highest amount of weighted emissions</t>
  </si>
  <si>
    <r>
      <t>Ovládateľný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</si>
  <si>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Retenčný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</si>
  <si>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Zásobný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</si>
  <si>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Plocha územia ohrozeného povodňami Q 10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</si>
  <si>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Plocha územia ohrozeného povodňami Q 100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</si>
  <si>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Plocha územia chráneného proti povodniam Q 10 a viac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</si>
  <si>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Dodávky povrchovej vody za úhradu spolu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</si>
  <si>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r>
      <t>Odpadové vody vypúšťané do vodných tokov 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</si>
  <si>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Controllable volume of water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</si>
  <si>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Retentive volume of water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</si>
  <si>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Reserve volume of water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</si>
  <si>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r>
      <t>Area endangered by floods Q 10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</si>
  <si>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endangered by floods Q 100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</si>
  <si>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Area protected against flooding Q 10 and more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</si>
  <si>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Charged deliveries of surface water in total –annual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</si>
  <si>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Waste water discharged into water courses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</si>
  <si>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Dĺžka vodovodnej siete bez prípojok (km)</t>
  </si>
  <si>
    <r>
      <t>Voda fakturovaná spotrebiteľom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</si>
  <si>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Množstvo odpadových vôd vypúšťaných do verejnej kanalizácie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</si>
  <si>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t xml:space="preserve">Length of water-supply system excluding pipe connections (km) </t>
  </si>
  <si>
    <r>
      <t>Water invoiced to consumers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</si>
  <si>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 xml:space="preserve">Obyvatelia zásobovaní vodou z verejných vodovodov (tis. osôb) </t>
  </si>
  <si>
    <t xml:space="preserve">Population supplied by water from water-supply systems (thous. persons) </t>
  </si>
  <si>
    <t>Dĺžka kanalizačnej siete bez prípojok (km)</t>
  </si>
  <si>
    <t>Length of sewage system excl. pipe connections (km)</t>
  </si>
  <si>
    <r>
      <t>Volume of waste water discharged into public sewage system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</si>
  <si>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t>Obyvatelia bývajúci v domoch napojených na verejnú kanalizáciu (tis. osôb)</t>
  </si>
  <si>
    <t>Population living in houses connected up to public sewage system (thous. persons)</t>
  </si>
  <si>
    <r>
      <t>Kapacita čistiarní odpadových vôd (tis.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/deň)</t>
    </r>
  </si>
  <si>
    <r>
      <t>Capacity of waste water treatment plants (thous. 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/day)</t>
    </r>
  </si>
  <si>
    <t xml:space="preserve">Number of municipalities with public water-supply systems </t>
  </si>
  <si>
    <t>Chemická spotreba kyslíka (Cr-metóda) (mg/l)</t>
  </si>
  <si>
    <t>Počet odberových miest, ktoré nespĺňajú požiadavky</t>
  </si>
  <si>
    <t>Number of check points not fitting requirements</t>
  </si>
  <si>
    <t>Počet ukazovateľov, ktoré nespĺňajú požiadavky</t>
  </si>
  <si>
    <t>Number of indicators not fitting requirements</t>
  </si>
  <si>
    <t>hydrobiologické a mikrobiologické ukazovatele</t>
  </si>
  <si>
    <t>Hydro-biological and micro-biological indicators</t>
  </si>
  <si>
    <t>odpadová voda produkovaná poľnohospodárskou výrobou</t>
  </si>
  <si>
    <t>Waste water generated by agriculture</t>
  </si>
  <si>
    <t>papierenským  priemyslom</t>
  </si>
  <si>
    <t>by manufacture of pulp and paper</t>
  </si>
  <si>
    <t>chemickou výrobou a spracovaním ropy</t>
  </si>
  <si>
    <t>by manufacture of chemicals and refined petroleum</t>
  </si>
  <si>
    <t>textilným priemyslom a výrobou usní</t>
  </si>
  <si>
    <t>by manufacture of textiles and leather</t>
  </si>
  <si>
    <t>výrobou a rozvodom elektriny</t>
  </si>
  <si>
    <t>by production and distribution of electricity</t>
  </si>
  <si>
    <t>Total waste water discharged  into water courses</t>
  </si>
  <si>
    <t>Odpadová voda vypúšťaná do vodných tokov – spolu</t>
  </si>
  <si>
    <t>Odpadová voda vypúšťaná do vodných tokov – čistená</t>
  </si>
  <si>
    <t>Waste water discharged into watercourses – treated</t>
  </si>
  <si>
    <t>by manufacture of chemicals. Petroleum</t>
  </si>
  <si>
    <t xml:space="preserve">textilným priemyslom a výrobou usní </t>
  </si>
  <si>
    <t>by manufacture of chemicals. petroleum</t>
  </si>
  <si>
    <t>Odpadová voda vypúšťaná do vodných tokov – nečistená</t>
  </si>
  <si>
    <t>Waste water discharged into water courses – untreated</t>
  </si>
  <si>
    <r>
      <t>hradené zo zahraničných zdrojov</t>
    </r>
    <r>
      <rPr>
        <vertAlign val="superscript"/>
        <sz val="8"/>
        <color rgb="FF000000"/>
        <rFont val="Arial"/>
        <family val="2"/>
        <charset val="238"/>
      </rPr>
      <t>2)</t>
    </r>
  </si>
  <si>
    <t xml:space="preserve"> </t>
  </si>
  <si>
    <t>1 284 806</t>
  </si>
  <si>
    <t>hmyzí škodcovia</t>
  </si>
  <si>
    <r>
      <t>Szob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</si>
  <si>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10"/>
        <color theme="1"/>
        <rFont val="Arial Narrow"/>
        <family val="2"/>
        <charset val="238"/>
      </rPr>
      <t>1)</t>
    </r>
    <r>
      <rPr>
        <sz val="10"/>
        <color theme="1"/>
        <rFont val="Arial Narrow"/>
        <family val="2"/>
        <charset val="238"/>
      </rPr>
      <t xml:space="preserve"> </t>
    </r>
    <r>
      <rPr>
        <sz val="8"/>
        <color theme="1"/>
        <rFont val="Arial Narrow"/>
        <family val="2"/>
        <charset val="238"/>
      </rPr>
      <t>Dunaj Szob nebol sledovaný z dôvodu COVID opatrení</t>
    </r>
  </si>
  <si>
    <r>
      <rPr>
        <vertAlign val="superscript"/>
        <sz val="10"/>
        <color theme="1"/>
        <rFont val="Arial Narrow"/>
        <family val="2"/>
        <charset val="238"/>
      </rPr>
      <t>1)</t>
    </r>
    <r>
      <rPr>
        <sz val="10"/>
        <color theme="1"/>
        <rFont val="Arial Narrow"/>
        <family val="2"/>
        <charset val="238"/>
      </rPr>
      <t xml:space="preserve"> </t>
    </r>
    <r>
      <rPr>
        <sz val="8"/>
        <color theme="1"/>
        <rFont val="Arial Narrow"/>
        <family val="2"/>
        <charset val="238"/>
      </rPr>
      <t>Dunaj Szob was not monitored due to COVID measures</t>
    </r>
  </si>
  <si>
    <t>Hidasnémeti</t>
  </si>
  <si>
    <t>Národné prírodné rezervácie</t>
  </si>
  <si>
    <t xml:space="preserve">Chránené územia spolu </t>
  </si>
  <si>
    <t>Protected territories</t>
  </si>
  <si>
    <t>Odpady z vymetania komínov</t>
  </si>
  <si>
    <t>Wastes from chimney sweeping</t>
  </si>
  <si>
    <r>
      <t>T 26</t>
    </r>
    <r>
      <rPr>
        <sz val="9"/>
        <color rgb="FF000000"/>
        <rFont val="Arial"/>
        <family val="2"/>
        <charset val="238"/>
      </rPr>
      <t xml:space="preserve">–19.  </t>
    </r>
    <r>
      <rPr>
        <b/>
        <sz val="9"/>
        <color rgb="FF000000"/>
        <rFont val="Arial"/>
        <family val="2"/>
        <charset val="238"/>
      </rPr>
      <t>Regionálne znečistenie ovzdušia</t>
    </r>
  </si>
  <si>
    <t>Regional air pollution</t>
  </si>
  <si>
    <r>
      <t>T 26</t>
    </r>
    <r>
      <rPr>
        <sz val="9"/>
        <color rgb="FF000000"/>
        <rFont val="Arial"/>
        <family val="2"/>
        <charset val="238"/>
      </rPr>
      <t>–21.</t>
    </r>
    <r>
      <rPr>
        <b/>
        <sz val="9"/>
        <color rgb="FF000000"/>
        <rFont val="Arial"/>
        <family val="2"/>
        <charset val="238"/>
      </rPr>
      <t xml:space="preserve">  Regionálne znečistenie zrážok</t>
    </r>
  </si>
  <si>
    <t>Regional pollution of precipitation</t>
  </si>
  <si>
    <r>
      <t>T 26</t>
    </r>
    <r>
      <rPr>
        <sz val="9"/>
        <color rgb="FF000000"/>
        <rFont val="Arial"/>
        <family val="2"/>
        <charset val="238"/>
      </rPr>
      <t xml:space="preserve">–26.  </t>
    </r>
    <r>
      <rPr>
        <b/>
        <sz val="9"/>
        <color rgb="FF000000"/>
        <rFont val="Arial"/>
        <family val="2"/>
        <charset val="238"/>
      </rPr>
      <t>Hodnotenie kvality povrchových vôd podľa povodí</t>
    </r>
  </si>
  <si>
    <t>Assessment of quality of surface water by river basins</t>
  </si>
  <si>
    <r>
      <t>T 26</t>
    </r>
    <r>
      <rPr>
        <sz val="9"/>
        <color rgb="FF000000"/>
        <rFont val="Arial"/>
        <family val="2"/>
        <charset val="238"/>
      </rPr>
      <t xml:space="preserve">–27.  </t>
    </r>
    <r>
      <rPr>
        <b/>
        <sz val="9"/>
        <color rgb="FF000000"/>
        <rFont val="Arial"/>
        <family val="2"/>
        <charset val="238"/>
      </rPr>
      <t>Kvalita vody v ústiach významných vodných tokov</t>
    </r>
  </si>
  <si>
    <t>Water quality in the mouths of significant water courses</t>
  </si>
  <si>
    <r>
      <t>T 26</t>
    </r>
    <r>
      <rPr>
        <sz val="9"/>
        <color rgb="FF000000"/>
        <rFont val="Arial"/>
        <family val="2"/>
        <charset val="238"/>
      </rPr>
      <t xml:space="preserve">–24.  </t>
    </r>
    <r>
      <rPr>
        <b/>
        <sz val="9"/>
        <color rgb="FF000000"/>
        <rFont val="Arial"/>
        <family val="2"/>
        <charset val="238"/>
      </rPr>
      <t>Odpadová voda vypúšťaná do tokov</t>
    </r>
  </si>
  <si>
    <t>Waste water discharged into water courses</t>
  </si>
  <si>
    <r>
      <t>T 26</t>
    </r>
    <r>
      <rPr>
        <sz val="9"/>
        <color rgb="FF000000"/>
        <rFont val="Arial"/>
        <family val="2"/>
        <charset val="238"/>
      </rPr>
      <t xml:space="preserve">–25. </t>
    </r>
    <r>
      <rPr>
        <b/>
        <sz val="9"/>
        <color rgb="FF000000"/>
        <rFont val="Arial"/>
        <family val="2"/>
        <charset val="238"/>
      </rPr>
      <t xml:space="preserve"> Produkované znečistenie odpadových vôd</t>
    </r>
  </si>
  <si>
    <t>Generation of waste water</t>
  </si>
  <si>
    <t xml:space="preserve">DATAcube. vh2003rs </t>
  </si>
  <si>
    <t xml:space="preserve">DATAcube. vh2002rs </t>
  </si>
  <si>
    <t xml:space="preserve">DATAcube. vh2004rs </t>
  </si>
  <si>
    <t xml:space="preserve">DATAcube. vh2005rs </t>
  </si>
  <si>
    <t xml:space="preserve">DATAcube. zp2006rs </t>
  </si>
  <si>
    <t xml:space="preserve">DATAcube. zp2007rs </t>
  </si>
  <si>
    <t>DATAcube. zp1002rs</t>
  </si>
  <si>
    <t>DATAcube. zp2005rs</t>
  </si>
  <si>
    <t>DATAcube. zp3001rr</t>
  </si>
  <si>
    <t xml:space="preserve">DATAcube. zp3801rr </t>
  </si>
  <si>
    <t>DATAcube. pl2006rs</t>
  </si>
  <si>
    <t>DATAcube. pl2011rs</t>
  </si>
  <si>
    <t xml:space="preserve"> DATAcube.  zp2003rs</t>
  </si>
  <si>
    <t>DATAcube. zp1006rs</t>
  </si>
  <si>
    <t>DATAcube. zp1010rs</t>
  </si>
  <si>
    <t xml:space="preserve">DATAcube. zp2001rs </t>
  </si>
  <si>
    <t>Komunálny odpad spolu</t>
  </si>
  <si>
    <t>Municipal waste in total</t>
  </si>
  <si>
    <t>1 977 649</t>
  </si>
  <si>
    <t xml:space="preserve">4 446 273 </t>
  </si>
  <si>
    <t>Obsah/Content</t>
  </si>
  <si>
    <t>z triedeného zberu</t>
  </si>
  <si>
    <t>zo záhrad a parkov</t>
  </si>
  <si>
    <t>obaly vrátane obalov z triedeného zberu</t>
  </si>
  <si>
    <t>železné materiály odstránené z popola</t>
  </si>
  <si>
    <t xml:space="preserve">of which: </t>
  </si>
  <si>
    <t>Packaging including waste packaging from sorted munical waste collection</t>
  </si>
  <si>
    <t>Metallic wastes, ferrous materials removed from the ash</t>
  </si>
  <si>
    <t xml:space="preserve">z toho: </t>
  </si>
  <si>
    <t>nebezpečný odpad</t>
  </si>
  <si>
    <t>Hazadrdous waste</t>
  </si>
  <si>
    <t>zmesový odpad</t>
  </si>
  <si>
    <t>Mixed waste</t>
  </si>
  <si>
    <t>DATAcube zp3803rr</t>
  </si>
  <si>
    <t>Oxidy dusíka (NOx)</t>
  </si>
  <si>
    <t>Nitrogen oxides (NOx)</t>
  </si>
  <si>
    <t>obaly z papiera a lepenky</t>
  </si>
  <si>
    <t>Paper and cardboard packaging</t>
  </si>
  <si>
    <t>obaly z plastov</t>
  </si>
  <si>
    <t>Plastic packaging</t>
  </si>
  <si>
    <t>obaly z dreva</t>
  </si>
  <si>
    <t>Wooden packaging</t>
  </si>
  <si>
    <t>obaly z kovu uvedené v 15 01 04</t>
  </si>
  <si>
    <t>Metallic packaging in 15 01 04</t>
  </si>
  <si>
    <t>kompozitné obaly</t>
  </si>
  <si>
    <t>Composite packaging</t>
  </si>
  <si>
    <t>zmiešané obaly</t>
  </si>
  <si>
    <t>Mixed packaging</t>
  </si>
  <si>
    <t>obaly zo skla</t>
  </si>
  <si>
    <t>Glass packaging</t>
  </si>
  <si>
    <t>obaly z textilu</t>
  </si>
  <si>
    <t>Textile packaging</t>
  </si>
  <si>
    <t>železné materiály odstránené z popola uvedené v 19 01 02</t>
  </si>
  <si>
    <t>Metallic wastes, ferrous materials removed from the ash in 19 01 02</t>
  </si>
  <si>
    <t>Obaly z kovu uvedené v 20 01 04</t>
  </si>
  <si>
    <t>Packaging of metal in 20 01 04</t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</si>
  <si>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>členenie podľa Katalógu odpadov</t>
    </r>
  </si>
  <si>
    <r>
      <rPr>
        <vertAlign val="superscript"/>
        <sz val="7"/>
        <color theme="1"/>
        <rFont val="Arial"/>
        <family val="2"/>
        <charset val="238"/>
      </rPr>
      <t xml:space="preserve">2) </t>
    </r>
    <r>
      <rPr>
        <sz val="7"/>
        <color theme="1"/>
        <rFont val="Arial"/>
        <family val="2"/>
        <charset val="238"/>
      </rPr>
      <t xml:space="preserve">v súlade so zmenou metodiky navrhnutej Ministerstvom životného prostredia SR sú k údajom </t>
    </r>
  </si>
  <si>
    <r>
      <rPr>
        <vertAlign val="superscript"/>
        <sz val="7"/>
        <color theme="1"/>
        <rFont val="Arial"/>
        <family val="2"/>
        <charset val="238"/>
      </rPr>
      <t xml:space="preserve">2) </t>
    </r>
    <r>
      <rPr>
        <sz val="7"/>
        <color theme="1"/>
        <rFont val="Arial"/>
        <family val="2"/>
        <charset val="238"/>
      </rPr>
      <t>Following the change in the methodology proposed by the Ministry of Environment of the SR, data on municipal waste</t>
    </r>
  </si>
  <si>
    <t>za komunálny odpad z obcí pripočítané aj údaje za komunálny odpad z iných zdrojov,</t>
  </si>
  <si>
    <t>20 03 06 - Odpad z čistenia kanalizácie a 20 03 08 - drobný stavebný odpad</t>
  </si>
  <si>
    <t>(uvedené druhy odpadu boli zahrnuté do údajov za odpady z hospodárstva SR)</t>
  </si>
  <si>
    <t xml:space="preserve">od r. 2020 nie sú zahrnuté nasledovné druhy odpadu: 20 02 02 - Zemina a kamenivo, </t>
  </si>
  <si>
    <r>
      <t>T 26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Priemyselný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odpad podľa ekonomických činností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</si>
  <si>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Industrial waste by economic activities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</si>
  <si>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 from other sources are added to data on municipal waste from municipalities, since 2020 next kinds of waste:</t>
  </si>
  <si>
    <t>20 02 02 - Soil and stones have not been included in the outputs for municipal waste</t>
  </si>
  <si>
    <t xml:space="preserve"> (they were included in waste from economy of the SR)</t>
  </si>
  <si>
    <r>
      <t>2)</t>
    </r>
    <r>
      <rPr>
        <sz val="7"/>
        <color rgb="FF000000"/>
        <rFont val="Arial"/>
        <family val="2"/>
        <charset val="238"/>
      </rPr>
      <t xml:space="preserve"> predbežné údaje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</si>
  <si>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Preliminary data</t>
    </r>
  </si>
  <si>
    <r>
      <t>T 26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Komunálny odpad z obcí podľa podskupín katalógu odpadov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</si>
  <si>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Municipal waste generation by subgroup of Waste Catalogue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</si>
  <si>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protective zones of protected areas</t>
    </r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</si>
  <si>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>The breakdown is in the compliance with the the Catalogue of Waste</t>
    </r>
  </si>
  <si>
    <t xml:space="preserve">20 03 08 - Small scale construction and demolition waste, 20 03 06 - Waste from sewage cleaning and </t>
  </si>
  <si>
    <t>Obaly z kovu</t>
  </si>
  <si>
    <t>Packaging of metal</t>
  </si>
  <si>
    <t>Viacvrstvové kombinované materiály na báze lepenky</t>
  </si>
  <si>
    <t>Multi-layer composite packaging based on cardboard</t>
  </si>
  <si>
    <t>Biologicky rozložiteľný kuchynský a reštauračný odpad </t>
  </si>
  <si>
    <t xml:space="preserve">Biodegradable kitchen and canteen waste </t>
  </si>
  <si>
    <t xml:space="preserve">Žiarivky a iný odpad obsahujúci ortuť </t>
  </si>
  <si>
    <t>Fluorescent tubes and other mercury – containing waste</t>
  </si>
  <si>
    <t>Vyradené zariadenia obsahujúce chlór-fluórované uhľovodíky</t>
  </si>
  <si>
    <t>Farby, lepidlá a živice obsahujúce nebezpečné látky </t>
  </si>
  <si>
    <t>Paint, adhesives and resins containing dangerous substances</t>
  </si>
  <si>
    <t xml:space="preserve">Farby, lepidlá a živice iné ako uvedené v 20 01 27 </t>
  </si>
  <si>
    <t>Paint, adhesives and resinsother than  mentioned in 20 01 27</t>
  </si>
  <si>
    <t>Detergenty obsahujúce nebezpečné látky </t>
  </si>
  <si>
    <t xml:space="preserve">Medicines other than mentioned in 20 01 31 </t>
  </si>
  <si>
    <t>Batérie a akumulátory uvedené v 16 06 01, –02, –03</t>
  </si>
  <si>
    <t>Batteries and accumulatorsincluded in 16 06 01,–02,–03</t>
  </si>
  <si>
    <t xml:space="preserve">Batérie a akumulátory iné ako uvedené v 20 01 33  </t>
  </si>
  <si>
    <t>Vyradené elektrické a elektronické zariadenia iné  ako uvedené  v 20 01 21 a 20 01 23 obsahujúce  nebezpečné časti</t>
  </si>
  <si>
    <r>
      <t>2023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</si>
  <si>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 26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Emisie a merné emisie v okresoch s najväčšími mernými emisiami</t>
    </r>
  </si>
  <si>
    <r>
      <t>Oxid siričitý (SO</t>
    </r>
    <r>
      <rPr>
        <b/>
        <vertAlign val="sub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</si>
  <si>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r>
      <t>Sulphur dioxide (SO</t>
    </r>
    <r>
      <rPr>
        <b/>
        <vertAlign val="sub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</si>
  <si>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t>Košice I-IV</t>
  </si>
  <si>
    <t>Bratislava I-V</t>
  </si>
  <si>
    <t>Okres Šaľa</t>
  </si>
  <si>
    <t>Okres Žiar nad Hronom</t>
  </si>
  <si>
    <t>Okres Ružomberok</t>
  </si>
  <si>
    <t>Okres Ilava</t>
  </si>
  <si>
    <t>Okres Tvrdošín</t>
  </si>
  <si>
    <t>Okres Žilina</t>
  </si>
  <si>
    <t>Okres Prievidza</t>
  </si>
  <si>
    <t>Okres Kysucké Nové Mesto</t>
  </si>
  <si>
    <t>Okres Námestovo</t>
  </si>
  <si>
    <t>Okres Žarnovica</t>
  </si>
  <si>
    <t>Okres Dolný Kubín</t>
  </si>
  <si>
    <t>Okres Vranov nad Topľou</t>
  </si>
  <si>
    <t>Okres Malacky</t>
  </si>
  <si>
    <t>Okres Galanta</t>
  </si>
  <si>
    <t>Okres Trnava</t>
  </si>
  <si>
    <t>Okres Senec</t>
  </si>
  <si>
    <t>Okres Hlohovec</t>
  </si>
  <si>
    <t>Okres Trenčín</t>
  </si>
  <si>
    <t>Okres Čadca</t>
  </si>
  <si>
    <t>Okres Bytča</t>
  </si>
  <si>
    <t>Okres Púchov</t>
  </si>
  <si>
    <r>
      <t>T 26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Imisie vo vybraných lokalitách – priemerné ročné koncentrácie</t>
    </r>
  </si>
  <si>
    <t>Immissions in selected localities – annual average concentrations</t>
  </si>
  <si>
    <r>
      <t>T 26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Počty prekročení imisných limitov</t>
    </r>
  </si>
  <si>
    <t>Numbers of exceedances of immission limit values</t>
  </si>
  <si>
    <r>
      <t>T 26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Komunálny odpad z obcí podľa druhu odpadu</t>
    </r>
    <r>
      <rPr>
        <b/>
        <vertAlign val="superscript"/>
        <sz val="9"/>
        <color rgb="FF000000"/>
        <rFont val="Arial"/>
        <family val="2"/>
        <charset val="238"/>
      </rPr>
      <t>1,2)</t>
    </r>
  </si>
  <si>
    <r>
      <t>Municipal waste by type of waste</t>
    </r>
    <r>
      <rPr>
        <vertAlign val="superscript"/>
        <sz val="9"/>
        <color rgb="FF000000"/>
        <rFont val="Arial"/>
        <family val="2"/>
        <charset val="238"/>
      </rPr>
      <t>1,2)</t>
    </r>
  </si>
  <si>
    <r>
      <t>T 26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Náklady na ochranu životného prostredia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</si>
  <si>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Chránené územia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</si>
  <si>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Uložené pokuty</t>
    </r>
  </si>
  <si>
    <r>
      <t>T 26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Plocha drevín a ich veková štruktúra k 31.12.</t>
    </r>
  </si>
  <si>
    <r>
      <t>T 26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Poškodenie lesov imisiami k 31. 12.</t>
    </r>
  </si>
  <si>
    <r>
      <t>T 26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Stupeň poškodenia lesov podľa drevín k 31.12.</t>
    </r>
  </si>
  <si>
    <r>
      <t>T 26</t>
    </r>
    <r>
      <rPr>
        <sz val="9"/>
        <color rgb="FF000000"/>
        <rFont val="Arial"/>
        <family val="2"/>
        <charset val="238"/>
      </rPr>
      <t xml:space="preserve">–8.    </t>
    </r>
    <r>
      <rPr>
        <b/>
        <sz val="9"/>
        <color rgb="FF000000"/>
        <rFont val="Arial"/>
        <family val="2"/>
        <charset val="238"/>
      </rPr>
      <t>Poškodenie lesov abiotickými a biotickými činiteľmi k 31. 12.</t>
    </r>
  </si>
  <si>
    <t>689 741</t>
  </si>
  <si>
    <t>420 834</t>
  </si>
  <si>
    <t>76 106</t>
  </si>
  <si>
    <t>123 509</t>
  </si>
  <si>
    <t>69 292</t>
  </si>
  <si>
    <t>1 259 955</t>
  </si>
  <si>
    <t>688 692</t>
  </si>
  <si>
    <t>199 262</t>
  </si>
  <si>
    <t>50 635</t>
  </si>
  <si>
    <t>117 348</t>
  </si>
  <si>
    <t>204 018</t>
  </si>
  <si>
    <t>1 985 263</t>
  </si>
  <si>
    <t>4 456 366</t>
  </si>
  <si>
    <t>Rohožník, Senická cesta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</si>
  <si>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podniky s 20 a viac zamestnancami, vrátane nákladov obcí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</si>
  <si>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Enterprises with 20 and more employees, including expenditures of municipalities </t>
    </r>
  </si>
  <si>
    <r>
      <t>T 26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Národné parky a chránené krajinné oblasti k 31. 12. 2024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</si>
  <si>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National parks and protected landscape areas as of Dec. 31, 2024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</si>
  <si>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2024</t>
    </r>
    <r>
      <rPr>
        <vertAlign val="superscript"/>
        <sz val="8"/>
        <color rgb="FF000000"/>
        <rFont val="Arial"/>
        <family val="2"/>
        <charset val="238"/>
      </rPr>
      <t>2)</t>
    </r>
  </si>
  <si>
    <t>bez odpadu z čistenia kanalizácie a drobného stavebného odpadu</t>
  </si>
  <si>
    <t xml:space="preserve"> waste from sewage cleaning and small scale construction and demolition waste</t>
  </si>
  <si>
    <t>and small scale construction and demolition waste.</t>
  </si>
  <si>
    <t xml:space="preserve">a drobného stavebného odpadu </t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</si>
  <si>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 xml:space="preserve">vrátane komunálneho odpadu z iných zdrojov, bez zeminy a kameniva, 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</si>
  <si>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 xml:space="preserve">Including municipal waste from other sources, excluding soil and stones, 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</si>
  <si>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 xml:space="preserve">vrátane zeminy a kameniva, odpadu z čistenia kanalizácií </t>
    </r>
  </si>
  <si>
    <r>
      <rPr>
        <vertAlign val="superscript"/>
        <sz val="7"/>
        <rFont val="Arial"/>
        <family val="2"/>
        <charset val="238"/>
      </rPr>
      <t xml:space="preserve">1) </t>
    </r>
    <r>
      <rPr>
        <sz val="7"/>
        <rFont val="Arial"/>
        <family val="2"/>
        <charset val="238"/>
      </rPr>
      <t xml:space="preserve">Including soil and stones, waste from sewage cleaning </t>
    </r>
  </si>
  <si>
    <t>D</t>
  </si>
  <si>
    <t>DATAcube. zp1012rs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</si>
</sst>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9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7.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vertAlign val="subscript"/>
      <sz val="9"/>
      <color rgb="FF000000"/>
      <name val="Arial"/>
      <family val="2"/>
      <charset val="238"/>
    </font>
    <font>
      <vertAlign val="subscript"/>
      <sz val="9"/>
      <color rgb="FF000000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sz val="8"/>
      <color rgb="FF000000"/>
      <name val="Symbol"/>
      <family val="1"/>
      <charset val="2"/>
    </font>
    <font>
      <sz val="5"/>
      <color rgb="FF000000"/>
      <name val="Arial"/>
      <family val="2"/>
      <charset val="238"/>
    </font>
    <font>
      <sz val="7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vertAlign val="superscript"/>
      <sz val="8"/>
      <color rgb="FF000000"/>
      <name val="Arial"/>
      <family val="2"/>
      <charset val="238"/>
    </font>
    <font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7.5"/>
      <name val="Arial"/>
      <family val="2"/>
      <charset val="238"/>
    </font>
    <font>
      <b/>
      <sz val="8"/>
      <name val="Arial Narrow"/>
      <family val="2"/>
      <charset val="238"/>
    </font>
    <font>
      <sz val="7.5"/>
      <name val="Arial"/>
      <family val="2"/>
      <charset val="238"/>
    </font>
    <font>
      <sz val="11"/>
      <color theme="8"/>
      <name val="Calibri"/>
      <family val="2"/>
      <charset val="238"/>
      <scheme val="minor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 Narrow"/>
      <family val="2"/>
      <charset val="238"/>
    </font>
    <font>
      <sz val="7"/>
      <color rgb="FFFF0000"/>
      <name val="Arial"/>
      <family val="2"/>
      <charset val="238"/>
    </font>
    <font>
      <sz val="7"/>
      <name val="Arial"/>
      <family val="2"/>
      <charset val="238"/>
    </font>
    <font>
      <b/>
      <vertAlign val="subscript"/>
      <sz val="8"/>
      <color rgb="FF000000"/>
      <name val="Arial"/>
      <family val="2"/>
      <charset val="238"/>
    </font>
    <font>
      <sz val="8"/>
      <color theme="1"/>
      <name val="Times New Roman"/>
      <family val="1"/>
      <charset val="238"/>
    </font>
    <font>
      <vertAlign val="superscript"/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670">
    <xf numFmtId="0" fontId="0" fillId="0" borderId="0" xfId="0"/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0" xfId="0" applyFont="1"/>
    <xf numFmtId="0" fontId="0" fillId="0" borderId="0" xfId="0" applyAlignment="1">
      <alignment horizontal="left" indent="6"/>
    </xf>
    <xf numFmtId="0" fontId="1" fillId="0" borderId="0" xfId="0" applyFont="1" applyAlignment="1">
      <alignment horizontal="justify"/>
    </xf>
    <xf numFmtId="0" fontId="0" fillId="0" borderId="0" xfId="0" applyAlignment="1"/>
    <xf numFmtId="0" fontId="2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10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justify"/>
    </xf>
    <xf numFmtId="0" fontId="4" fillId="0" borderId="0" xfId="0" applyFont="1" applyAlignment="1">
      <alignment horizontal="justify" wrapText="1"/>
    </xf>
    <xf numFmtId="0" fontId="8" fillId="0" borderId="19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2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10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14" fillId="0" borderId="3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wrapText="1"/>
    </xf>
    <xf numFmtId="0" fontId="8" fillId="0" borderId="3" xfId="0" applyFont="1" applyBorder="1" applyAlignment="1">
      <alignment horizontal="justify" wrapText="1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left" wrapText="1" indent="1"/>
    </xf>
    <xf numFmtId="0" fontId="8" fillId="0" borderId="5" xfId="0" applyFont="1" applyBorder="1" applyAlignment="1">
      <alignment wrapText="1"/>
    </xf>
    <xf numFmtId="0" fontId="8" fillId="0" borderId="0" xfId="0" applyFont="1" applyAlignment="1">
      <alignment horizontal="left" wrapText="1" indent="1"/>
    </xf>
    <xf numFmtId="3" fontId="8" fillId="0" borderId="3" xfId="0" applyNumberFormat="1" applyFont="1" applyBorder="1" applyAlignment="1">
      <alignment horizontal="right" wrapText="1" indent="1"/>
    </xf>
    <xf numFmtId="3" fontId="8" fillId="0" borderId="4" xfId="0" applyNumberFormat="1" applyFont="1" applyBorder="1" applyAlignment="1">
      <alignment horizontal="right" wrapText="1" indent="1"/>
    </xf>
    <xf numFmtId="0" fontId="8" fillId="0" borderId="5" xfId="0" applyFont="1" applyBorder="1" applyAlignment="1">
      <alignment horizontal="left" wrapText="1" indent="1"/>
    </xf>
    <xf numFmtId="0" fontId="8" fillId="0" borderId="0" xfId="0" applyFont="1" applyAlignment="1">
      <alignment horizontal="right"/>
    </xf>
    <xf numFmtId="0" fontId="8" fillId="0" borderId="5" xfId="0" applyFont="1" applyBorder="1" applyAlignment="1">
      <alignment horizontal="left" wrapText="1"/>
    </xf>
    <xf numFmtId="3" fontId="7" fillId="0" borderId="3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8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3" fontId="10" fillId="0" borderId="3" xfId="0" applyNumberFormat="1" applyFont="1" applyBorder="1" applyAlignment="1">
      <alignment horizontal="right" wrapText="1" indent="1"/>
    </xf>
    <xf numFmtId="0" fontId="0" fillId="0" borderId="0" xfId="0" applyAlignment="1">
      <alignment horizontal="left" indent="1"/>
    </xf>
    <xf numFmtId="0" fontId="8" fillId="0" borderId="3" xfId="0" applyFont="1" applyBorder="1" applyAlignment="1">
      <alignment horizontal="left" wrapText="1" indent="2"/>
    </xf>
    <xf numFmtId="0" fontId="8" fillId="0" borderId="0" xfId="0" applyFont="1" applyAlignment="1">
      <alignment horizontal="left" wrapText="1" indent="2"/>
    </xf>
    <xf numFmtId="3" fontId="8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 inden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justify" wrapText="1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0" fontId="14" fillId="0" borderId="3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8" fillId="0" borderId="0" xfId="0" applyFont="1" applyBorder="1" applyAlignment="1">
      <alignment horizontal="left" wrapText="1"/>
    </xf>
    <xf numFmtId="0" fontId="8" fillId="0" borderId="31" xfId="0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8" fillId="0" borderId="4" xfId="0" applyFont="1" applyBorder="1" applyAlignment="1">
      <alignment horizontal="center" vertical="top" wrapText="1"/>
    </xf>
    <xf numFmtId="3" fontId="8" fillId="0" borderId="4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right" wrapText="1" indent="1"/>
    </xf>
    <xf numFmtId="3" fontId="10" fillId="0" borderId="4" xfId="0" applyNumberFormat="1" applyFont="1" applyBorder="1" applyAlignment="1">
      <alignment horizontal="right" wrapText="1" inden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 indent="1"/>
    </xf>
    <xf numFmtId="3" fontId="8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right" wrapText="1" indent="1"/>
    </xf>
    <xf numFmtId="0" fontId="8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center" wrapText="1"/>
    </xf>
    <xf numFmtId="4" fontId="8" fillId="0" borderId="4" xfId="0" applyNumberFormat="1" applyFont="1" applyBorder="1" applyAlignment="1">
      <alignment horizontal="right" wrapText="1" indent="1"/>
    </xf>
    <xf numFmtId="4" fontId="8" fillId="0" borderId="3" xfId="0" applyNumberFormat="1" applyFont="1" applyBorder="1" applyAlignment="1">
      <alignment horizontal="right" wrapText="1" indent="1"/>
    </xf>
    <xf numFmtId="3" fontId="13" fillId="0" borderId="4" xfId="0" applyNumberFormat="1" applyFont="1" applyBorder="1" applyAlignment="1">
      <alignment horizontal="right" wrapText="1" indent="1"/>
    </xf>
    <xf numFmtId="3" fontId="13" fillId="0" borderId="0" xfId="0" applyNumberFormat="1" applyFont="1" applyAlignment="1">
      <alignment horizontal="right" wrapText="1" indent="1"/>
    </xf>
    <xf numFmtId="164" fontId="13" fillId="0" borderId="4" xfId="0" applyNumberFormat="1" applyFont="1" applyBorder="1" applyAlignment="1">
      <alignment horizontal="center" wrapText="1"/>
    </xf>
    <xf numFmtId="3" fontId="14" fillId="0" borderId="4" xfId="0" applyNumberFormat="1" applyFont="1" applyBorder="1" applyAlignment="1">
      <alignment horizontal="right" wrapText="1" indent="1"/>
    </xf>
    <xf numFmtId="3" fontId="14" fillId="0" borderId="0" xfId="0" applyNumberFormat="1" applyFont="1" applyAlignment="1">
      <alignment horizontal="right" wrapText="1" indent="1"/>
    </xf>
    <xf numFmtId="164" fontId="14" fillId="0" borderId="4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right" wrapText="1" indent="1"/>
    </xf>
    <xf numFmtId="164" fontId="14" fillId="0" borderId="3" xfId="0" applyNumberFormat="1" applyFont="1" applyBorder="1" applyAlignment="1">
      <alignment horizontal="right" wrapText="1" indent="3"/>
    </xf>
    <xf numFmtId="4" fontId="14" fillId="0" borderId="3" xfId="0" applyNumberFormat="1" applyFont="1" applyBorder="1" applyAlignment="1">
      <alignment horizontal="right" wrapText="1" indent="4"/>
    </xf>
    <xf numFmtId="0" fontId="14" fillId="0" borderId="3" xfId="0" applyFont="1" applyBorder="1" applyAlignment="1">
      <alignment horizontal="right" wrapText="1" indent="4"/>
    </xf>
    <xf numFmtId="4" fontId="14" fillId="0" borderId="3" xfId="0" applyNumberFormat="1" applyFont="1" applyBorder="1" applyAlignment="1">
      <alignment horizontal="center" wrapText="1"/>
    </xf>
    <xf numFmtId="4" fontId="13" fillId="0" borderId="3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3" fontId="8" fillId="0" borderId="5" xfId="0" applyNumberFormat="1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28" fillId="0" borderId="0" xfId="1"/>
    <xf numFmtId="0" fontId="30" fillId="0" borderId="0" xfId="0" applyFont="1" applyAlignment="1">
      <alignment horizontal="left" wrapText="1"/>
    </xf>
    <xf numFmtId="164" fontId="26" fillId="0" borderId="0" xfId="0" applyNumberFormat="1" applyFont="1" applyFill="1" applyBorder="1" applyAlignment="1">
      <alignment horizontal="left"/>
    </xf>
    <xf numFmtId="164" fontId="10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35" fillId="0" borderId="0" xfId="0" applyFont="1" applyFill="1" applyAlignment="1"/>
    <xf numFmtId="0" fontId="14" fillId="0" borderId="1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right" wrapText="1" indent="1"/>
    </xf>
    <xf numFmtId="164" fontId="14" fillId="0" borderId="3" xfId="0" applyNumberFormat="1" applyFont="1" applyFill="1" applyBorder="1" applyAlignment="1">
      <alignment horizontal="right" wrapText="1" indent="1"/>
    </xf>
    <xf numFmtId="164" fontId="36" fillId="0" borderId="3" xfId="0" applyNumberFormat="1" applyFont="1" applyFill="1" applyBorder="1" applyAlignment="1">
      <alignment horizontal="right" wrapText="1" indent="1"/>
    </xf>
    <xf numFmtId="164" fontId="14" fillId="0" borderId="4" xfId="0" applyNumberFormat="1" applyFont="1" applyFill="1" applyBorder="1" applyAlignment="1">
      <alignment horizontal="right" wrapText="1" indent="1"/>
    </xf>
    <xf numFmtId="164" fontId="13" fillId="0" borderId="4" xfId="0" applyNumberFormat="1" applyFont="1" applyFill="1" applyBorder="1" applyAlignment="1">
      <alignment horizontal="right" wrapText="1" indent="1"/>
    </xf>
    <xf numFmtId="0" fontId="37" fillId="0" borderId="0" xfId="0" applyFont="1" applyFill="1" applyBorder="1" applyAlignment="1">
      <alignment horizontal="right" wrapText="1"/>
    </xf>
    <xf numFmtId="164" fontId="14" fillId="0" borderId="0" xfId="0" applyNumberFormat="1" applyFont="1" applyFill="1" applyBorder="1" applyAlignment="1">
      <alignment horizontal="right" wrapText="1" indent="1"/>
    </xf>
    <xf numFmtId="0" fontId="38" fillId="0" borderId="0" xfId="0" applyFont="1" applyFill="1" applyBorder="1" applyAlignment="1">
      <alignment horizontal="right" wrapText="1"/>
    </xf>
    <xf numFmtId="164" fontId="13" fillId="0" borderId="3" xfId="0" applyNumberFormat="1" applyFont="1" applyFill="1" applyBorder="1" applyAlignment="1">
      <alignment horizontal="right" indent="1"/>
    </xf>
    <xf numFmtId="164" fontId="14" fillId="0" borderId="3" xfId="0" applyNumberFormat="1" applyFont="1" applyFill="1" applyBorder="1" applyAlignment="1">
      <alignment horizontal="right" indent="1"/>
    </xf>
    <xf numFmtId="164" fontId="38" fillId="0" borderId="3" xfId="0" applyNumberFormat="1" applyFont="1" applyFill="1" applyBorder="1" applyAlignment="1">
      <alignment horizontal="right" indent="1"/>
    </xf>
    <xf numFmtId="164" fontId="14" fillId="0" borderId="4" xfId="0" applyNumberFormat="1" applyFont="1" applyFill="1" applyBorder="1" applyAlignment="1">
      <alignment horizontal="right" inden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horizontal="center" wrapText="1"/>
    </xf>
    <xf numFmtId="3" fontId="8" fillId="0" borderId="0" xfId="0" applyNumberFormat="1" applyFont="1" applyFill="1" applyAlignment="1">
      <alignment horizontal="center" wrapText="1"/>
    </xf>
    <xf numFmtId="3" fontId="8" fillId="0" borderId="3" xfId="0" applyNumberFormat="1" applyFont="1" applyFill="1" applyBorder="1" applyAlignment="1">
      <alignment horizontal="right" wrapText="1" indent="1"/>
    </xf>
    <xf numFmtId="3" fontId="8" fillId="0" borderId="4" xfId="0" applyNumberFormat="1" applyFont="1" applyFill="1" applyBorder="1" applyAlignment="1">
      <alignment wrapText="1"/>
    </xf>
    <xf numFmtId="3" fontId="8" fillId="0" borderId="4" xfId="0" applyNumberFormat="1" applyFont="1" applyFill="1" applyBorder="1" applyAlignment="1">
      <alignment horizontal="right" wrapText="1" indent="1"/>
    </xf>
    <xf numFmtId="0" fontId="39" fillId="0" borderId="0" xfId="0" applyFont="1" applyAlignment="1"/>
    <xf numFmtId="164" fontId="8" fillId="0" borderId="0" xfId="0" applyNumberFormat="1" applyFont="1" applyFill="1" applyBorder="1" applyAlignment="1">
      <alignment horizontal="right" wrapText="1" inden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165" fontId="0" fillId="0" borderId="0" xfId="0" applyNumberFormat="1" applyAlignment="1"/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34" fillId="0" borderId="0" xfId="1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justify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8" fillId="0" borderId="3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wrapText="1" indent="2"/>
    </xf>
    <xf numFmtId="0" fontId="8" fillId="0" borderId="3" xfId="0" applyFont="1" applyFill="1" applyBorder="1" applyAlignment="1">
      <alignment horizontal="left" wrapText="1" indent="2"/>
    </xf>
    <xf numFmtId="0" fontId="8" fillId="0" borderId="0" xfId="0" applyFont="1" applyFill="1" applyAlignment="1">
      <alignment horizontal="left" wrapText="1" indent="1"/>
    </xf>
    <xf numFmtId="0" fontId="0" fillId="0" borderId="0" xfId="0" applyFill="1" applyAlignment="1">
      <alignment horizontal="left" indent="1"/>
    </xf>
    <xf numFmtId="0" fontId="8" fillId="0" borderId="5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5" fillId="0" borderId="0" xfId="0" applyFont="1" applyFill="1" applyAlignment="1"/>
    <xf numFmtId="0" fontId="5" fillId="0" borderId="0" xfId="0" applyFont="1" applyFill="1" applyAlignment="1">
      <alignment horizontal="left" indent="1"/>
    </xf>
    <xf numFmtId="0" fontId="34" fillId="0" borderId="0" xfId="1" applyFont="1" applyFill="1" applyAlignment="1">
      <alignment horizontal="left"/>
    </xf>
    <xf numFmtId="3" fontId="0" fillId="0" borderId="0" xfId="0" applyNumberFormat="1" applyFill="1" applyAlignment="1"/>
    <xf numFmtId="0" fontId="34" fillId="0" borderId="0" xfId="1" applyFont="1" applyFill="1"/>
    <xf numFmtId="0" fontId="8" fillId="0" borderId="0" xfId="0" applyFont="1" applyFill="1" applyAlignment="1">
      <alignment horizontal="justify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wrapText="1"/>
    </xf>
    <xf numFmtId="0" fontId="11" fillId="0" borderId="0" xfId="0" applyFont="1" applyFill="1" applyAlignment="1">
      <alignment horizontal="justify"/>
    </xf>
    <xf numFmtId="0" fontId="34" fillId="0" borderId="0" xfId="1" applyFont="1" applyFill="1" applyAlignment="1">
      <alignment horizontal="justify"/>
    </xf>
    <xf numFmtId="0" fontId="34" fillId="0" borderId="0" xfId="1" applyFont="1" applyAlignment="1">
      <alignment horizontal="justify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justify" wrapText="1"/>
    </xf>
    <xf numFmtId="3" fontId="10" fillId="0" borderId="4" xfId="0" applyNumberFormat="1" applyFont="1" applyFill="1" applyBorder="1" applyAlignment="1">
      <alignment horizontal="right" wrapText="1" indent="2"/>
    </xf>
    <xf numFmtId="3" fontId="10" fillId="0" borderId="3" xfId="0" applyNumberFormat="1" applyFont="1" applyFill="1" applyBorder="1" applyAlignment="1">
      <alignment horizontal="center" wrapText="1"/>
    </xf>
    <xf numFmtId="3" fontId="10" fillId="0" borderId="4" xfId="0" applyNumberFormat="1" applyFont="1" applyFill="1" applyBorder="1" applyAlignment="1">
      <alignment horizontal="center" wrapText="1"/>
    </xf>
    <xf numFmtId="3" fontId="10" fillId="0" borderId="3" xfId="0" applyNumberFormat="1" applyFont="1" applyFill="1" applyBorder="1" applyAlignment="1">
      <alignment horizontal="right" wrapText="1" indent="2"/>
    </xf>
    <xf numFmtId="0" fontId="8" fillId="0" borderId="0" xfId="0" applyFont="1" applyFill="1" applyAlignment="1">
      <alignment horizontal="justify" wrapText="1"/>
    </xf>
    <xf numFmtId="3" fontId="8" fillId="0" borderId="4" xfId="0" applyNumberFormat="1" applyFont="1" applyFill="1" applyBorder="1" applyAlignment="1">
      <alignment horizontal="right" wrapText="1" indent="2"/>
    </xf>
    <xf numFmtId="3" fontId="8" fillId="0" borderId="3" xfId="0" applyNumberFormat="1" applyFont="1" applyFill="1" applyBorder="1" applyAlignment="1">
      <alignment horizontal="center" wrapText="1"/>
    </xf>
    <xf numFmtId="3" fontId="8" fillId="0" borderId="3" xfId="0" applyNumberFormat="1" applyFont="1" applyFill="1" applyBorder="1" applyAlignment="1">
      <alignment horizontal="right" wrapText="1" indent="2"/>
    </xf>
    <xf numFmtId="3" fontId="8" fillId="0" borderId="4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justify"/>
    </xf>
    <xf numFmtId="0" fontId="8" fillId="0" borderId="1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right" wrapText="1" indent="3"/>
    </xf>
    <xf numFmtId="164" fontId="10" fillId="0" borderId="4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4" fontId="10" fillId="0" borderId="0" xfId="0" applyNumberFormat="1" applyFont="1" applyFill="1" applyAlignment="1">
      <alignment horizontal="right" wrapText="1" indent="2"/>
    </xf>
    <xf numFmtId="0" fontId="10" fillId="0" borderId="5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3" fontId="8" fillId="0" borderId="5" xfId="0" applyNumberFormat="1" applyFont="1" applyFill="1" applyBorder="1" applyAlignment="1">
      <alignment horizontal="right" wrapText="1" indent="3"/>
    </xf>
    <xf numFmtId="164" fontId="8" fillId="0" borderId="4" xfId="0" applyNumberFormat="1" applyFont="1" applyFill="1" applyBorder="1" applyAlignment="1">
      <alignment horizontal="right" wrapText="1" indent="2"/>
    </xf>
    <xf numFmtId="164" fontId="8" fillId="0" borderId="3" xfId="0" applyNumberFormat="1" applyFont="1" applyFill="1" applyBorder="1" applyAlignment="1">
      <alignment horizontal="right" wrapText="1" indent="2"/>
    </xf>
    <xf numFmtId="164" fontId="8" fillId="0" borderId="0" xfId="0" applyNumberFormat="1" applyFont="1" applyFill="1" applyAlignment="1">
      <alignment horizontal="right" wrapText="1" indent="2"/>
    </xf>
    <xf numFmtId="0" fontId="8" fillId="0" borderId="5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3" fontId="8" fillId="0" borderId="4" xfId="0" applyNumberFormat="1" applyFont="1" applyFill="1" applyBorder="1" applyAlignment="1">
      <alignment horizontal="right" wrapText="1" indent="3"/>
    </xf>
    <xf numFmtId="164" fontId="14" fillId="0" borderId="4" xfId="0" applyNumberFormat="1" applyFont="1" applyFill="1" applyBorder="1" applyAlignment="1">
      <alignment horizontal="right" wrapText="1" indent="2"/>
    </xf>
    <xf numFmtId="0" fontId="33" fillId="0" borderId="0" xfId="0" applyFont="1" applyFill="1" applyAlignment="1"/>
    <xf numFmtId="0" fontId="10" fillId="0" borderId="0" xfId="0" applyFont="1" applyFill="1" applyAlignment="1">
      <alignment wrapText="1"/>
    </xf>
    <xf numFmtId="164" fontId="14" fillId="0" borderId="0" xfId="0" applyNumberFormat="1" applyFont="1" applyFill="1" applyAlignment="1">
      <alignment horizontal="right" wrapText="1" indent="2"/>
    </xf>
    <xf numFmtId="0" fontId="4" fillId="0" borderId="0" xfId="0" applyFont="1" applyFill="1" applyAlignment="1">
      <alignment wrapText="1"/>
    </xf>
    <xf numFmtId="164" fontId="14" fillId="0" borderId="3" xfId="0" applyNumberFormat="1" applyFont="1" applyFill="1" applyBorder="1" applyAlignment="1">
      <alignment horizontal="right" wrapText="1" indent="2"/>
    </xf>
    <xf numFmtId="0" fontId="14" fillId="0" borderId="0" xfId="0" applyFont="1" applyFill="1" applyAlignment="1">
      <alignment horizontal="left" wrapText="1" indent="1"/>
    </xf>
    <xf numFmtId="3" fontId="14" fillId="0" borderId="5" xfId="0" applyNumberFormat="1" applyFont="1" applyFill="1" applyBorder="1" applyAlignment="1">
      <alignment horizontal="right" wrapText="1" indent="3"/>
    </xf>
    <xf numFmtId="0" fontId="14" fillId="0" borderId="5" xfId="0" applyFont="1" applyFill="1" applyBorder="1" applyAlignment="1">
      <alignment horizontal="left" wrapText="1" indent="1"/>
    </xf>
    <xf numFmtId="0" fontId="14" fillId="0" borderId="3" xfId="0" applyFont="1" applyFill="1" applyBorder="1" applyAlignment="1">
      <alignment horizontal="left" wrapText="1" indent="1"/>
    </xf>
    <xf numFmtId="3" fontId="14" fillId="0" borderId="4" xfId="0" applyNumberFormat="1" applyFont="1" applyFill="1" applyBorder="1" applyAlignment="1">
      <alignment horizontal="right" wrapText="1" indent="3"/>
    </xf>
    <xf numFmtId="0" fontId="14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justify" wrapText="1"/>
    </xf>
    <xf numFmtId="3" fontId="13" fillId="0" borderId="5" xfId="0" applyNumberFormat="1" applyFont="1" applyFill="1" applyBorder="1" applyAlignment="1">
      <alignment horizontal="right" wrapText="1" indent="3"/>
    </xf>
    <xf numFmtId="164" fontId="13" fillId="0" borderId="4" xfId="0" applyNumberFormat="1" applyFont="1" applyFill="1" applyBorder="1" applyAlignment="1">
      <alignment horizontal="right" wrapText="1" indent="2"/>
    </xf>
    <xf numFmtId="164" fontId="13" fillId="0" borderId="3" xfId="0" applyNumberFormat="1" applyFont="1" applyFill="1" applyBorder="1" applyAlignment="1">
      <alignment horizontal="right" wrapText="1" indent="2"/>
    </xf>
    <xf numFmtId="164" fontId="13" fillId="0" borderId="0" xfId="0" applyNumberFormat="1" applyFont="1" applyFill="1" applyAlignment="1">
      <alignment horizontal="right" wrapText="1" indent="2"/>
    </xf>
    <xf numFmtId="0" fontId="13" fillId="0" borderId="5" xfId="0" applyFont="1" applyFill="1" applyBorder="1" applyAlignment="1">
      <alignment wrapText="1"/>
    </xf>
    <xf numFmtId="0" fontId="14" fillId="0" borderId="0" xfId="0" applyFont="1" applyFill="1" applyAlignment="1">
      <alignment horizontal="justify" wrapText="1"/>
    </xf>
    <xf numFmtId="0" fontId="14" fillId="0" borderId="5" xfId="0" applyFont="1" applyFill="1" applyBorder="1" applyAlignment="1">
      <alignment wrapText="1"/>
    </xf>
    <xf numFmtId="0" fontId="34" fillId="0" borderId="0" xfId="1" applyFont="1" applyFill="1" applyAlignment="1"/>
    <xf numFmtId="0" fontId="0" fillId="0" borderId="9" xfId="0" applyFill="1" applyBorder="1" applyAlignment="1"/>
    <xf numFmtId="0" fontId="8" fillId="0" borderId="21" xfId="0" applyFont="1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0" fillId="0" borderId="17" xfId="0" applyFill="1" applyBorder="1" applyAlignment="1"/>
    <xf numFmtId="0" fontId="8" fillId="0" borderId="18" xfId="0" applyFont="1" applyFill="1" applyBorder="1" applyAlignment="1">
      <alignment horizontal="right" wrapText="1"/>
    </xf>
    <xf numFmtId="0" fontId="10" fillId="0" borderId="8" xfId="0" applyFont="1" applyFill="1" applyBorder="1" applyAlignment="1">
      <alignment horizontal="justify" wrapText="1"/>
    </xf>
    <xf numFmtId="3" fontId="10" fillId="0" borderId="12" xfId="0" applyNumberFormat="1" applyFont="1" applyFill="1" applyBorder="1" applyAlignment="1">
      <alignment horizontal="right" wrapText="1" indent="1"/>
    </xf>
    <xf numFmtId="3" fontId="10" fillId="0" borderId="15" xfId="0" applyNumberFormat="1" applyFont="1" applyFill="1" applyBorder="1" applyAlignment="1">
      <alignment horizontal="right" wrapText="1" indent="1"/>
    </xf>
    <xf numFmtId="3" fontId="8" fillId="0" borderId="5" xfId="0" applyNumberFormat="1" applyFont="1" applyFill="1" applyBorder="1" applyAlignment="1">
      <alignment horizontal="right" wrapText="1" indent="1"/>
    </xf>
    <xf numFmtId="0" fontId="8" fillId="0" borderId="9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right" wrapText="1"/>
    </xf>
    <xf numFmtId="0" fontId="8" fillId="0" borderId="15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justify" wrapText="1"/>
    </xf>
    <xf numFmtId="3" fontId="7" fillId="0" borderId="4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164" fontId="8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left" wrapText="1" indent="1"/>
    </xf>
    <xf numFmtId="0" fontId="8" fillId="0" borderId="5" xfId="0" applyFont="1" applyFill="1" applyBorder="1" applyAlignment="1">
      <alignment horizontal="left" wrapText="1" indent="2"/>
    </xf>
    <xf numFmtId="164" fontId="8" fillId="0" borderId="4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0" fontId="41" fillId="0" borderId="0" xfId="0" applyFont="1" applyFill="1" applyAlignment="1">
      <alignment horizontal="left" indent="1"/>
    </xf>
    <xf numFmtId="0" fontId="8" fillId="0" borderId="3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wrapText="1"/>
    </xf>
    <xf numFmtId="3" fontId="10" fillId="0" borderId="3" xfId="0" applyNumberFormat="1" applyFont="1" applyFill="1" applyBorder="1" applyAlignment="1">
      <alignment horizontal="right" wrapText="1" indent="1"/>
    </xf>
    <xf numFmtId="3" fontId="10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1" fillId="0" borderId="0" xfId="0" applyFont="1" applyFill="1" applyAlignment="1">
      <alignment horizontal="left" indent="6"/>
    </xf>
    <xf numFmtId="0" fontId="8" fillId="0" borderId="0" xfId="0" applyFont="1" applyFill="1" applyAlignment="1"/>
    <xf numFmtId="0" fontId="10" fillId="0" borderId="3" xfId="0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 wrapText="1" indent="1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Fill="1" applyAlignment="1"/>
    <xf numFmtId="0" fontId="0" fillId="0" borderId="0" xfId="0" applyFill="1" applyBorder="1" applyAlignment="1">
      <alignment vertical="center"/>
    </xf>
    <xf numFmtId="0" fontId="1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2" fillId="0" borderId="0" xfId="0" applyFont="1" applyFill="1" applyAlignment="1">
      <alignment horizontal="justify"/>
    </xf>
    <xf numFmtId="0" fontId="14" fillId="0" borderId="0" xfId="0" applyFont="1" applyFill="1" applyBorder="1" applyAlignment="1">
      <alignment horizontal="right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>
      <alignment horizontal="right" wrapText="1" indent="1"/>
    </xf>
    <xf numFmtId="165" fontId="13" fillId="0" borderId="15" xfId="0" applyNumberFormat="1" applyFont="1" applyFill="1" applyBorder="1" applyAlignment="1">
      <alignment horizontal="right" wrapText="1" indent="1"/>
    </xf>
    <xf numFmtId="165" fontId="42" fillId="0" borderId="5" xfId="0" applyNumberFormat="1" applyFont="1" applyFill="1" applyBorder="1" applyAlignment="1">
      <alignment horizontal="right" wrapText="1" indent="1"/>
    </xf>
    <xf numFmtId="165" fontId="13" fillId="0" borderId="4" xfId="0" applyNumberFormat="1" applyFont="1" applyFill="1" applyBorder="1" applyAlignment="1">
      <alignment horizontal="right" wrapText="1" indent="1"/>
    </xf>
    <xf numFmtId="165" fontId="13" fillId="0" borderId="5" xfId="0" applyNumberFormat="1" applyFont="1" applyFill="1" applyBorder="1" applyAlignment="1">
      <alignment horizontal="right" wrapText="1" indent="1"/>
    </xf>
    <xf numFmtId="165" fontId="14" fillId="0" borderId="5" xfId="0" applyNumberFormat="1" applyFont="1" applyFill="1" applyBorder="1" applyAlignment="1">
      <alignment horizontal="right" wrapText="1" indent="1"/>
    </xf>
    <xf numFmtId="165" fontId="14" fillId="0" borderId="4" xfId="0" applyNumberFormat="1" applyFont="1" applyFill="1" applyBorder="1" applyAlignment="1">
      <alignment horizontal="right" wrapText="1" indent="1"/>
    </xf>
    <xf numFmtId="164" fontId="42" fillId="0" borderId="3" xfId="0" applyNumberFormat="1" applyFont="1" applyFill="1" applyBorder="1" applyAlignment="1">
      <alignment horizontal="right" wrapText="1" indent="1"/>
    </xf>
    <xf numFmtId="0" fontId="43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right" wrapText="1" indent="1"/>
    </xf>
    <xf numFmtId="164" fontId="13" fillId="0" borderId="6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0" fontId="2" fillId="0" borderId="0" xfId="0" applyFont="1" applyFill="1" applyAlignment="1">
      <alignment horizontal="left"/>
    </xf>
    <xf numFmtId="0" fontId="10" fillId="0" borderId="3" xfId="0" applyFont="1" applyFill="1" applyBorder="1" applyAlignment="1">
      <alignment horizontal="justify" wrapText="1"/>
    </xf>
    <xf numFmtId="0" fontId="10" fillId="0" borderId="0" xfId="0" applyFont="1" applyFill="1" applyAlignment="1">
      <alignment horizontal="left" indent="1"/>
    </xf>
    <xf numFmtId="0" fontId="0" fillId="0" borderId="0" xfId="0" applyFill="1" applyAlignment="1">
      <alignment horizontal="right" inden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3" fontId="13" fillId="0" borderId="3" xfId="0" applyNumberFormat="1" applyFont="1" applyFill="1" applyBorder="1" applyAlignment="1">
      <alignment horizontal="right" wrapText="1" indent="1"/>
    </xf>
    <xf numFmtId="164" fontId="13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justify" wrapText="1"/>
    </xf>
    <xf numFmtId="3" fontId="14" fillId="0" borderId="3" xfId="0" applyNumberFormat="1" applyFont="1" applyFill="1" applyBorder="1" applyAlignment="1">
      <alignment horizontal="right" wrapText="1" indent="1"/>
    </xf>
    <xf numFmtId="164" fontId="14" fillId="0" borderId="0" xfId="0" applyNumberFormat="1" applyFont="1" applyFill="1" applyAlignment="1">
      <alignment horizontal="right" wrapText="1" indent="1"/>
    </xf>
    <xf numFmtId="0" fontId="8" fillId="0" borderId="3" xfId="0" applyFont="1" applyFill="1" applyBorder="1" applyAlignment="1">
      <alignment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Border="1" applyAlignment="1"/>
    <xf numFmtId="0" fontId="4" fillId="0" borderId="0" xfId="0" applyFont="1" applyFill="1" applyAlignment="1">
      <alignment horizontal="justify" vertical="center" wrapText="1"/>
    </xf>
    <xf numFmtId="3" fontId="8" fillId="0" borderId="15" xfId="0" applyNumberFormat="1" applyFont="1" applyFill="1" applyBorder="1" applyAlignment="1">
      <alignment horizontal="right" wrapText="1" indent="1"/>
    </xf>
    <xf numFmtId="0" fontId="22" fillId="0" borderId="0" xfId="0" applyFont="1" applyFill="1" applyAlignment="1"/>
    <xf numFmtId="0" fontId="8" fillId="0" borderId="1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wrapText="1"/>
    </xf>
    <xf numFmtId="0" fontId="10" fillId="0" borderId="12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 wrapText="1" indent="1"/>
    </xf>
    <xf numFmtId="0" fontId="8" fillId="0" borderId="3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wrapText="1"/>
    </xf>
    <xf numFmtId="0" fontId="8" fillId="0" borderId="2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4" fontId="8" fillId="0" borderId="20" xfId="0" applyNumberFormat="1" applyFont="1" applyBorder="1" applyAlignment="1">
      <alignment horizontal="right" wrapText="1" indent="1"/>
    </xf>
    <xf numFmtId="4" fontId="8" fillId="0" borderId="30" xfId="0" applyNumberFormat="1" applyFont="1" applyBorder="1" applyAlignment="1">
      <alignment horizontal="right" wrapText="1" indent="1"/>
    </xf>
    <xf numFmtId="0" fontId="8" fillId="0" borderId="14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0" fillId="0" borderId="4" xfId="0" applyBorder="1" applyAlignment="1">
      <alignment wrapText="1"/>
    </xf>
    <xf numFmtId="164" fontId="10" fillId="0" borderId="20" xfId="0" applyNumberFormat="1" applyFont="1" applyFill="1" applyBorder="1" applyAlignment="1">
      <alignment horizontal="right" wrapText="1" indent="2"/>
    </xf>
    <xf numFmtId="0" fontId="13" fillId="0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3" xfId="0" applyFont="1" applyFill="1" applyBorder="1" applyAlignment="1">
      <alignment horizontal="left" wrapText="1" indent="1"/>
    </xf>
    <xf numFmtId="0" fontId="13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41" fillId="0" borderId="0" xfId="0" applyFont="1" applyFill="1"/>
    <xf numFmtId="164" fontId="0" fillId="0" borderId="0" xfId="0" applyNumberFormat="1" applyFill="1" applyAlignment="1"/>
    <xf numFmtId="3" fontId="0" fillId="0" borderId="0" xfId="0" applyNumberFormat="1" applyFill="1" applyAlignment="1">
      <alignment vertical="center"/>
    </xf>
    <xf numFmtId="4" fontId="8" fillId="0" borderId="0" xfId="0" applyNumberFormat="1" applyFont="1" applyFill="1" applyBorder="1" applyAlignment="1">
      <alignment horizontal="right" wrapText="1" indent="1"/>
    </xf>
    <xf numFmtId="4" fontId="8" fillId="0" borderId="4" xfId="0" applyNumberFormat="1" applyFont="1" applyFill="1" applyBorder="1" applyAlignment="1">
      <alignment horizontal="right" wrapText="1" indent="1"/>
    </xf>
    <xf numFmtId="0" fontId="14" fillId="0" borderId="3" xfId="0" applyFont="1" applyBorder="1" applyAlignment="1">
      <alignment horizontal="center" wrapText="1"/>
    </xf>
    <xf numFmtId="0" fontId="28" fillId="0" borderId="0" xfId="1" applyFill="1" applyAlignment="1"/>
    <xf numFmtId="0" fontId="8" fillId="0" borderId="3" xfId="0" applyFont="1" applyBorder="1" applyAlignment="1">
      <alignment horizontal="left" wrapText="1"/>
    </xf>
    <xf numFmtId="0" fontId="8" fillId="0" borderId="10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right" indent="1"/>
    </xf>
    <xf numFmtId="0" fontId="13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3" xfId="0" applyFont="1" applyFill="1" applyBorder="1" applyAlignment="1">
      <alignment horizontal="left" wrapText="1" indent="2"/>
    </xf>
    <xf numFmtId="0" fontId="44" fillId="0" borderId="0" xfId="0" applyFont="1" applyFill="1"/>
    <xf numFmtId="0" fontId="44" fillId="0" borderId="0" xfId="0" applyFont="1" applyFill="1" applyAlignment="1">
      <alignment horizontal="left" indent="1"/>
    </xf>
    <xf numFmtId="0" fontId="14" fillId="0" borderId="0" xfId="0" applyFont="1" applyFill="1" applyBorder="1" applyAlignment="1">
      <alignment horizontal="left" wrapText="1" indent="1"/>
    </xf>
    <xf numFmtId="164" fontId="41" fillId="0" borderId="0" xfId="0" applyNumberFormat="1" applyFont="1" applyFill="1" applyAlignment="1">
      <alignment horizontal="left" indent="1"/>
    </xf>
    <xf numFmtId="0" fontId="45" fillId="0" borderId="0" xfId="0" applyFont="1" applyFill="1" applyBorder="1" applyAlignment="1">
      <alignment horizontal="left" wrapText="1" indent="1"/>
    </xf>
    <xf numFmtId="0" fontId="45" fillId="0" borderId="0" xfId="0" applyFont="1" applyFill="1" applyBorder="1" applyAlignment="1">
      <alignment horizontal="left" indent="1"/>
    </xf>
    <xf numFmtId="0" fontId="30" fillId="0" borderId="0" xfId="0" applyFont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3" fontId="14" fillId="0" borderId="0" xfId="0" applyNumberFormat="1" applyFont="1" applyBorder="1" applyAlignment="1">
      <alignment horizontal="right" wrapText="1" indent="1"/>
    </xf>
    <xf numFmtId="0" fontId="0" fillId="0" borderId="0" xfId="0" applyBorder="1" applyAlignment="1"/>
    <xf numFmtId="0" fontId="10" fillId="0" borderId="4" xfId="0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/>
    </xf>
    <xf numFmtId="0" fontId="1" fillId="0" borderId="0" xfId="0" applyFont="1" applyFill="1" applyBorder="1" applyAlignment="1"/>
    <xf numFmtId="164" fontId="27" fillId="0" borderId="4" xfId="0" applyNumberFormat="1" applyFont="1" applyFill="1" applyBorder="1" applyAlignment="1">
      <alignment horizontal="right" wrapText="1" indent="1"/>
    </xf>
    <xf numFmtId="164" fontId="27" fillId="0" borderId="3" xfId="0" applyNumberFormat="1" applyFont="1" applyFill="1" applyBorder="1" applyAlignment="1">
      <alignment horizontal="right" wrapText="1" indent="1"/>
    </xf>
    <xf numFmtId="164" fontId="26" fillId="0" borderId="4" xfId="0" applyNumberFormat="1" applyFont="1" applyFill="1" applyBorder="1" applyAlignment="1">
      <alignment horizontal="right" wrapText="1" indent="1"/>
    </xf>
    <xf numFmtId="164" fontId="26" fillId="0" borderId="3" xfId="0" applyNumberFormat="1" applyFont="1" applyFill="1" applyBorder="1" applyAlignment="1">
      <alignment horizontal="right" wrapText="1" indent="1"/>
    </xf>
    <xf numFmtId="0" fontId="8" fillId="0" borderId="33" xfId="0" applyFont="1" applyFill="1" applyBorder="1" applyAlignment="1">
      <alignment vertical="center" wrapText="1"/>
    </xf>
    <xf numFmtId="164" fontId="8" fillId="0" borderId="3" xfId="0" applyNumberFormat="1" applyFont="1" applyBorder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0" fontId="13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justify" wrapText="1"/>
    </xf>
    <xf numFmtId="0" fontId="13" fillId="0" borderId="30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14" fillId="0" borderId="3" xfId="0" applyFont="1" applyFill="1" applyBorder="1" applyAlignment="1">
      <alignment horizontal="right" wrapText="1" indent="4"/>
    </xf>
    <xf numFmtId="0" fontId="13" fillId="0" borderId="3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center" wrapText="1"/>
    </xf>
    <xf numFmtId="4" fontId="8" fillId="0" borderId="3" xfId="0" applyNumberFormat="1" applyFont="1" applyBorder="1" applyAlignment="1">
      <alignment horizontal="center" wrapText="1"/>
    </xf>
    <xf numFmtId="4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right" wrapText="1" indent="3"/>
    </xf>
    <xf numFmtId="4" fontId="8" fillId="0" borderId="3" xfId="0" applyNumberFormat="1" applyFont="1" applyBorder="1" applyAlignment="1">
      <alignment horizontal="right" wrapText="1" indent="4"/>
    </xf>
    <xf numFmtId="164" fontId="10" fillId="0" borderId="3" xfId="0" applyNumberFormat="1" applyFont="1" applyBorder="1" applyAlignment="1">
      <alignment horizontal="right" wrapText="1" indent="3"/>
    </xf>
    <xf numFmtId="3" fontId="10" fillId="0" borderId="4" xfId="0" applyNumberFormat="1" applyFont="1" applyBorder="1" applyAlignment="1">
      <alignment horizontal="right" indent="1"/>
    </xf>
    <xf numFmtId="3" fontId="8" fillId="0" borderId="3" xfId="0" applyNumberFormat="1" applyFont="1" applyBorder="1" applyAlignment="1">
      <alignment horizontal="right" indent="1"/>
    </xf>
    <xf numFmtId="3" fontId="8" fillId="0" borderId="4" xfId="0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7" fillId="0" borderId="4" xfId="0" applyNumberFormat="1" applyFont="1" applyBorder="1" applyAlignment="1">
      <alignment horizontal="right" indent="1"/>
    </xf>
    <xf numFmtId="3" fontId="7" fillId="0" borderId="3" xfId="0" applyNumberFormat="1" applyFont="1" applyBorder="1" applyAlignment="1">
      <alignment horizontal="right" indent="1"/>
    </xf>
    <xf numFmtId="0" fontId="0" fillId="0" borderId="4" xfId="0" applyFill="1" applyBorder="1" applyAlignment="1">
      <alignment horizontal="right" indent="1"/>
    </xf>
    <xf numFmtId="3" fontId="8" fillId="0" borderId="14" xfId="0" applyNumberFormat="1" applyFont="1" applyBorder="1" applyAlignment="1">
      <alignment horizontal="center" wrapText="1"/>
    </xf>
    <xf numFmtId="0" fontId="8" fillId="0" borderId="30" xfId="0" applyFont="1" applyBorder="1" applyAlignment="1">
      <alignment horizontal="center" wrapText="1"/>
    </xf>
    <xf numFmtId="3" fontId="8" fillId="0" borderId="30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wrapText="1" indent="1"/>
    </xf>
    <xf numFmtId="4" fontId="8" fillId="0" borderId="14" xfId="0" applyNumberFormat="1" applyFont="1" applyBorder="1" applyAlignment="1">
      <alignment horizontal="right" wrapText="1" indent="1"/>
    </xf>
    <xf numFmtId="4" fontId="8" fillId="0" borderId="5" xfId="0" applyNumberFormat="1" applyFont="1" applyFill="1" applyBorder="1" applyAlignment="1">
      <alignment horizontal="right" wrapText="1" indent="1"/>
    </xf>
    <xf numFmtId="4" fontId="8" fillId="0" borderId="20" xfId="0" applyNumberFormat="1" applyFont="1" applyFill="1" applyBorder="1" applyAlignment="1">
      <alignment horizontal="right" wrapText="1" indent="1"/>
    </xf>
    <xf numFmtId="164" fontId="14" fillId="0" borderId="0" xfId="0" applyNumberFormat="1" applyFont="1" applyFill="1" applyBorder="1" applyAlignment="1">
      <alignment horizontal="right" indent="1"/>
    </xf>
    <xf numFmtId="164" fontId="14" fillId="0" borderId="5" xfId="0" applyNumberFormat="1" applyFont="1" applyFill="1" applyBorder="1" applyAlignment="1">
      <alignment horizontal="right" wrapText="1" indent="1"/>
    </xf>
    <xf numFmtId="3" fontId="0" fillId="0" borderId="0" xfId="0" applyNumberFormat="1" applyAlignment="1"/>
    <xf numFmtId="0" fontId="8" fillId="0" borderId="23" xfId="0" applyFont="1" applyBorder="1" applyAlignment="1">
      <alignment horizontal="center" wrapText="1"/>
    </xf>
    <xf numFmtId="0" fontId="14" fillId="0" borderId="4" xfId="0" applyFont="1" applyFill="1" applyBorder="1" applyAlignment="1">
      <alignment horizontal="right" wrapText="1" indent="4"/>
    </xf>
    <xf numFmtId="0" fontId="8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4" fillId="0" borderId="3" xfId="0" applyFont="1" applyFill="1" applyBorder="1" applyAlignment="1">
      <alignment horizontal="left" wrapText="1"/>
    </xf>
    <xf numFmtId="3" fontId="14" fillId="0" borderId="4" xfId="0" applyNumberFormat="1" applyFont="1" applyFill="1" applyBorder="1" applyAlignment="1">
      <alignment horizontal="right" wrapText="1" indent="1"/>
    </xf>
    <xf numFmtId="3" fontId="14" fillId="0" borderId="3" xfId="0" applyNumberFormat="1" applyFont="1" applyFill="1" applyBorder="1" applyAlignment="1">
      <alignment horizontal="right" wrapText="1" indent="3"/>
    </xf>
    <xf numFmtId="4" fontId="14" fillId="0" borderId="3" xfId="0" applyNumberFormat="1" applyFont="1" applyFill="1" applyBorder="1" applyAlignment="1">
      <alignment horizontal="center" wrapText="1"/>
    </xf>
    <xf numFmtId="3" fontId="14" fillId="0" borderId="10" xfId="0" applyNumberFormat="1" applyFont="1" applyFill="1" applyBorder="1" applyAlignment="1">
      <alignment horizontal="right" wrapText="1" indent="3"/>
    </xf>
    <xf numFmtId="4" fontId="14" fillId="0" borderId="1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indent="4"/>
    </xf>
    <xf numFmtId="0" fontId="0" fillId="0" borderId="0" xfId="0" applyAlignment="1">
      <alignment horizontal="right" indent="4"/>
    </xf>
    <xf numFmtId="0" fontId="33" fillId="0" borderId="0" xfId="0" applyFont="1" applyAlignment="1"/>
    <xf numFmtId="0" fontId="35" fillId="0" borderId="0" xfId="0" applyFont="1" applyAlignment="1"/>
    <xf numFmtId="2" fontId="0" fillId="0" borderId="0" xfId="0" applyNumberFormat="1" applyFill="1" applyAlignment="1"/>
    <xf numFmtId="3" fontId="10" fillId="0" borderId="0" xfId="0" applyNumberFormat="1" applyFont="1" applyFill="1" applyBorder="1" applyAlignment="1">
      <alignment horizontal="right" wrapText="1" indent="1"/>
    </xf>
    <xf numFmtId="0" fontId="10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47" fillId="0" borderId="0" xfId="0" applyFont="1"/>
    <xf numFmtId="4" fontId="0" fillId="0" borderId="0" xfId="0" applyNumberFormat="1" applyFill="1" applyAlignment="1"/>
    <xf numFmtId="3" fontId="14" fillId="0" borderId="30" xfId="0" applyNumberFormat="1" applyFont="1" applyFill="1" applyBorder="1" applyAlignment="1">
      <alignment horizontal="right" wrapText="1" indent="3"/>
    </xf>
    <xf numFmtId="164" fontId="14" fillId="0" borderId="30" xfId="0" applyNumberFormat="1" applyFont="1" applyFill="1" applyBorder="1" applyAlignment="1">
      <alignment horizontal="right" wrapText="1" indent="2"/>
    </xf>
    <xf numFmtId="3" fontId="8" fillId="0" borderId="30" xfId="0" applyNumberFormat="1" applyFont="1" applyBorder="1" applyAlignment="1">
      <alignment horizontal="right" wrapText="1" indent="1"/>
    </xf>
    <xf numFmtId="3" fontId="8" fillId="0" borderId="10" xfId="0" applyNumberFormat="1" applyFont="1" applyBorder="1" applyAlignment="1">
      <alignment horizontal="right" wrapText="1" indent="1"/>
    </xf>
    <xf numFmtId="164" fontId="8" fillId="0" borderId="30" xfId="0" applyNumberFormat="1" applyFont="1" applyFill="1" applyBorder="1" applyAlignment="1">
      <alignment horizontal="right" wrapText="1" indent="1"/>
    </xf>
    <xf numFmtId="164" fontId="8" fillId="0" borderId="10" xfId="0" applyNumberFormat="1" applyFont="1" applyFill="1" applyBorder="1" applyAlignment="1">
      <alignment horizontal="right" wrapText="1" inden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4" fontId="8" fillId="0" borderId="11" xfId="0" applyNumberFormat="1" applyFont="1" applyBorder="1" applyAlignment="1">
      <alignment horizontal="right" wrapText="1" indent="1"/>
    </xf>
    <xf numFmtId="4" fontId="8" fillId="0" borderId="19" xfId="0" applyNumberFormat="1" applyFont="1" applyBorder="1" applyAlignment="1">
      <alignment horizontal="right" wrapText="1" indent="1"/>
    </xf>
    <xf numFmtId="4" fontId="8" fillId="0" borderId="30" xfId="0" applyNumberFormat="1" applyFont="1" applyFill="1" applyBorder="1" applyAlignment="1">
      <alignment horizontal="right" wrapText="1" indent="1"/>
    </xf>
    <xf numFmtId="164" fontId="13" fillId="0" borderId="22" xfId="0" applyNumberFormat="1" applyFont="1" applyFill="1" applyBorder="1" applyAlignment="1">
      <alignment horizontal="right" wrapText="1" indent="1"/>
    </xf>
    <xf numFmtId="164" fontId="13" fillId="0" borderId="5" xfId="0" applyNumberFormat="1" applyFont="1" applyFill="1" applyBorder="1" applyAlignment="1">
      <alignment horizontal="right" wrapText="1" indent="1"/>
    </xf>
    <xf numFmtId="164" fontId="13" fillId="0" borderId="13" xfId="0" applyNumberFormat="1" applyFont="1" applyFill="1" applyBorder="1" applyAlignment="1">
      <alignment horizontal="right" wrapText="1" indent="1"/>
    </xf>
    <xf numFmtId="164" fontId="36" fillId="0" borderId="3" xfId="0" applyNumberFormat="1" applyFont="1" applyFill="1" applyBorder="1" applyAlignment="1">
      <alignment horizontal="right" indent="1"/>
    </xf>
    <xf numFmtId="3" fontId="8" fillId="0" borderId="5" xfId="0" applyNumberFormat="1" applyFont="1" applyBorder="1" applyAlignment="1">
      <alignment horizontal="right" wrapText="1" indent="1"/>
    </xf>
    <xf numFmtId="3" fontId="8" fillId="0" borderId="30" xfId="0" applyNumberFormat="1" applyFont="1" applyFill="1" applyBorder="1" applyAlignment="1">
      <alignment horizontal="center" wrapText="1"/>
    </xf>
    <xf numFmtId="3" fontId="13" fillId="0" borderId="4" xfId="0" applyNumberFormat="1" applyFont="1" applyFill="1" applyBorder="1" applyAlignment="1">
      <alignment horizontal="right" wrapText="1" indent="1"/>
    </xf>
    <xf numFmtId="0" fontId="45" fillId="0" borderId="0" xfId="0" applyFont="1" applyFill="1"/>
    <xf numFmtId="0" fontId="45" fillId="0" borderId="0" xfId="0" applyFont="1" applyFill="1" applyAlignment="1">
      <alignment horizontal="left" indent="1"/>
    </xf>
    <xf numFmtId="0" fontId="45" fillId="0" borderId="0" xfId="0" applyFont="1" applyFill="1" applyAlignment="1">
      <alignment horizontal="left"/>
    </xf>
    <xf numFmtId="3" fontId="35" fillId="0" borderId="0" xfId="0" applyNumberFormat="1" applyFont="1" applyAlignment="1"/>
    <xf numFmtId="0" fontId="45" fillId="0" borderId="0" xfId="0" applyFont="1" applyAlignment="1">
      <alignment horizontal="left" indent="1"/>
    </xf>
    <xf numFmtId="3" fontId="10" fillId="0" borderId="20" xfId="0" applyNumberFormat="1" applyFont="1" applyFill="1" applyBorder="1" applyAlignment="1">
      <alignment horizontal="right" wrapText="1" indent="1"/>
    </xf>
    <xf numFmtId="0" fontId="34" fillId="0" borderId="0" xfId="1" applyFont="1" applyAlignment="1"/>
    <xf numFmtId="0" fontId="5" fillId="0" borderId="0" xfId="0" applyFont="1" applyFill="1" applyAlignment="1">
      <alignment horizontal="left"/>
    </xf>
    <xf numFmtId="0" fontId="10" fillId="0" borderId="2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7" xfId="0" applyFont="1" applyBorder="1" applyAlignment="1">
      <alignment horizontal="right" wrapText="1"/>
    </xf>
    <xf numFmtId="0" fontId="8" fillId="0" borderId="18" xfId="0" applyFont="1" applyBorder="1" applyAlignment="1">
      <alignment horizontal="right" wrapText="1"/>
    </xf>
    <xf numFmtId="0" fontId="10" fillId="0" borderId="27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8" fillId="0" borderId="27" xfId="0" applyFont="1" applyFill="1" applyBorder="1" applyAlignment="1">
      <alignment horizontal="center" wrapText="1"/>
    </xf>
    <xf numFmtId="0" fontId="8" fillId="0" borderId="28" xfId="0" applyFont="1" applyFill="1" applyBorder="1" applyAlignment="1">
      <alignment horizontal="center" wrapText="1"/>
    </xf>
    <xf numFmtId="0" fontId="8" fillId="0" borderId="29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0" fillId="0" borderId="14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4" fillId="0" borderId="21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8" fillId="0" borderId="21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8" fillId="0" borderId="12" xfId="0" applyFont="1" applyFill="1" applyBorder="1" applyAlignment="1">
      <alignment horizontal="justify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14" fillId="0" borderId="27" xfId="0" applyFont="1" applyFill="1" applyBorder="1" applyAlignment="1">
      <alignment horizontal="center" wrapText="1"/>
    </xf>
    <xf numFmtId="0" fontId="14" fillId="0" borderId="28" xfId="0" applyFont="1" applyFill="1" applyBorder="1" applyAlignment="1">
      <alignment horizontal="center" wrapText="1"/>
    </xf>
    <xf numFmtId="0" fontId="14" fillId="0" borderId="29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8" fillId="0" borderId="13" xfId="0" applyFont="1" applyFill="1" applyBorder="1" applyAlignment="1">
      <alignment horizontal="left" vertical="center" wrapText="1" inden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14" fillId="0" borderId="20" xfId="0" applyFont="1" applyFill="1" applyBorder="1" applyAlignment="1">
      <alignment horizontal="right" wrapText="1" indent="4"/>
    </xf>
    <xf numFmtId="0" fontId="14" fillId="0" borderId="4" xfId="0" applyFont="1" applyFill="1" applyBorder="1" applyAlignment="1">
      <alignment horizontal="right" wrapText="1" indent="4"/>
    </xf>
    <xf numFmtId="0" fontId="14" fillId="0" borderId="22" xfId="0" applyFont="1" applyFill="1" applyBorder="1" applyAlignment="1">
      <alignment horizontal="right" wrapText="1" indent="4"/>
    </xf>
    <xf numFmtId="0" fontId="14" fillId="0" borderId="5" xfId="0" applyFont="1" applyFill="1" applyBorder="1" applyAlignment="1">
      <alignment horizontal="right" wrapText="1" indent="4"/>
    </xf>
    <xf numFmtId="0" fontId="14" fillId="0" borderId="20" xfId="0" applyFont="1" applyBorder="1" applyAlignment="1">
      <alignment horizontal="right" wrapText="1" indent="4"/>
    </xf>
    <xf numFmtId="0" fontId="14" fillId="0" borderId="30" xfId="0" applyFont="1" applyBorder="1" applyAlignment="1">
      <alignment horizontal="right" wrapText="1" indent="4"/>
    </xf>
    <xf numFmtId="0" fontId="14" fillId="0" borderId="4" xfId="0" applyFont="1" applyBorder="1" applyAlignment="1">
      <alignment horizontal="right" wrapText="1" indent="4"/>
    </xf>
    <xf numFmtId="0" fontId="14" fillId="0" borderId="5" xfId="0" applyFont="1" applyBorder="1" applyAlignment="1">
      <alignment horizontal="right" wrapText="1" indent="4"/>
    </xf>
    <xf numFmtId="0" fontId="14" fillId="0" borderId="14" xfId="0" applyFont="1" applyBorder="1" applyAlignment="1">
      <alignment horizontal="right" wrapText="1" indent="4"/>
    </xf>
    <xf numFmtId="0" fontId="14" fillId="0" borderId="22" xfId="0" applyFont="1" applyBorder="1" applyAlignment="1">
      <alignment horizontal="right" wrapText="1" indent="4"/>
    </xf>
    <xf numFmtId="0" fontId="14" fillId="0" borderId="15" xfId="0" applyFont="1" applyFill="1" applyBorder="1" applyAlignment="1">
      <alignment horizontal="right" wrapText="1" indent="4"/>
    </xf>
    <xf numFmtId="0" fontId="14" fillId="0" borderId="30" xfId="0" applyFont="1" applyFill="1" applyBorder="1" applyAlignment="1">
      <alignment horizontal="right" wrapText="1" indent="4"/>
    </xf>
    <xf numFmtId="0" fontId="14" fillId="0" borderId="12" xfId="0" applyFont="1" applyFill="1" applyBorder="1" applyAlignment="1">
      <alignment horizontal="right" wrapText="1" indent="4"/>
    </xf>
    <xf numFmtId="0" fontId="14" fillId="0" borderId="14" xfId="0" applyFont="1" applyFill="1" applyBorder="1" applyAlignment="1">
      <alignment horizontal="right" wrapText="1" indent="4"/>
    </xf>
    <xf numFmtId="0" fontId="8" fillId="0" borderId="6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13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://datacube.statistics.sk/" TargetMode="External"/><Relationship Id="rId1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15" Type="http://schemas.openxmlformats.org/officeDocument/2006/relationships/printerSettings" Target="../printerSettings/printerSettings11.bin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hyperlink" Target="https://datacube.statistics.sk/" TargetMode="External"/><Relationship Id="rId1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printerSettings" Target="../printerSettings/printerSettings12.bin"/><Relationship Id="rId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zoomScaleNormal="100" workbookViewId="0"/>
  </sheetViews>
  <sheetFormatPr defaultRowHeight="15" x14ac:dyDescent="0.25"/>
  <sheetData>
    <row r="1" spans="1:1" x14ac:dyDescent="0.25">
      <c r="A1" s="6" t="s">
        <v>582</v>
      </c>
    </row>
    <row r="2" spans="1:1" x14ac:dyDescent="0.25">
      <c r="A2" s="6" t="s">
        <v>583</v>
      </c>
    </row>
    <row r="4" spans="1:1" x14ac:dyDescent="0.25">
      <c r="A4" s="125" t="str">
        <f>'T26-1'!A1</f>
        <v>T 26–1.    Chránené územia1)</v>
      </c>
    </row>
    <row r="5" spans="1:1" x14ac:dyDescent="0.25">
      <c r="A5" s="7" t="str">
        <f>'T26-1'!A2</f>
        <v>Protected territories1)</v>
      </c>
    </row>
    <row r="6" spans="1:1" x14ac:dyDescent="0.25">
      <c r="A6" s="125" t="str">
        <f>'T26-2'!A1</f>
        <v>T 26–2.    Národné parky a chránené krajinné oblasti k 31. 12. 20241)</v>
      </c>
    </row>
    <row r="7" spans="1:1" x14ac:dyDescent="0.25">
      <c r="A7" s="7" t="str">
        <f>'T26-2'!A2</f>
        <v>National parks and protected landscape areas as of Dec. 31, 20241)</v>
      </c>
    </row>
    <row r="8" spans="1:1" x14ac:dyDescent="0.25">
      <c r="A8" s="125" t="str">
        <f>'T26-3'!A1</f>
        <v>T 26–3.    Uložené pokuty</v>
      </c>
    </row>
    <row r="9" spans="1:1" x14ac:dyDescent="0.25">
      <c r="A9" s="7" t="str">
        <f>'T26-3'!A2</f>
        <v>Penalties</v>
      </c>
    </row>
    <row r="10" spans="1:1" x14ac:dyDescent="0.25">
      <c r="A10" s="125" t="str">
        <f>'T26-4'!A1</f>
        <v>T 26–4.    Náklady na ochranu životného prostredia1)</v>
      </c>
    </row>
    <row r="11" spans="1:1" x14ac:dyDescent="0.25">
      <c r="A11" s="7" t="str">
        <f>'T26-4'!A2</f>
        <v>Environmental expenditures1)</v>
      </c>
    </row>
    <row r="12" spans="1:1" x14ac:dyDescent="0.25">
      <c r="A12" s="125" t="str">
        <f>'T26-5'!A1</f>
        <v>T 26–5.    Plocha drevín a ich veková štruktúra k 31.12.</v>
      </c>
    </row>
    <row r="13" spans="1:1" x14ac:dyDescent="0.25">
      <c r="A13" s="7" t="str">
        <f>'T26-5'!A2</f>
        <v>Tree species area and their age structure as of Dec. 31</v>
      </c>
    </row>
    <row r="14" spans="1:1" x14ac:dyDescent="0.25">
      <c r="A14" s="125" t="str">
        <f>'T26-6'!A1</f>
        <v>T 26–6.    Poškodenie lesov imisiami k 31. 12.</v>
      </c>
    </row>
    <row r="15" spans="1:1" x14ac:dyDescent="0.25">
      <c r="A15" s="7" t="str">
        <f>'T26-6'!A2</f>
        <v>Damage to forests caused by immissions as of Dec.31</v>
      </c>
    </row>
    <row r="16" spans="1:1" x14ac:dyDescent="0.25">
      <c r="A16" s="125" t="str">
        <f>'T26-7'!A1</f>
        <v>T 26–7.    Stupeň poškodenia lesov podľa drevín k 31.12.</v>
      </c>
    </row>
    <row r="17" spans="1:1" x14ac:dyDescent="0.25">
      <c r="A17" s="7" t="str">
        <f>'T26-7'!A2</f>
        <v>Degree of damage to forests by tree species as of Dec. 31</v>
      </c>
    </row>
    <row r="18" spans="1:1" x14ac:dyDescent="0.25">
      <c r="A18" s="125" t="str">
        <f>'T26-8'!A1</f>
        <v>T 26–8.    Poškodenie lesov abiotickými a biotickými činiteľmi k 31. 12.</v>
      </c>
    </row>
    <row r="19" spans="1:1" x14ac:dyDescent="0.25">
      <c r="A19" s="7" t="str">
        <f>'T26-8'!A2</f>
        <v>Damage of forests caused by abiotic and biotic factors as of Dec. 31</v>
      </c>
    </row>
    <row r="20" spans="1:1" x14ac:dyDescent="0.25">
      <c r="A20" s="125" t="str">
        <f>'T26-9'!A1</f>
        <v>T 26–9.    Údaje o poľovných revíroch k 31. 12.</v>
      </c>
    </row>
    <row r="21" spans="1:1" x14ac:dyDescent="0.25">
      <c r="A21" s="7" t="str">
        <f>'T26-9'!A2</f>
        <v>Data on hunting grounds as of Dec. 31</v>
      </c>
    </row>
    <row r="22" spans="1:1" x14ac:dyDescent="0.25">
      <c r="A22" s="125" t="str">
        <f>'T26-10'!A1</f>
        <v xml:space="preserve">T 26–10.  Lov a jarný kmeňový stav zveri </v>
      </c>
    </row>
    <row r="23" spans="1:1" x14ac:dyDescent="0.25">
      <c r="A23" s="7" t="str">
        <f>'T26-10'!A2</f>
        <v>Hunting and spring stock of game</v>
      </c>
    </row>
    <row r="24" spans="1:1" x14ac:dyDescent="0.25">
      <c r="A24" s="125" t="str">
        <f>'T26-11'!A1</f>
        <v>T 26–11.  Komunálny odpad z obcí podľa druhu odpadu1,2)</v>
      </c>
    </row>
    <row r="25" spans="1:1" x14ac:dyDescent="0.25">
      <c r="A25" s="7" t="str">
        <f>'T26-11'!A2</f>
        <v>Municipal waste by type of waste1,2)</v>
      </c>
    </row>
    <row r="26" spans="1:1" x14ac:dyDescent="0.25">
      <c r="A26" s="125" t="str">
        <f>'T26-12'!A1</f>
        <v>T 26–12.  Komunálny odpad z obcí podľa podskupín katalógu odpadov1)</v>
      </c>
    </row>
    <row r="27" spans="1:1" x14ac:dyDescent="0.25">
      <c r="A27" s="7" t="str">
        <f>'T26-12'!A2</f>
        <v>Municipal waste generation by subgroup of Waste Catalogue1)</v>
      </c>
    </row>
    <row r="28" spans="1:1" x14ac:dyDescent="0.25">
      <c r="A28" s="125" t="str">
        <f>'T26-13'!A1</f>
        <v>T 26–13.  Priemyselný odpad podľa ekonomických činností1)</v>
      </c>
    </row>
    <row r="29" spans="1:1" x14ac:dyDescent="0.25">
      <c r="A29" s="7" t="str">
        <f>'T26-13'!A2</f>
        <v>Industrial waste by economic activities1)</v>
      </c>
    </row>
    <row r="30" spans="1:1" x14ac:dyDescent="0.25">
      <c r="A30" s="125" t="str">
        <f>'T26-14'!A1</f>
        <v xml:space="preserve">T 26–14.  Emisie znečisťujúcich látok podľa druhu ekonomickej činnosti </v>
      </c>
    </row>
    <row r="31" spans="1:1" x14ac:dyDescent="0.25">
      <c r="A31" s="7" t="str">
        <f>'T26-14'!A3</f>
        <v>Emissions of pollutants by economic activity</v>
      </c>
    </row>
    <row r="32" spans="1:1" x14ac:dyDescent="0.25">
      <c r="A32" s="125" t="str">
        <f>'T26-15'!A1</f>
        <v xml:space="preserve">T 26–15.  Emisie skleníkových plynov podľa druhu ekonomickej činnosti </v>
      </c>
    </row>
    <row r="33" spans="1:1" x14ac:dyDescent="0.25">
      <c r="A33" s="7" t="str">
        <f>'T26-15'!A3</f>
        <v xml:space="preserve">Emissions of greenhouse gases by economic activity </v>
      </c>
    </row>
    <row r="34" spans="1:1" x14ac:dyDescent="0.25">
      <c r="A34" s="125" t="str">
        <f>'T26-16'!A1</f>
        <v>T 26–16.  Emisie a merné emisie v okresoch s najväčšími mernými emisiami</v>
      </c>
    </row>
    <row r="35" spans="1:1" x14ac:dyDescent="0.25">
      <c r="A35" s="7" t="str">
        <f>'T26-16'!A2</f>
        <v>Emissions and weighted emissions in districts according to the highest amount of weighted emissions</v>
      </c>
    </row>
    <row r="36" spans="1:1" x14ac:dyDescent="0.25">
      <c r="A36" s="125" t="str">
        <f>'T26-17'!A1</f>
        <v>T 26–17.  Imisie vo vybraných lokalitách – priemerné ročné koncentrácie</v>
      </c>
    </row>
    <row r="37" spans="1:1" x14ac:dyDescent="0.25">
      <c r="A37" s="7" t="str">
        <f>'T26-17'!A2</f>
        <v>Immissions in selected localities – annual average concentrations</v>
      </c>
    </row>
    <row r="38" spans="1:1" x14ac:dyDescent="0.25">
      <c r="A38" s="125" t="str">
        <f>'T26-18'!A1</f>
        <v>T 26–18.  Počty prekročení imisných limitov</v>
      </c>
    </row>
    <row r="39" spans="1:1" x14ac:dyDescent="0.25">
      <c r="A39" s="7" t="str">
        <f>'T26-18'!A2</f>
        <v>Numbers of exceedances of immission limit values</v>
      </c>
    </row>
    <row r="40" spans="1:1" x14ac:dyDescent="0.25">
      <c r="A40" s="125" t="str">
        <f>'T26-19'!A1</f>
        <v>T 26–19.  Regionálne znečistenie ovzdušia</v>
      </c>
    </row>
    <row r="41" spans="1:1" x14ac:dyDescent="0.25">
      <c r="A41" s="7" t="str">
        <f>'T26-19'!A2</f>
        <v>Regional air pollution</v>
      </c>
    </row>
    <row r="42" spans="1:1" x14ac:dyDescent="0.25">
      <c r="A42" s="125" t="str">
        <f>'T26-20'!A1</f>
        <v>T 26–20.  Hodnoty prízemného ozónu vo vybraných monitorovacích staniciach</v>
      </c>
    </row>
    <row r="43" spans="1:1" x14ac:dyDescent="0.25">
      <c r="A43" s="7" t="str">
        <f>'T26-20'!A2</f>
        <v>Levels of surface ozone in selected monitoring stations</v>
      </c>
    </row>
    <row r="44" spans="1:1" x14ac:dyDescent="0.25">
      <c r="A44" s="125" t="str">
        <f>'T26-21'!A1</f>
        <v>T 26–21.  Regionálne znečistenie zrážok</v>
      </c>
    </row>
    <row r="45" spans="1:1" x14ac:dyDescent="0.25">
      <c r="A45" s="7" t="str">
        <f>'T26-22'!A2</f>
        <v>Water courses and waterworks under the administration of water management organizations as of Dec. 31</v>
      </c>
    </row>
    <row r="46" spans="1:1" x14ac:dyDescent="0.25">
      <c r="A46" s="125" t="str">
        <f>'T26-22'!A1</f>
        <v>T 26–22.  Vodné toky a vodohospodárske diela v správe vodohospodárskych organizácií k 31. 12.</v>
      </c>
    </row>
    <row r="47" spans="1:1" x14ac:dyDescent="0.25">
      <c r="A47" s="7" t="str">
        <f>'T26-22'!A2</f>
        <v>Water courses and waterworks under the administration of water management organizations as of Dec. 31</v>
      </c>
    </row>
    <row r="48" spans="1:1" x14ac:dyDescent="0.25">
      <c r="A48" s="125" t="str">
        <f>'T26-23'!A1</f>
        <v>T 26–23.  Verejné vodovody a kanalizácie k 31. 12.</v>
      </c>
    </row>
    <row r="49" spans="1:1" x14ac:dyDescent="0.25">
      <c r="A49" s="7" t="str">
        <f>'T26-23'!A2</f>
        <v>Public water-supply and sewage systems as of Dec. 31</v>
      </c>
    </row>
    <row r="50" spans="1:1" x14ac:dyDescent="0.25">
      <c r="A50" s="125" t="str">
        <f>'T26-24'!A1</f>
        <v>T 26–24.  Odpadová voda vypúšťaná do tokov</v>
      </c>
    </row>
    <row r="51" spans="1:1" x14ac:dyDescent="0.25">
      <c r="A51" s="7" t="str">
        <f>'T26-24'!A2</f>
        <v>Waste water discharged into water courses</v>
      </c>
    </row>
    <row r="52" spans="1:1" x14ac:dyDescent="0.25">
      <c r="A52" s="125" t="str">
        <f>'T26-25'!A1</f>
        <v>T 26–25.  Produkované znečistenie odpadových vôd</v>
      </c>
    </row>
    <row r="53" spans="1:1" x14ac:dyDescent="0.25">
      <c r="A53" s="7" t="str">
        <f>'T26-25'!A2</f>
        <v>Generation of waste water</v>
      </c>
    </row>
    <row r="54" spans="1:1" x14ac:dyDescent="0.25">
      <c r="A54" s="125" t="str">
        <f>'T26-26'!A1</f>
        <v>T 26–26.  Hodnotenie kvality povrchových vôd podľa povodí</v>
      </c>
    </row>
    <row r="55" spans="1:1" x14ac:dyDescent="0.25">
      <c r="A55" s="7" t="str">
        <f>'T26-26'!A2</f>
        <v>Assessment of quality of surface water by river basins</v>
      </c>
    </row>
    <row r="56" spans="1:1" x14ac:dyDescent="0.25">
      <c r="A56" s="125" t="str">
        <f>'T26-27'!A1</f>
        <v>T 26–27.  Kvalita vody v ústiach významných vodných tokov</v>
      </c>
    </row>
    <row r="57" spans="1:1" x14ac:dyDescent="0.25">
      <c r="A57" s="7" t="str">
        <f>'T26-27'!A2</f>
        <v>Water quality in the mouths of significant water courses</v>
      </c>
    </row>
  </sheetData>
  <hyperlinks>
    <hyperlink ref="A4" location="'T26-1'!A1" display="'T26-1'!A1"/>
    <hyperlink ref="A6" location="'T26-2'!A1" display="'T26-2'!A1"/>
    <hyperlink ref="A8" location="'T26-3'!A1" display="'T26-3'!A1"/>
    <hyperlink ref="A10" location="'T26-4'!A1" display="'T26-4'!A1"/>
    <hyperlink ref="A12" location="'T26-5'!A1" display="'T26-5'!A1"/>
    <hyperlink ref="A14" location="'T26-6'!A1" display="'T26-6'!A1"/>
    <hyperlink ref="A16" location="'T26-7'!A1" display="'T26-7'!A1"/>
    <hyperlink ref="A18" location="'T26-8'!A1" display="'T26-8'!A1"/>
    <hyperlink ref="A20" location="'T26-9'!A1" display="'T26-9'!A1"/>
    <hyperlink ref="A22" location="'T26-10'!A1" display="'T26-10'!A1"/>
    <hyperlink ref="A24" location="'T26-11'!A1" display="'T26-11'!A1"/>
    <hyperlink ref="A26" location="'T26-12'!A1" display="'T26-12'!A1"/>
    <hyperlink ref="A28" location="'T26-13'!A1" display="'T26-13'!A1"/>
    <hyperlink ref="A30" location="'T26-14'!A1" display="'T26-14'!A1"/>
    <hyperlink ref="A32" location="'T26-15'!A1" display="'T26-15'!A1"/>
    <hyperlink ref="A34" location="'T26-16'!A1" display="'T26-16'!A1"/>
    <hyperlink ref="A36" location="'T26-17'!A1" display="'T26-17'!A1"/>
    <hyperlink ref="A38" location="'T26-18'!A1" display="'T26-18'!A1"/>
    <hyperlink ref="A40" location="'T26-19'!A1" display="'T26-19'!A1"/>
    <hyperlink ref="A42" location="'T26-20'!A1" display="'T26-20'!A1"/>
    <hyperlink ref="A44" location="'T26-21'!A1" display="'T26-21'!A1"/>
    <hyperlink ref="A46" location="'T26-22'!A1" display="'T26-22'!A1"/>
    <hyperlink ref="A48" location="'T26-23'!A1" display="'T26-23'!A1"/>
    <hyperlink ref="A50" location="'T26-24'!A1" display="'T26-24'!A1"/>
    <hyperlink ref="A52" location="'T26-25'!A1" display="'T26-25'!A1"/>
    <hyperlink ref="A54" location="'T26-26'!A1" display="'T26-26'!A1"/>
    <hyperlink ref="A56" location="'T26-27'!A1" display="'T26-2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/>
  </sheetViews>
  <sheetFormatPr defaultColWidth="9.140625" defaultRowHeight="15" customHeight="1" x14ac:dyDescent="0.25"/>
  <cols>
    <col min="1" max="1" width="28.140625" style="129" customWidth="1"/>
    <col min="2" max="6" width="10" style="129" bestFit="1" customWidth="1"/>
    <col min="7" max="7" width="25.5703125" style="129" customWidth="1"/>
    <col min="8" max="16384" width="9.140625" style="129"/>
  </cols>
  <sheetData>
    <row r="1" spans="1:9" ht="15" customHeight="1" x14ac:dyDescent="0.25">
      <c r="A1" s="163" t="s">
        <v>1135</v>
      </c>
      <c r="B1" s="164"/>
    </row>
    <row r="2" spans="1:9" ht="15" customHeight="1" x14ac:dyDescent="0.25">
      <c r="A2" s="165" t="s">
        <v>0</v>
      </c>
      <c r="I2" s="379" t="s">
        <v>1027</v>
      </c>
    </row>
    <row r="3" spans="1:9" ht="15" customHeight="1" thickBot="1" x14ac:dyDescent="0.3">
      <c r="A3" s="166"/>
    </row>
    <row r="4" spans="1:9" s="170" customFormat="1" ht="30" customHeight="1" thickTop="1" thickBot="1" x14ac:dyDescent="0.3">
      <c r="A4" s="167" t="s">
        <v>1</v>
      </c>
      <c r="B4" s="168">
        <v>2020</v>
      </c>
      <c r="C4" s="168">
        <v>2021</v>
      </c>
      <c r="D4" s="168">
        <v>2022</v>
      </c>
      <c r="E4" s="168">
        <v>2023</v>
      </c>
      <c r="F4" s="168">
        <v>2024</v>
      </c>
      <c r="G4" s="169" t="s">
        <v>2</v>
      </c>
    </row>
    <row r="5" spans="1:9" s="170" customFormat="1" ht="15" customHeight="1" thickTop="1" x14ac:dyDescent="0.2">
      <c r="A5" s="367" t="s">
        <v>991</v>
      </c>
      <c r="B5" s="368"/>
      <c r="C5" s="368"/>
      <c r="D5" s="368"/>
      <c r="E5" s="368"/>
      <c r="F5" s="368"/>
      <c r="G5" s="369" t="s">
        <v>992</v>
      </c>
    </row>
    <row r="6" spans="1:9" s="170" customFormat="1" ht="15" customHeight="1" x14ac:dyDescent="0.2">
      <c r="A6" s="370" t="s">
        <v>584</v>
      </c>
      <c r="B6" s="328">
        <v>601</v>
      </c>
      <c r="C6" s="328">
        <v>671</v>
      </c>
      <c r="D6" s="328">
        <v>653</v>
      </c>
      <c r="E6" s="328">
        <v>653</v>
      </c>
      <c r="F6" s="328">
        <v>610</v>
      </c>
      <c r="G6" s="371" t="s">
        <v>586</v>
      </c>
      <c r="H6" s="375"/>
      <c r="I6" s="375"/>
    </row>
    <row r="7" spans="1:9" s="170" customFormat="1" ht="15" customHeight="1" x14ac:dyDescent="0.2">
      <c r="A7" s="370" t="s">
        <v>585</v>
      </c>
      <c r="B7" s="328">
        <v>936853</v>
      </c>
      <c r="C7" s="328">
        <v>943734</v>
      </c>
      <c r="D7" s="328">
        <v>939634</v>
      </c>
      <c r="E7" s="328">
        <v>939634</v>
      </c>
      <c r="F7" s="328">
        <v>932000</v>
      </c>
      <c r="G7" s="371" t="s">
        <v>23</v>
      </c>
      <c r="H7" s="375"/>
      <c r="I7" s="375"/>
    </row>
    <row r="8" spans="1:9" s="170" customFormat="1" ht="15" customHeight="1" x14ac:dyDescent="0.2">
      <c r="A8" s="171" t="s">
        <v>71</v>
      </c>
      <c r="B8" s="147"/>
      <c r="C8" s="147"/>
      <c r="D8" s="147"/>
      <c r="E8" s="331"/>
      <c r="F8" s="331"/>
      <c r="G8" s="172" t="s">
        <v>72</v>
      </c>
    </row>
    <row r="9" spans="1:9" ht="15" customHeight="1" x14ac:dyDescent="0.25">
      <c r="A9" s="173" t="s">
        <v>3</v>
      </c>
      <c r="B9" s="171"/>
      <c r="C9" s="171"/>
      <c r="D9" s="171"/>
      <c r="E9" s="468"/>
      <c r="F9" s="468"/>
      <c r="G9" s="174" t="s">
        <v>4</v>
      </c>
    </row>
    <row r="10" spans="1:9" ht="15" customHeight="1" x14ac:dyDescent="0.25">
      <c r="A10" s="175" t="s">
        <v>584</v>
      </c>
      <c r="B10" s="147">
        <v>9</v>
      </c>
      <c r="C10" s="147">
        <v>9</v>
      </c>
      <c r="D10" s="147">
        <v>9</v>
      </c>
      <c r="E10" s="331">
        <v>9</v>
      </c>
      <c r="F10" s="331">
        <v>9</v>
      </c>
      <c r="G10" s="174" t="s">
        <v>586</v>
      </c>
    </row>
    <row r="11" spans="1:9" ht="15" customHeight="1" x14ac:dyDescent="0.25">
      <c r="A11" s="175" t="s">
        <v>585</v>
      </c>
      <c r="B11" s="147">
        <v>317541</v>
      </c>
      <c r="C11" s="147">
        <v>317541</v>
      </c>
      <c r="D11" s="147">
        <v>315739</v>
      </c>
      <c r="E11" s="331">
        <v>315739</v>
      </c>
      <c r="F11" s="331">
        <v>317168</v>
      </c>
      <c r="G11" s="176" t="s">
        <v>23</v>
      </c>
    </row>
    <row r="12" spans="1:9" ht="15" customHeight="1" x14ac:dyDescent="0.25">
      <c r="A12" s="173" t="s">
        <v>5</v>
      </c>
      <c r="B12" s="149"/>
      <c r="C12" s="149"/>
      <c r="D12" s="149"/>
      <c r="E12" s="469"/>
      <c r="F12" s="469"/>
      <c r="G12" s="176" t="s">
        <v>589</v>
      </c>
    </row>
    <row r="13" spans="1:9" ht="15" customHeight="1" x14ac:dyDescent="0.25">
      <c r="A13" s="175" t="s">
        <v>584</v>
      </c>
      <c r="B13" s="147">
        <v>14</v>
      </c>
      <c r="C13" s="147">
        <v>14</v>
      </c>
      <c r="D13" s="147">
        <v>14</v>
      </c>
      <c r="E13" s="331">
        <v>14</v>
      </c>
      <c r="F13" s="331">
        <v>14</v>
      </c>
      <c r="G13" s="174" t="s">
        <v>586</v>
      </c>
    </row>
    <row r="14" spans="1:9" ht="15" customHeight="1" x14ac:dyDescent="0.25">
      <c r="A14" s="175" t="s">
        <v>585</v>
      </c>
      <c r="B14" s="147">
        <v>522582</v>
      </c>
      <c r="C14" s="147">
        <v>522582</v>
      </c>
      <c r="D14" s="147">
        <v>522581</v>
      </c>
      <c r="E14" s="331">
        <v>522581</v>
      </c>
      <c r="F14" s="331">
        <v>522581</v>
      </c>
      <c r="G14" s="174" t="s">
        <v>23</v>
      </c>
    </row>
    <row r="15" spans="1:9" ht="15" customHeight="1" x14ac:dyDescent="0.25">
      <c r="A15" s="173" t="s">
        <v>6</v>
      </c>
      <c r="B15" s="147"/>
      <c r="C15" s="147"/>
      <c r="D15" s="147"/>
      <c r="E15" s="331"/>
      <c r="F15" s="331"/>
      <c r="G15" s="176" t="s">
        <v>7</v>
      </c>
    </row>
    <row r="16" spans="1:9" ht="15" customHeight="1" x14ac:dyDescent="0.25">
      <c r="A16" s="175" t="s">
        <v>584</v>
      </c>
      <c r="B16" s="147">
        <v>376</v>
      </c>
      <c r="C16" s="147">
        <v>448</v>
      </c>
      <c r="D16" s="147">
        <v>441</v>
      </c>
      <c r="E16" s="331">
        <v>441</v>
      </c>
      <c r="F16" s="331">
        <v>421</v>
      </c>
      <c r="G16" s="174" t="s">
        <v>586</v>
      </c>
    </row>
    <row r="17" spans="1:12" ht="15" customHeight="1" x14ac:dyDescent="0.25">
      <c r="A17" s="175" t="s">
        <v>585</v>
      </c>
      <c r="B17" s="147">
        <v>16388</v>
      </c>
      <c r="C17" s="147">
        <v>23487</v>
      </c>
      <c r="D17" s="147">
        <v>23337</v>
      </c>
      <c r="E17" s="331">
        <v>23337</v>
      </c>
      <c r="F17" s="331">
        <v>21088</v>
      </c>
      <c r="G17" s="174" t="s">
        <v>23</v>
      </c>
      <c r="L17" s="177"/>
    </row>
    <row r="18" spans="1:12" ht="15" customHeight="1" x14ac:dyDescent="0.25">
      <c r="A18" s="173" t="s">
        <v>990</v>
      </c>
      <c r="B18" s="149"/>
      <c r="C18" s="149"/>
      <c r="D18" s="149"/>
      <c r="E18" s="469"/>
      <c r="F18" s="469"/>
      <c r="G18" s="178" t="s">
        <v>835</v>
      </c>
    </row>
    <row r="19" spans="1:12" ht="15" customHeight="1" x14ac:dyDescent="0.25">
      <c r="A19" s="175" t="s">
        <v>584</v>
      </c>
      <c r="B19" s="147">
        <v>202</v>
      </c>
      <c r="C19" s="147">
        <v>200</v>
      </c>
      <c r="D19" s="147">
        <v>189</v>
      </c>
      <c r="E19" s="331">
        <v>189</v>
      </c>
      <c r="F19" s="331">
        <v>166</v>
      </c>
      <c r="G19" s="174" t="s">
        <v>586</v>
      </c>
    </row>
    <row r="20" spans="1:12" ht="15" customHeight="1" x14ac:dyDescent="0.25">
      <c r="A20" s="175" t="s">
        <v>585</v>
      </c>
      <c r="B20" s="147">
        <v>80342</v>
      </c>
      <c r="C20" s="147">
        <v>80124</v>
      </c>
      <c r="D20" s="147">
        <v>77977</v>
      </c>
      <c r="E20" s="331">
        <v>77977</v>
      </c>
      <c r="F20" s="331">
        <v>71163</v>
      </c>
      <c r="G20" s="174" t="s">
        <v>23</v>
      </c>
    </row>
    <row r="21" spans="1:12" ht="15" customHeight="1" x14ac:dyDescent="0.25">
      <c r="A21" s="173" t="s">
        <v>8</v>
      </c>
      <c r="B21" s="147"/>
      <c r="C21" s="147"/>
      <c r="D21" s="147"/>
      <c r="E21" s="331"/>
      <c r="F21" s="331"/>
      <c r="G21" s="176" t="s">
        <v>9</v>
      </c>
    </row>
    <row r="22" spans="1:12" ht="15" customHeight="1" x14ac:dyDescent="0.25">
      <c r="A22" s="175" t="s">
        <v>584</v>
      </c>
      <c r="B22" s="147">
        <v>269</v>
      </c>
      <c r="C22" s="147">
        <v>270</v>
      </c>
      <c r="D22" s="147">
        <v>271</v>
      </c>
      <c r="E22" s="331">
        <v>271</v>
      </c>
      <c r="F22" s="331">
        <v>276</v>
      </c>
      <c r="G22" s="174" t="s">
        <v>586</v>
      </c>
    </row>
    <row r="23" spans="1:12" ht="15" customHeight="1" x14ac:dyDescent="0.25">
      <c r="A23" s="175" t="s">
        <v>585</v>
      </c>
      <c r="B23" s="147">
        <v>1521</v>
      </c>
      <c r="C23" s="147">
        <v>1522</v>
      </c>
      <c r="D23" s="147">
        <v>1522</v>
      </c>
      <c r="E23" s="331">
        <v>1522</v>
      </c>
      <c r="F23" s="331">
        <v>1498</v>
      </c>
      <c r="G23" s="174" t="s">
        <v>23</v>
      </c>
    </row>
    <row r="24" spans="1:12" ht="15" customHeight="1" x14ac:dyDescent="0.25">
      <c r="A24" s="173" t="s">
        <v>836</v>
      </c>
      <c r="B24" s="149"/>
      <c r="C24" s="149"/>
      <c r="D24" s="149"/>
      <c r="E24" s="469"/>
      <c r="F24" s="469"/>
      <c r="G24" s="176" t="s">
        <v>837</v>
      </c>
    </row>
    <row r="25" spans="1:12" ht="15" customHeight="1" x14ac:dyDescent="0.25">
      <c r="A25" s="175" t="s">
        <v>584</v>
      </c>
      <c r="B25" s="147">
        <v>60</v>
      </c>
      <c r="C25" s="147">
        <v>60</v>
      </c>
      <c r="D25" s="147">
        <v>60</v>
      </c>
      <c r="E25" s="331">
        <v>60</v>
      </c>
      <c r="F25" s="331">
        <v>60</v>
      </c>
      <c r="G25" s="174" t="s">
        <v>586</v>
      </c>
    </row>
    <row r="26" spans="1:12" ht="15" customHeight="1" x14ac:dyDescent="0.25">
      <c r="A26" s="175" t="s">
        <v>585</v>
      </c>
      <c r="B26" s="147">
        <v>59</v>
      </c>
      <c r="C26" s="147">
        <v>59</v>
      </c>
      <c r="D26" s="147">
        <v>59</v>
      </c>
      <c r="E26" s="331">
        <v>59</v>
      </c>
      <c r="F26" s="331">
        <v>59</v>
      </c>
      <c r="G26" s="174" t="s">
        <v>23</v>
      </c>
    </row>
    <row r="27" spans="1:12" ht="15" customHeight="1" x14ac:dyDescent="0.25">
      <c r="A27" s="173" t="s">
        <v>10</v>
      </c>
      <c r="B27" s="147"/>
      <c r="C27" s="147"/>
      <c r="D27" s="147"/>
      <c r="E27" s="331"/>
      <c r="F27" s="331"/>
      <c r="G27" s="176" t="s">
        <v>11</v>
      </c>
    </row>
    <row r="28" spans="1:12" ht="15" customHeight="1" x14ac:dyDescent="0.25">
      <c r="A28" s="175" t="s">
        <v>584</v>
      </c>
      <c r="B28" s="147">
        <v>181</v>
      </c>
      <c r="C28" s="147">
        <v>193</v>
      </c>
      <c r="D28" s="147">
        <v>192</v>
      </c>
      <c r="E28" s="331">
        <v>192</v>
      </c>
      <c r="F28" s="331">
        <v>191</v>
      </c>
      <c r="G28" s="174" t="s">
        <v>586</v>
      </c>
    </row>
    <row r="29" spans="1:12" ht="15" customHeight="1" x14ac:dyDescent="0.25">
      <c r="A29" s="175" t="s">
        <v>585</v>
      </c>
      <c r="B29" s="147">
        <v>11707</v>
      </c>
      <c r="C29" s="147">
        <v>14923</v>
      </c>
      <c r="D29" s="147">
        <v>14923</v>
      </c>
      <c r="E29" s="331">
        <v>14923</v>
      </c>
      <c r="F29" s="331">
        <v>21518</v>
      </c>
      <c r="G29" s="174" t="s">
        <v>23</v>
      </c>
    </row>
    <row r="30" spans="1:12" ht="15" customHeight="1" x14ac:dyDescent="0.25">
      <c r="A30" s="173" t="s">
        <v>12</v>
      </c>
      <c r="B30" s="149"/>
      <c r="C30" s="149"/>
      <c r="D30" s="149"/>
      <c r="E30" s="469"/>
      <c r="F30" s="469"/>
      <c r="G30" s="176" t="s">
        <v>838</v>
      </c>
    </row>
    <row r="31" spans="1:12" ht="15" customHeight="1" x14ac:dyDescent="0.25">
      <c r="A31" s="175" t="s">
        <v>584</v>
      </c>
      <c r="B31" s="147">
        <v>1</v>
      </c>
      <c r="C31" s="147">
        <v>1</v>
      </c>
      <c r="D31" s="147">
        <v>1</v>
      </c>
      <c r="E31" s="331">
        <v>1</v>
      </c>
      <c r="F31" s="331">
        <v>1</v>
      </c>
      <c r="G31" s="174" t="s">
        <v>586</v>
      </c>
    </row>
    <row r="32" spans="1:12" ht="15" customHeight="1" x14ac:dyDescent="0.25">
      <c r="A32" s="175" t="s">
        <v>585</v>
      </c>
      <c r="B32" s="147">
        <v>3</v>
      </c>
      <c r="C32" s="147">
        <v>3</v>
      </c>
      <c r="D32" s="147">
        <v>3</v>
      </c>
      <c r="E32" s="331">
        <v>3</v>
      </c>
      <c r="F32" s="331">
        <v>3</v>
      </c>
      <c r="G32" s="174" t="s">
        <v>23</v>
      </c>
    </row>
    <row r="33" spans="1:10" ht="15" customHeight="1" x14ac:dyDescent="0.25">
      <c r="A33" s="173" t="s">
        <v>13</v>
      </c>
      <c r="B33" s="147"/>
      <c r="C33" s="147" t="s">
        <v>983</v>
      </c>
      <c r="D33" s="147"/>
      <c r="E33" s="331"/>
      <c r="F33" s="331"/>
      <c r="G33" s="176" t="s">
        <v>14</v>
      </c>
    </row>
    <row r="34" spans="1:10" ht="15" customHeight="1" x14ac:dyDescent="0.25">
      <c r="A34" s="175" t="s">
        <v>584</v>
      </c>
      <c r="B34" s="147">
        <v>41</v>
      </c>
      <c r="C34" s="147">
        <v>41</v>
      </c>
      <c r="D34" s="147">
        <v>41</v>
      </c>
      <c r="E34" s="331">
        <v>41</v>
      </c>
      <c r="F34" s="331">
        <v>41</v>
      </c>
      <c r="G34" s="174" t="s">
        <v>586</v>
      </c>
    </row>
    <row r="35" spans="1:10" ht="15" customHeight="1" x14ac:dyDescent="0.25">
      <c r="A35" s="175" t="s">
        <v>585</v>
      </c>
      <c r="B35" s="147" t="s">
        <v>984</v>
      </c>
      <c r="C35" s="147" t="s">
        <v>984</v>
      </c>
      <c r="D35" s="147" t="s">
        <v>984</v>
      </c>
      <c r="E35" s="331" t="s">
        <v>984</v>
      </c>
      <c r="F35" s="331" t="s">
        <v>984</v>
      </c>
      <c r="G35" s="174" t="s">
        <v>23</v>
      </c>
    </row>
    <row r="36" spans="1:10" ht="15" customHeight="1" x14ac:dyDescent="0.25">
      <c r="A36" s="179" t="s">
        <v>587</v>
      </c>
      <c r="C36" s="180"/>
      <c r="D36" s="181"/>
      <c r="F36" s="179" t="s">
        <v>588</v>
      </c>
      <c r="G36" s="181"/>
      <c r="H36" s="181"/>
      <c r="I36" s="181"/>
      <c r="J36" s="181"/>
    </row>
    <row r="37" spans="1:10" ht="15" customHeight="1" x14ac:dyDescent="0.25">
      <c r="A37" s="182" t="s">
        <v>15</v>
      </c>
      <c r="F37" s="182" t="s">
        <v>16</v>
      </c>
    </row>
    <row r="39" spans="1:10" ht="15" customHeight="1" x14ac:dyDescent="0.25">
      <c r="A39" s="183" t="s">
        <v>1022</v>
      </c>
      <c r="B39" s="184"/>
      <c r="F39" s="185" t="s">
        <v>1022</v>
      </c>
    </row>
  </sheetData>
  <hyperlinks>
    <hyperlink ref="A39" r:id="rId1" location="!/view/sk/VBD_SLOVSTAT/zp2001rs/v_zp2001rs_00_00_00_sk" display="DATAcube: zp2001rs "/>
    <hyperlink ref="F39" r:id="rId2" location="!/view/en/VBD_SLOVSTAT/zp2001rs/v_zp2001rs_00_00_00_en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/>
  </sheetViews>
  <sheetFormatPr defaultColWidth="9.140625" defaultRowHeight="15" customHeight="1" x14ac:dyDescent="0.25"/>
  <cols>
    <col min="1" max="1" width="17" style="129" customWidth="1"/>
    <col min="2" max="2" width="22.140625" style="129" customWidth="1"/>
    <col min="3" max="3" width="13.42578125" style="129" customWidth="1"/>
    <col min="4" max="4" width="16.28515625" style="129" customWidth="1"/>
    <col min="5" max="5" width="18.140625" style="129" customWidth="1"/>
    <col min="6" max="7" width="9.140625" style="129"/>
    <col min="8" max="8" width="11.85546875" style="129" bestFit="1" customWidth="1"/>
    <col min="9" max="16384" width="9.140625" style="129"/>
  </cols>
  <sheetData>
    <row r="1" spans="1:9" ht="15" customHeight="1" x14ac:dyDescent="0.25">
      <c r="A1" s="163" t="s">
        <v>1157</v>
      </c>
      <c r="B1" s="163"/>
    </row>
    <row r="2" spans="1:9" ht="15" customHeight="1" x14ac:dyDescent="0.25">
      <c r="A2" s="165" t="s">
        <v>1158</v>
      </c>
      <c r="F2" s="379" t="s">
        <v>1027</v>
      </c>
    </row>
    <row r="3" spans="1:9" ht="15" customHeight="1" thickBot="1" x14ac:dyDescent="0.3">
      <c r="A3" s="186"/>
    </row>
    <row r="4" spans="1:9" ht="15" customHeight="1" thickTop="1" x14ac:dyDescent="0.25">
      <c r="A4" s="520" t="s">
        <v>17</v>
      </c>
      <c r="B4" s="187" t="s">
        <v>18</v>
      </c>
      <c r="C4" s="187" t="s">
        <v>19</v>
      </c>
      <c r="D4" s="187" t="s">
        <v>20</v>
      </c>
      <c r="E4" s="522" t="s">
        <v>21</v>
      </c>
      <c r="H4" s="488"/>
    </row>
    <row r="5" spans="1:9" ht="15" customHeight="1" thickBot="1" x14ac:dyDescent="0.3">
      <c r="A5" s="521"/>
      <c r="B5" s="188" t="s">
        <v>22</v>
      </c>
      <c r="C5" s="188" t="s">
        <v>23</v>
      </c>
      <c r="D5" s="188" t="s">
        <v>24</v>
      </c>
      <c r="E5" s="523"/>
      <c r="G5" s="479"/>
    </row>
    <row r="6" spans="1:9" ht="15" customHeight="1" thickTop="1" x14ac:dyDescent="0.25">
      <c r="A6" s="524" t="s">
        <v>25</v>
      </c>
      <c r="B6" s="171" t="s">
        <v>26</v>
      </c>
      <c r="C6" s="470">
        <v>73800</v>
      </c>
      <c r="D6" s="471">
        <v>1.51</v>
      </c>
      <c r="E6" s="526" t="s">
        <v>27</v>
      </c>
      <c r="H6" s="478"/>
      <c r="I6" s="489"/>
    </row>
    <row r="7" spans="1:9" ht="15" customHeight="1" x14ac:dyDescent="0.25">
      <c r="A7" s="517"/>
      <c r="B7" s="171" t="s">
        <v>28</v>
      </c>
      <c r="C7" s="470">
        <v>72842</v>
      </c>
      <c r="D7" s="471">
        <v>1.49</v>
      </c>
      <c r="E7" s="519"/>
      <c r="G7" s="478"/>
      <c r="H7" s="478"/>
      <c r="I7" s="489"/>
    </row>
    <row r="8" spans="1:9" ht="15" customHeight="1" x14ac:dyDescent="0.25">
      <c r="A8" s="517"/>
      <c r="B8" s="171" t="s">
        <v>29</v>
      </c>
      <c r="C8" s="470">
        <v>40889</v>
      </c>
      <c r="D8" s="471">
        <v>0.83389161998982342</v>
      </c>
      <c r="E8" s="519"/>
      <c r="G8" s="478"/>
      <c r="H8" s="478"/>
      <c r="I8" s="489"/>
    </row>
    <row r="9" spans="1:9" ht="15" customHeight="1" x14ac:dyDescent="0.25">
      <c r="A9" s="517"/>
      <c r="B9" s="171" t="s">
        <v>30</v>
      </c>
      <c r="C9" s="470">
        <v>35523</v>
      </c>
      <c r="D9" s="471">
        <v>0.72445723830121778</v>
      </c>
      <c r="E9" s="519"/>
      <c r="G9" s="478"/>
      <c r="H9" s="478"/>
      <c r="I9" s="489"/>
    </row>
    <row r="10" spans="1:9" ht="15" customHeight="1" x14ac:dyDescent="0.25">
      <c r="A10" s="517"/>
      <c r="B10" s="171" t="s">
        <v>31</v>
      </c>
      <c r="C10" s="470">
        <v>29805</v>
      </c>
      <c r="D10" s="471">
        <v>0.61</v>
      </c>
      <c r="E10" s="519"/>
      <c r="G10" s="478"/>
      <c r="H10" s="478"/>
      <c r="I10" s="489"/>
    </row>
    <row r="11" spans="1:9" ht="15" customHeight="1" x14ac:dyDescent="0.25">
      <c r="A11" s="517"/>
      <c r="B11" s="171" t="s">
        <v>32</v>
      </c>
      <c r="C11" s="470">
        <v>22630</v>
      </c>
      <c r="D11" s="471">
        <v>0.46</v>
      </c>
      <c r="E11" s="519"/>
      <c r="G11" s="478"/>
      <c r="H11" s="478"/>
      <c r="I11" s="489"/>
    </row>
    <row r="12" spans="1:9" ht="15" customHeight="1" x14ac:dyDescent="0.25">
      <c r="A12" s="517"/>
      <c r="B12" s="171" t="s">
        <v>33</v>
      </c>
      <c r="C12" s="470">
        <v>18516</v>
      </c>
      <c r="D12" s="471">
        <v>0.38</v>
      </c>
      <c r="E12" s="519"/>
      <c r="G12" s="478"/>
      <c r="H12" s="478"/>
      <c r="I12" s="489"/>
    </row>
    <row r="13" spans="1:9" ht="15" customHeight="1" x14ac:dyDescent="0.25">
      <c r="A13" s="517"/>
      <c r="B13" s="171" t="s">
        <v>34</v>
      </c>
      <c r="C13" s="470">
        <v>19414</v>
      </c>
      <c r="D13" s="471">
        <v>0.4</v>
      </c>
      <c r="E13" s="519"/>
      <c r="G13" s="478"/>
      <c r="H13" s="478"/>
      <c r="I13" s="489"/>
    </row>
    <row r="14" spans="1:9" ht="15" customHeight="1" thickBot="1" x14ac:dyDescent="0.3">
      <c r="A14" s="525"/>
      <c r="B14" s="190" t="s">
        <v>35</v>
      </c>
      <c r="C14" s="472">
        <v>3750</v>
      </c>
      <c r="D14" s="473">
        <v>0.08</v>
      </c>
      <c r="E14" s="527"/>
      <c r="G14" s="478"/>
      <c r="H14" s="478"/>
      <c r="I14" s="489"/>
    </row>
    <row r="15" spans="1:9" ht="15" customHeight="1" x14ac:dyDescent="0.25">
      <c r="A15" s="516" t="s">
        <v>5</v>
      </c>
      <c r="B15" s="171" t="s">
        <v>36</v>
      </c>
      <c r="C15" s="470">
        <v>77630</v>
      </c>
      <c r="D15" s="471">
        <v>1.58</v>
      </c>
      <c r="E15" s="518" t="s">
        <v>589</v>
      </c>
      <c r="H15" s="478"/>
      <c r="I15" s="489"/>
    </row>
    <row r="16" spans="1:9" ht="15" customHeight="1" x14ac:dyDescent="0.25">
      <c r="A16" s="517"/>
      <c r="B16" s="171" t="s">
        <v>37</v>
      </c>
      <c r="C16" s="470">
        <v>65462</v>
      </c>
      <c r="D16" s="471">
        <v>1.34</v>
      </c>
      <c r="E16" s="519"/>
      <c r="H16" s="478"/>
      <c r="I16" s="489"/>
    </row>
    <row r="17" spans="1:9" ht="15" customHeight="1" x14ac:dyDescent="0.25">
      <c r="A17" s="517"/>
      <c r="B17" s="171" t="s">
        <v>38</v>
      </c>
      <c r="C17" s="470">
        <v>64610</v>
      </c>
      <c r="D17" s="471">
        <v>1.32</v>
      </c>
      <c r="E17" s="519"/>
      <c r="H17" s="478"/>
      <c r="I17" s="489"/>
    </row>
    <row r="18" spans="1:9" ht="15" customHeight="1" x14ac:dyDescent="0.25">
      <c r="A18" s="517"/>
      <c r="B18" s="171" t="s">
        <v>39</v>
      </c>
      <c r="C18" s="470">
        <v>58738</v>
      </c>
      <c r="D18" s="471">
        <v>1.2</v>
      </c>
      <c r="E18" s="519"/>
      <c r="H18" s="478"/>
      <c r="I18" s="489"/>
    </row>
    <row r="19" spans="1:9" ht="15" customHeight="1" x14ac:dyDescent="0.25">
      <c r="A19" s="517"/>
      <c r="B19" s="171" t="s">
        <v>40</v>
      </c>
      <c r="C19" s="470">
        <v>44568</v>
      </c>
      <c r="D19" s="471">
        <v>0.91</v>
      </c>
      <c r="E19" s="519"/>
      <c r="H19" s="478"/>
      <c r="I19" s="489"/>
    </row>
    <row r="20" spans="1:9" ht="15" customHeight="1" x14ac:dyDescent="0.25">
      <c r="A20" s="517"/>
      <c r="B20" s="171" t="s">
        <v>41</v>
      </c>
      <c r="C20" s="470">
        <v>37665</v>
      </c>
      <c r="D20" s="471">
        <v>0.77</v>
      </c>
      <c r="E20" s="519"/>
      <c r="H20" s="478"/>
      <c r="I20" s="489"/>
    </row>
    <row r="21" spans="1:9" ht="15" customHeight="1" x14ac:dyDescent="0.25">
      <c r="A21" s="517"/>
      <c r="B21" s="171" t="s">
        <v>42</v>
      </c>
      <c r="C21" s="470">
        <v>30979</v>
      </c>
      <c r="D21" s="471">
        <v>0.63</v>
      </c>
      <c r="E21" s="519"/>
      <c r="H21" s="478"/>
      <c r="I21" s="489"/>
    </row>
    <row r="22" spans="1:9" ht="15" customHeight="1" x14ac:dyDescent="0.25">
      <c r="A22" s="517"/>
      <c r="B22" s="171" t="s">
        <v>43</v>
      </c>
      <c r="C22" s="470">
        <v>27522</v>
      </c>
      <c r="D22" s="471">
        <v>0.56000000000000005</v>
      </c>
      <c r="E22" s="519"/>
      <c r="H22" s="478"/>
      <c r="I22" s="489"/>
    </row>
    <row r="23" spans="1:9" ht="15" customHeight="1" x14ac:dyDescent="0.25">
      <c r="A23" s="517"/>
      <c r="B23" s="171" t="s">
        <v>44</v>
      </c>
      <c r="C23" s="470">
        <v>25307</v>
      </c>
      <c r="D23" s="471">
        <v>0.52</v>
      </c>
      <c r="E23" s="519"/>
      <c r="H23" s="478"/>
      <c r="I23" s="489"/>
    </row>
    <row r="24" spans="1:9" ht="15" customHeight="1" x14ac:dyDescent="0.25">
      <c r="A24" s="517"/>
      <c r="B24" s="171" t="s">
        <v>45</v>
      </c>
      <c r="C24" s="470">
        <v>23198</v>
      </c>
      <c r="D24" s="471">
        <v>0.47</v>
      </c>
      <c r="E24" s="519"/>
      <c r="H24" s="478"/>
      <c r="I24" s="489"/>
    </row>
    <row r="25" spans="1:9" ht="15" customHeight="1" x14ac:dyDescent="0.25">
      <c r="A25" s="517"/>
      <c r="B25" s="171" t="s">
        <v>46</v>
      </c>
      <c r="C25" s="470">
        <v>20360</v>
      </c>
      <c r="D25" s="471">
        <v>0.42</v>
      </c>
      <c r="E25" s="519"/>
      <c r="H25" s="478"/>
      <c r="I25" s="489"/>
    </row>
    <row r="26" spans="1:9" ht="15" customHeight="1" x14ac:dyDescent="0.25">
      <c r="A26" s="517"/>
      <c r="B26" s="171" t="s">
        <v>47</v>
      </c>
      <c r="C26" s="470">
        <v>17485</v>
      </c>
      <c r="D26" s="471">
        <v>0.36</v>
      </c>
      <c r="E26" s="519"/>
      <c r="H26" s="478"/>
      <c r="I26" s="489"/>
    </row>
    <row r="27" spans="1:9" ht="15" customHeight="1" x14ac:dyDescent="0.25">
      <c r="A27" s="517"/>
      <c r="B27" s="171" t="s">
        <v>48</v>
      </c>
      <c r="C27" s="470">
        <v>16771</v>
      </c>
      <c r="D27" s="471">
        <v>0.34</v>
      </c>
      <c r="E27" s="519"/>
      <c r="H27" s="478"/>
      <c r="I27" s="489"/>
    </row>
    <row r="28" spans="1:9" ht="15" customHeight="1" x14ac:dyDescent="0.25">
      <c r="A28" s="517"/>
      <c r="B28" s="171" t="s">
        <v>49</v>
      </c>
      <c r="C28" s="470">
        <v>12284</v>
      </c>
      <c r="D28" s="471">
        <v>0.25</v>
      </c>
      <c r="E28" s="519"/>
      <c r="H28" s="478"/>
      <c r="I28" s="489"/>
    </row>
    <row r="29" spans="1:9" ht="15" customHeight="1" x14ac:dyDescent="0.25">
      <c r="A29" s="180" t="s">
        <v>50</v>
      </c>
      <c r="B29" s="191"/>
      <c r="D29" s="515" t="s">
        <v>1079</v>
      </c>
      <c r="E29" s="515"/>
    </row>
    <row r="31" spans="1:9" ht="15" customHeight="1" x14ac:dyDescent="0.25">
      <c r="A31" s="192" t="s">
        <v>1021</v>
      </c>
      <c r="D31" s="185" t="s">
        <v>1021</v>
      </c>
    </row>
    <row r="32" spans="1:9" ht="15" customHeight="1" x14ac:dyDescent="0.25">
      <c r="A32" s="164"/>
    </row>
  </sheetData>
  <mergeCells count="7">
    <mergeCell ref="D29:E29"/>
    <mergeCell ref="A15:A28"/>
    <mergeCell ref="E15:E28"/>
    <mergeCell ref="A4:A5"/>
    <mergeCell ref="E4:E5"/>
    <mergeCell ref="A6:A14"/>
    <mergeCell ref="E6:E14"/>
  </mergeCells>
  <hyperlinks>
    <hyperlink ref="A31" r:id="rId1" location="!/view/sk/VBD_SK_WIN/zp1010rs/v_zp1010rs_00_00_00_sk" display="DATAcube: zp1010rs"/>
    <hyperlink ref="D31" r:id="rId2" location="!/view/en/VBD_SK_WIN/zp1010rs/v_zp1010rs_00_00_00_en"/>
    <hyperlink ref="F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/>
  </sheetViews>
  <sheetFormatPr defaultColWidth="9.140625" defaultRowHeight="15" customHeight="1" x14ac:dyDescent="0.25"/>
  <cols>
    <col min="1" max="1" width="39.85546875" style="9" customWidth="1"/>
    <col min="2" max="6" width="10.28515625" style="9" customWidth="1"/>
    <col min="7" max="7" width="32.7109375" style="9" customWidth="1"/>
    <col min="8" max="16384" width="9.140625" style="9"/>
  </cols>
  <sheetData>
    <row r="1" spans="1:8" ht="15" customHeight="1" x14ac:dyDescent="0.25">
      <c r="A1" s="12" t="s">
        <v>1136</v>
      </c>
      <c r="B1" s="8"/>
    </row>
    <row r="2" spans="1:8" ht="15" customHeight="1" x14ac:dyDescent="0.25">
      <c r="A2" s="48" t="s">
        <v>51</v>
      </c>
      <c r="H2" s="379" t="s">
        <v>1027</v>
      </c>
    </row>
    <row r="3" spans="1:8" ht="15" customHeight="1" thickBot="1" x14ac:dyDescent="0.3">
      <c r="A3" s="13" t="s">
        <v>52</v>
      </c>
      <c r="G3" s="56" t="s">
        <v>53</v>
      </c>
    </row>
    <row r="4" spans="1:8" s="49" customFormat="1" ht="30" customHeight="1" thickTop="1" thickBot="1" x14ac:dyDescent="0.3">
      <c r="A4" s="1" t="s">
        <v>1</v>
      </c>
      <c r="B4" s="5">
        <v>2020</v>
      </c>
      <c r="C4" s="5">
        <v>2021</v>
      </c>
      <c r="D4" s="5">
        <v>2022</v>
      </c>
      <c r="E4" s="5">
        <v>2023</v>
      </c>
      <c r="F4" s="5">
        <v>2024</v>
      </c>
      <c r="G4" s="2" t="s">
        <v>2</v>
      </c>
    </row>
    <row r="5" spans="1:8" ht="15" customHeight="1" thickTop="1" x14ac:dyDescent="0.25">
      <c r="A5" s="16" t="s">
        <v>54</v>
      </c>
      <c r="B5" s="53">
        <v>235339</v>
      </c>
      <c r="C5" s="53">
        <v>188451</v>
      </c>
      <c r="D5" s="53">
        <v>375456</v>
      </c>
      <c r="E5" s="53">
        <v>361267</v>
      </c>
      <c r="F5" s="53">
        <v>12455061.640000001</v>
      </c>
      <c r="G5" s="27" t="s">
        <v>55</v>
      </c>
    </row>
    <row r="6" spans="1:8" ht="15" customHeight="1" x14ac:dyDescent="0.25">
      <c r="A6" s="16" t="s">
        <v>56</v>
      </c>
      <c r="B6" s="53">
        <v>549669</v>
      </c>
      <c r="C6" s="53">
        <v>1069610</v>
      </c>
      <c r="D6" s="53">
        <v>1384422.8</v>
      </c>
      <c r="E6" s="53">
        <v>657919.05000000005</v>
      </c>
      <c r="F6" s="53">
        <v>809129.17</v>
      </c>
      <c r="G6" s="27" t="s">
        <v>57</v>
      </c>
    </row>
    <row r="7" spans="1:8" ht="15" customHeight="1" x14ac:dyDescent="0.25">
      <c r="A7" s="16" t="s">
        <v>58</v>
      </c>
      <c r="B7" s="53">
        <v>723125</v>
      </c>
      <c r="C7" s="53">
        <v>807425</v>
      </c>
      <c r="D7" s="53">
        <v>743116</v>
      </c>
      <c r="E7" s="53">
        <v>740911</v>
      </c>
      <c r="F7" s="53">
        <v>682990</v>
      </c>
      <c r="G7" s="27" t="s">
        <v>59</v>
      </c>
    </row>
    <row r="8" spans="1:8" ht="15" customHeight="1" x14ac:dyDescent="0.25">
      <c r="A8" s="16" t="s">
        <v>60</v>
      </c>
      <c r="B8" s="53">
        <v>102116</v>
      </c>
      <c r="C8" s="53">
        <v>182131</v>
      </c>
      <c r="D8" s="53">
        <v>212987.06</v>
      </c>
      <c r="E8" s="53">
        <v>241191.83000000002</v>
      </c>
      <c r="F8" s="53">
        <v>153484.87999999998</v>
      </c>
      <c r="G8" s="27" t="s">
        <v>61</v>
      </c>
    </row>
    <row r="9" spans="1:8" ht="15" customHeight="1" x14ac:dyDescent="0.25">
      <c r="A9" s="16" t="s">
        <v>62</v>
      </c>
      <c r="B9" s="53">
        <v>3960</v>
      </c>
      <c r="C9" s="53">
        <v>19100</v>
      </c>
      <c r="D9" s="53">
        <v>43550</v>
      </c>
      <c r="E9" s="53">
        <v>17566</v>
      </c>
      <c r="F9" s="53">
        <v>28942</v>
      </c>
      <c r="G9" s="27" t="s">
        <v>64</v>
      </c>
    </row>
    <row r="10" spans="1:8" ht="15" customHeight="1" x14ac:dyDescent="0.25">
      <c r="A10" s="16" t="s">
        <v>839</v>
      </c>
      <c r="B10" s="505">
        <v>305950</v>
      </c>
      <c r="C10" s="505">
        <v>1234950</v>
      </c>
      <c r="D10" s="505">
        <v>1107800</v>
      </c>
      <c r="E10" s="505">
        <v>1205450</v>
      </c>
      <c r="F10" s="505">
        <v>872150</v>
      </c>
      <c r="G10" s="57" t="s">
        <v>840</v>
      </c>
    </row>
    <row r="11" spans="1:8" ht="15" customHeight="1" x14ac:dyDescent="0.25">
      <c r="A11" s="16" t="s">
        <v>841</v>
      </c>
      <c r="B11" s="505" t="s">
        <v>63</v>
      </c>
      <c r="C11" s="505" t="s">
        <v>63</v>
      </c>
      <c r="D11" s="505" t="s">
        <v>63</v>
      </c>
      <c r="E11" s="505" t="s">
        <v>63</v>
      </c>
      <c r="F11" s="505">
        <v>300577.86</v>
      </c>
      <c r="G11" s="57" t="s">
        <v>842</v>
      </c>
    </row>
    <row r="12" spans="1:8" ht="15" customHeight="1" x14ac:dyDescent="0.25">
      <c r="A12" s="8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/>
  </sheetViews>
  <sheetFormatPr defaultColWidth="9.140625" defaultRowHeight="15" customHeight="1" x14ac:dyDescent="0.25"/>
  <cols>
    <col min="1" max="1" width="59.85546875" style="9" customWidth="1"/>
    <col min="2" max="6" width="10.28515625" style="9" customWidth="1"/>
    <col min="7" max="7" width="54.42578125" style="9" customWidth="1"/>
    <col min="8" max="16384" width="9.140625" style="9"/>
  </cols>
  <sheetData>
    <row r="1" spans="1:17" ht="15" customHeight="1" x14ac:dyDescent="0.25">
      <c r="A1" s="12" t="s">
        <v>1134</v>
      </c>
      <c r="B1" s="8"/>
    </row>
    <row r="2" spans="1:17" ht="15" customHeight="1" x14ac:dyDescent="0.25">
      <c r="A2" s="48" t="s">
        <v>65</v>
      </c>
      <c r="H2" s="379" t="s">
        <v>1027</v>
      </c>
    </row>
    <row r="3" spans="1:17" ht="15" customHeight="1" x14ac:dyDescent="0.25">
      <c r="A3" s="48"/>
    </row>
    <row r="4" spans="1:17" ht="15" customHeight="1" thickBot="1" x14ac:dyDescent="0.3">
      <c r="A4" s="13" t="s">
        <v>66</v>
      </c>
      <c r="G4" s="56" t="s">
        <v>67</v>
      </c>
    </row>
    <row r="5" spans="1:17" s="49" customFormat="1" ht="30" customHeight="1" thickTop="1" thickBot="1" x14ac:dyDescent="0.3">
      <c r="A5" s="4" t="s">
        <v>1</v>
      </c>
      <c r="B5" s="5">
        <v>2020</v>
      </c>
      <c r="C5" s="5">
        <v>2021</v>
      </c>
      <c r="D5" s="5">
        <v>2022</v>
      </c>
      <c r="E5" s="5">
        <v>2023</v>
      </c>
      <c r="F5" s="5">
        <v>2024</v>
      </c>
      <c r="G5" s="60" t="s">
        <v>68</v>
      </c>
      <c r="H5" s="3"/>
    </row>
    <row r="6" spans="1:17" ht="15" customHeight="1" thickTop="1" x14ac:dyDescent="0.25">
      <c r="A6" s="19" t="s">
        <v>69</v>
      </c>
      <c r="B6" s="63">
        <v>221631</v>
      </c>
      <c r="C6" s="63">
        <v>203328.11</v>
      </c>
      <c r="D6" s="63">
        <v>342260.25199999998</v>
      </c>
      <c r="E6" s="63">
        <v>362723.17</v>
      </c>
      <c r="F6" s="63">
        <v>307829.46999999997</v>
      </c>
      <c r="G6" s="20" t="s">
        <v>70</v>
      </c>
      <c r="H6" s="22"/>
      <c r="I6" s="64"/>
    </row>
    <row r="7" spans="1:17" ht="15" customHeight="1" x14ac:dyDescent="0.25">
      <c r="A7" s="16" t="s">
        <v>71</v>
      </c>
      <c r="B7" s="53"/>
      <c r="C7" s="53"/>
      <c r="D7" s="53"/>
      <c r="E7" s="53"/>
      <c r="F7" s="53"/>
      <c r="G7" s="27" t="s">
        <v>72</v>
      </c>
      <c r="H7" s="22"/>
      <c r="I7" s="64"/>
    </row>
    <row r="8" spans="1:17" ht="15" customHeight="1" x14ac:dyDescent="0.25">
      <c r="A8" s="50" t="s">
        <v>73</v>
      </c>
      <c r="B8" s="53">
        <v>39982</v>
      </c>
      <c r="C8" s="53">
        <v>33607.614999999998</v>
      </c>
      <c r="D8" s="53">
        <v>31357.85</v>
      </c>
      <c r="E8" s="53">
        <v>56749.915000000001</v>
      </c>
      <c r="F8" s="53" t="s">
        <v>1168</v>
      </c>
      <c r="G8" s="52" t="s">
        <v>74</v>
      </c>
      <c r="H8" s="22"/>
    </row>
    <row r="9" spans="1:17" ht="15" customHeight="1" x14ac:dyDescent="0.25">
      <c r="A9" s="50" t="s">
        <v>982</v>
      </c>
      <c r="B9" s="91">
        <v>11665</v>
      </c>
      <c r="C9" s="91">
        <v>8789.6970000000001</v>
      </c>
      <c r="D9" s="91">
        <v>67316.183999999994</v>
      </c>
      <c r="E9" s="91">
        <v>24502.489000000001</v>
      </c>
      <c r="F9" s="54">
        <v>6756.0079999999998</v>
      </c>
      <c r="G9" s="55" t="s">
        <v>590</v>
      </c>
      <c r="H9" s="59"/>
    </row>
    <row r="10" spans="1:17" ht="15" customHeight="1" x14ac:dyDescent="0.25">
      <c r="A10" s="32" t="s">
        <v>843</v>
      </c>
      <c r="B10" s="96">
        <v>864605</v>
      </c>
      <c r="C10" s="96">
        <v>1053684.605</v>
      </c>
      <c r="D10" s="96">
        <v>1240465.1869999999</v>
      </c>
      <c r="E10" s="96">
        <v>1279688.031</v>
      </c>
      <c r="F10" s="96">
        <v>1369270.436</v>
      </c>
      <c r="G10" s="61" t="s">
        <v>844</v>
      </c>
      <c r="H10" s="22"/>
    </row>
    <row r="11" spans="1:17" ht="15" customHeight="1" x14ac:dyDescent="0.25">
      <c r="A11" s="32" t="s">
        <v>75</v>
      </c>
      <c r="B11" s="63">
        <v>413969</v>
      </c>
      <c r="C11" s="63">
        <v>523274.84100000001</v>
      </c>
      <c r="D11" s="63">
        <v>626356.14</v>
      </c>
      <c r="E11" s="63">
        <v>684887.86</v>
      </c>
      <c r="F11" s="63">
        <v>708309.65099999995</v>
      </c>
      <c r="G11" s="61" t="s">
        <v>76</v>
      </c>
      <c r="H11" s="22"/>
    </row>
    <row r="12" spans="1:17" ht="15" customHeight="1" x14ac:dyDescent="0.25">
      <c r="A12" s="45" t="s">
        <v>77</v>
      </c>
      <c r="B12" s="53"/>
      <c r="C12" s="53"/>
      <c r="D12" s="53"/>
      <c r="E12" s="53"/>
      <c r="F12" s="53"/>
      <c r="G12" s="62" t="s">
        <v>72</v>
      </c>
      <c r="H12" s="22"/>
    </row>
    <row r="13" spans="1:17" ht="15" customHeight="1" x14ac:dyDescent="0.25">
      <c r="A13" s="50" t="s">
        <v>78</v>
      </c>
      <c r="B13" s="53">
        <v>139340</v>
      </c>
      <c r="C13" s="53">
        <v>161473.769</v>
      </c>
      <c r="D13" s="53">
        <v>181993.071</v>
      </c>
      <c r="E13" s="53">
        <v>216085.304</v>
      </c>
      <c r="F13" s="53">
        <v>214445.23199999999</v>
      </c>
      <c r="G13" s="52" t="s">
        <v>79</v>
      </c>
      <c r="H13" s="22"/>
    </row>
    <row r="14" spans="1:17" ht="15" customHeight="1" x14ac:dyDescent="0.25">
      <c r="A14" s="173" t="s">
        <v>80</v>
      </c>
      <c r="B14" s="147">
        <v>274629</v>
      </c>
      <c r="C14" s="147">
        <v>361801.07199999999</v>
      </c>
      <c r="D14" s="147">
        <v>444363.06900000002</v>
      </c>
      <c r="E14" s="147">
        <v>468802.55599999998</v>
      </c>
      <c r="F14" s="147">
        <v>493864.41899999999</v>
      </c>
      <c r="G14" s="176" t="s">
        <v>81</v>
      </c>
      <c r="H14" s="239"/>
      <c r="I14" s="239"/>
      <c r="J14" s="239"/>
      <c r="K14" s="239"/>
      <c r="L14" s="239"/>
      <c r="M14" s="239"/>
      <c r="N14" s="239"/>
      <c r="O14" s="239"/>
      <c r="P14" s="239"/>
      <c r="Q14" s="239"/>
    </row>
    <row r="15" spans="1:17" ht="15" customHeight="1" x14ac:dyDescent="0.25">
      <c r="A15" s="284" t="s">
        <v>854</v>
      </c>
      <c r="B15" s="286">
        <v>450635</v>
      </c>
      <c r="C15" s="286">
        <v>530409.76399999997</v>
      </c>
      <c r="D15" s="286">
        <v>614109.04700000002</v>
      </c>
      <c r="E15" s="286">
        <v>594800.17099999997</v>
      </c>
      <c r="F15" s="286">
        <v>660960.78500000003</v>
      </c>
      <c r="G15" s="237" t="s">
        <v>845</v>
      </c>
      <c r="H15" s="239"/>
      <c r="I15" s="239"/>
      <c r="J15" s="239"/>
      <c r="K15" s="239"/>
      <c r="L15" s="239"/>
      <c r="M15" s="239"/>
      <c r="N15" s="239"/>
      <c r="O15" s="239"/>
      <c r="P15" s="239"/>
      <c r="Q15" s="239"/>
    </row>
    <row r="16" spans="1:17" ht="15" customHeight="1" x14ac:dyDescent="0.25">
      <c r="A16" s="333" t="s">
        <v>77</v>
      </c>
      <c r="B16" s="147"/>
      <c r="C16" s="147"/>
      <c r="D16" s="147"/>
      <c r="E16" s="147"/>
      <c r="F16" s="147"/>
      <c r="G16" s="233" t="s">
        <v>72</v>
      </c>
      <c r="H16" s="239"/>
      <c r="I16" s="239"/>
      <c r="J16" s="239"/>
      <c r="K16" s="239"/>
      <c r="L16" s="239"/>
      <c r="M16" s="239"/>
      <c r="N16" s="239"/>
      <c r="O16" s="239"/>
      <c r="P16" s="239"/>
      <c r="Q16" s="239"/>
    </row>
    <row r="17" spans="1:17" ht="15" customHeight="1" x14ac:dyDescent="0.25">
      <c r="A17" s="173" t="s">
        <v>846</v>
      </c>
      <c r="B17" s="149">
        <v>48886</v>
      </c>
      <c r="C17" s="149">
        <v>54570.714999999997</v>
      </c>
      <c r="D17" s="149">
        <v>62759.025999999998</v>
      </c>
      <c r="E17" s="149">
        <v>73117.631999999998</v>
      </c>
      <c r="F17" s="149">
        <v>98933.203999999998</v>
      </c>
      <c r="G17" s="178" t="s">
        <v>848</v>
      </c>
      <c r="H17" s="239"/>
      <c r="I17" s="239"/>
      <c r="J17" s="239"/>
      <c r="K17" s="239"/>
      <c r="L17" s="239"/>
      <c r="M17" s="239"/>
      <c r="N17" s="239"/>
      <c r="O17" s="239"/>
      <c r="P17" s="239"/>
      <c r="Q17" s="239"/>
    </row>
    <row r="18" spans="1:17" ht="15" customHeight="1" x14ac:dyDescent="0.25">
      <c r="A18" s="173" t="s">
        <v>847</v>
      </c>
      <c r="B18" s="149">
        <v>401280</v>
      </c>
      <c r="C18" s="149">
        <v>475839.049</v>
      </c>
      <c r="D18" s="149">
        <v>551350.02099999995</v>
      </c>
      <c r="E18" s="149">
        <v>521682.53899999999</v>
      </c>
      <c r="F18" s="149">
        <v>562027.58100000001</v>
      </c>
      <c r="G18" s="178" t="s">
        <v>849</v>
      </c>
      <c r="H18" s="239"/>
      <c r="I18" s="239"/>
      <c r="J18" s="239"/>
      <c r="K18" s="239"/>
      <c r="L18" s="239"/>
      <c r="M18" s="239"/>
      <c r="N18" s="239"/>
      <c r="O18" s="239"/>
      <c r="P18" s="239"/>
      <c r="Q18" s="239"/>
    </row>
    <row r="19" spans="1:17" ht="15" customHeight="1" x14ac:dyDescent="0.25">
      <c r="A19" s="284" t="s">
        <v>850</v>
      </c>
      <c r="B19" s="286">
        <v>1036198</v>
      </c>
      <c r="C19" s="286">
        <v>1329125.7390000001</v>
      </c>
      <c r="D19" s="286">
        <v>1551987.808</v>
      </c>
      <c r="E19" s="286">
        <v>2701208.5759999999</v>
      </c>
      <c r="F19" s="286">
        <v>1999480.642</v>
      </c>
      <c r="G19" s="226" t="s">
        <v>851</v>
      </c>
      <c r="H19" s="239"/>
      <c r="I19" s="239"/>
      <c r="J19" s="239"/>
      <c r="K19" s="239"/>
      <c r="L19" s="239"/>
      <c r="M19" s="239"/>
      <c r="N19" s="239"/>
      <c r="O19" s="239"/>
      <c r="P19" s="239"/>
      <c r="Q19" s="239"/>
    </row>
    <row r="20" spans="1:17" ht="15" customHeight="1" x14ac:dyDescent="0.25">
      <c r="A20" s="45" t="s">
        <v>71</v>
      </c>
      <c r="B20" s="53"/>
      <c r="C20" s="53"/>
      <c r="D20" s="53"/>
      <c r="E20" s="53"/>
      <c r="F20" s="53"/>
      <c r="G20" s="62" t="s">
        <v>72</v>
      </c>
      <c r="H20" s="22"/>
    </row>
    <row r="21" spans="1:17" ht="15" customHeight="1" x14ac:dyDescent="0.25">
      <c r="A21" s="50" t="s">
        <v>852</v>
      </c>
      <c r="B21" s="91">
        <v>37748</v>
      </c>
      <c r="C21" s="91">
        <v>50663.938000000002</v>
      </c>
      <c r="D21" s="91">
        <v>64814.557000000001</v>
      </c>
      <c r="E21" s="91">
        <v>42838.535000000003</v>
      </c>
      <c r="F21" s="91">
        <v>73380.046000000002</v>
      </c>
      <c r="G21" s="52" t="s">
        <v>853</v>
      </c>
      <c r="H21" s="22"/>
    </row>
    <row r="22" spans="1:17" ht="15" customHeight="1" x14ac:dyDescent="0.25">
      <c r="A22" s="50" t="s">
        <v>82</v>
      </c>
      <c r="B22" s="53">
        <v>637683</v>
      </c>
      <c r="C22" s="53">
        <v>720493.46799999999</v>
      </c>
      <c r="D22" s="53">
        <v>758994.73</v>
      </c>
      <c r="E22" s="53">
        <v>904970.02399999998</v>
      </c>
      <c r="F22" s="53">
        <v>999287.99699999997</v>
      </c>
      <c r="G22" s="52" t="s">
        <v>83</v>
      </c>
      <c r="H22" s="22"/>
    </row>
    <row r="23" spans="1:17" ht="15" customHeight="1" x14ac:dyDescent="0.25">
      <c r="A23" s="11" t="s">
        <v>1155</v>
      </c>
      <c r="D23" s="21"/>
      <c r="G23" s="11" t="s">
        <v>1156</v>
      </c>
    </row>
    <row r="24" spans="1:17" ht="15" customHeight="1" x14ac:dyDescent="0.25">
      <c r="A24" s="11" t="s">
        <v>591</v>
      </c>
      <c r="B24" s="21"/>
      <c r="D24" s="21"/>
      <c r="G24" s="11" t="s">
        <v>592</v>
      </c>
    </row>
    <row r="26" spans="1:17" ht="15" customHeight="1" x14ac:dyDescent="0.25">
      <c r="A26" s="193" t="s">
        <v>1020</v>
      </c>
      <c r="G26" s="193" t="s">
        <v>1020</v>
      </c>
    </row>
  </sheetData>
  <hyperlinks>
    <hyperlink ref="A26" r:id="rId1" location="!/view/sk/VBD_SK_WIN/zp1006rs/v_zp1006rs_00_00_00_sk" display="DATAcube: zp1006rs"/>
    <hyperlink ref="G26" r:id="rId2" location="!/view/en/VBD_SK_WIN/zp1006rs/v_zp1006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16.85546875" style="9" customWidth="1"/>
    <col min="2" max="3" width="10.28515625" style="9" customWidth="1"/>
    <col min="4" max="4" width="9.140625" style="9"/>
    <col min="5" max="5" width="10.28515625" style="9" customWidth="1"/>
    <col min="6" max="6" width="9.140625" style="9"/>
    <col min="7" max="7" width="17.5703125" style="9" customWidth="1"/>
    <col min="8" max="8" width="10" style="9" bestFit="1" customWidth="1"/>
    <col min="9" max="16384" width="9.140625" style="9"/>
  </cols>
  <sheetData>
    <row r="1" spans="1:8" ht="15" customHeight="1" x14ac:dyDescent="0.25">
      <c r="A1" s="12" t="s">
        <v>1137</v>
      </c>
      <c r="B1" s="8"/>
    </row>
    <row r="2" spans="1:8" ht="15" customHeight="1" x14ac:dyDescent="0.25">
      <c r="A2" s="48" t="s">
        <v>858</v>
      </c>
      <c r="H2" s="379" t="s">
        <v>1027</v>
      </c>
    </row>
    <row r="3" spans="1:8" ht="15" customHeight="1" thickBot="1" x14ac:dyDescent="0.3">
      <c r="A3" s="13"/>
    </row>
    <row r="4" spans="1:8" ht="15" customHeight="1" thickTop="1" thickBot="1" x14ac:dyDescent="0.3">
      <c r="A4" s="528" t="s">
        <v>1</v>
      </c>
      <c r="B4" s="541" t="s">
        <v>601</v>
      </c>
      <c r="C4" s="531" t="s">
        <v>71</v>
      </c>
      <c r="D4" s="532"/>
      <c r="E4" s="533" t="s">
        <v>72</v>
      </c>
      <c r="F4" s="534"/>
      <c r="G4" s="544" t="s">
        <v>2</v>
      </c>
      <c r="H4" s="22"/>
    </row>
    <row r="5" spans="1:8" ht="15" customHeight="1" x14ac:dyDescent="0.25">
      <c r="A5" s="529"/>
      <c r="B5" s="542"/>
      <c r="C5" s="547" t="s">
        <v>84</v>
      </c>
      <c r="D5" s="548"/>
      <c r="E5" s="547" t="s">
        <v>85</v>
      </c>
      <c r="F5" s="548"/>
      <c r="G5" s="545"/>
      <c r="H5" s="22"/>
    </row>
    <row r="6" spans="1:8" ht="15" customHeight="1" thickBot="1" x14ac:dyDescent="0.3">
      <c r="A6" s="529"/>
      <c r="B6" s="542" t="s">
        <v>602</v>
      </c>
      <c r="C6" s="549" t="s">
        <v>86</v>
      </c>
      <c r="D6" s="550"/>
      <c r="E6" s="549" t="s">
        <v>87</v>
      </c>
      <c r="F6" s="550"/>
      <c r="G6" s="545"/>
      <c r="H6" s="22"/>
    </row>
    <row r="7" spans="1:8" ht="15" customHeight="1" x14ac:dyDescent="0.25">
      <c r="A7" s="529"/>
      <c r="B7" s="542"/>
      <c r="C7" s="23" t="s">
        <v>88</v>
      </c>
      <c r="D7" s="24" t="s">
        <v>89</v>
      </c>
      <c r="E7" s="23" t="s">
        <v>90</v>
      </c>
      <c r="F7" s="24" t="s">
        <v>89</v>
      </c>
      <c r="G7" s="545"/>
      <c r="H7" s="22"/>
    </row>
    <row r="8" spans="1:8" ht="15" customHeight="1" thickBot="1" x14ac:dyDescent="0.3">
      <c r="A8" s="530"/>
      <c r="B8" s="543"/>
      <c r="C8" s="25" t="s">
        <v>91</v>
      </c>
      <c r="D8" s="26" t="s">
        <v>92</v>
      </c>
      <c r="E8" s="25" t="s">
        <v>91</v>
      </c>
      <c r="F8" s="26" t="s">
        <v>92</v>
      </c>
      <c r="G8" s="546"/>
      <c r="H8" s="22"/>
    </row>
    <row r="9" spans="1:8" ht="15" customHeight="1" thickTop="1" thickBot="1" x14ac:dyDescent="0.3">
      <c r="A9" s="114"/>
      <c r="B9" s="535">
        <v>2024</v>
      </c>
      <c r="C9" s="536"/>
      <c r="D9" s="536"/>
      <c r="E9" s="536"/>
      <c r="F9" s="537"/>
      <c r="G9" s="114"/>
      <c r="H9" s="71"/>
    </row>
    <row r="10" spans="1:8" ht="15" customHeight="1" x14ac:dyDescent="0.25">
      <c r="A10" s="46" t="s">
        <v>93</v>
      </c>
      <c r="B10" s="108">
        <v>1951538.82</v>
      </c>
      <c r="C10" s="109">
        <v>680003</v>
      </c>
      <c r="D10" s="110">
        <v>34.844451621003373</v>
      </c>
      <c r="E10" s="109">
        <v>1271535.7</v>
      </c>
      <c r="F10" s="110">
        <v>65.155542230002879</v>
      </c>
      <c r="G10" s="46" t="s">
        <v>95</v>
      </c>
      <c r="H10" s="71"/>
    </row>
    <row r="11" spans="1:8" ht="15" customHeight="1" x14ac:dyDescent="0.25">
      <c r="A11" s="72" t="s">
        <v>77</v>
      </c>
      <c r="B11" s="111"/>
      <c r="C11" s="112"/>
      <c r="D11" s="113"/>
      <c r="E11" s="112"/>
      <c r="F11" s="113"/>
      <c r="G11" s="72" t="s">
        <v>72</v>
      </c>
      <c r="H11" s="71"/>
    </row>
    <row r="12" spans="1:8" ht="15" customHeight="1" x14ac:dyDescent="0.25">
      <c r="A12" s="52" t="s">
        <v>593</v>
      </c>
      <c r="B12" s="111">
        <v>646453</v>
      </c>
      <c r="C12" s="112">
        <v>236044</v>
      </c>
      <c r="D12" s="113">
        <v>36.513714067379993</v>
      </c>
      <c r="E12" s="112">
        <v>410409</v>
      </c>
      <c r="F12" s="113">
        <v>63.48628593262</v>
      </c>
      <c r="G12" s="52" t="s">
        <v>597</v>
      </c>
      <c r="H12" s="71"/>
    </row>
    <row r="13" spans="1:8" ht="15" customHeight="1" x14ac:dyDescent="0.25">
      <c r="A13" s="52" t="s">
        <v>594</v>
      </c>
      <c r="B13" s="111">
        <v>533231.04</v>
      </c>
      <c r="C13" s="112">
        <v>203263</v>
      </c>
      <c r="D13" s="113">
        <v>38.11912374793485</v>
      </c>
      <c r="E13" s="112">
        <v>329968</v>
      </c>
      <c r="F13" s="113">
        <v>61.880868750626362</v>
      </c>
      <c r="G13" s="52" t="s">
        <v>598</v>
      </c>
      <c r="H13" s="71"/>
    </row>
    <row r="14" spans="1:8" ht="15" customHeight="1" x14ac:dyDescent="0.25">
      <c r="A14" s="52" t="s">
        <v>595</v>
      </c>
      <c r="B14" s="111">
        <v>554798.89</v>
      </c>
      <c r="C14" s="112">
        <v>158058.04</v>
      </c>
      <c r="D14" s="113">
        <v>28.489249500841645</v>
      </c>
      <c r="E14" s="112">
        <v>396740.85</v>
      </c>
      <c r="F14" s="113">
        <v>71.510750499158348</v>
      </c>
      <c r="G14" s="55" t="s">
        <v>599</v>
      </c>
      <c r="H14" s="71"/>
    </row>
    <row r="15" spans="1:8" ht="15" customHeight="1" thickBot="1" x14ac:dyDescent="0.3">
      <c r="A15" s="52" t="s">
        <v>596</v>
      </c>
      <c r="B15" s="111">
        <v>217055.81</v>
      </c>
      <c r="C15" s="112">
        <v>82637.820000000007</v>
      </c>
      <c r="D15" s="113">
        <v>38.072152963793052</v>
      </c>
      <c r="E15" s="112">
        <v>134417.99</v>
      </c>
      <c r="F15" s="113">
        <v>61.927847036206948</v>
      </c>
      <c r="G15" s="55" t="s">
        <v>600</v>
      </c>
      <c r="H15" s="71"/>
    </row>
    <row r="16" spans="1:8" ht="15" customHeight="1" thickBot="1" x14ac:dyDescent="0.3">
      <c r="A16" s="114"/>
      <c r="B16" s="535">
        <v>2023</v>
      </c>
      <c r="C16" s="536"/>
      <c r="D16" s="536"/>
      <c r="E16" s="536"/>
      <c r="F16" s="537"/>
      <c r="G16" s="114"/>
      <c r="H16" s="71"/>
    </row>
    <row r="17" spans="1:8" ht="15" customHeight="1" x14ac:dyDescent="0.25">
      <c r="A17" s="46" t="s">
        <v>93</v>
      </c>
      <c r="B17" s="108">
        <v>1949696</v>
      </c>
      <c r="C17" s="109">
        <v>685941</v>
      </c>
      <c r="D17" s="110">
        <v>35.181946313681721</v>
      </c>
      <c r="E17" s="109">
        <v>1263755</v>
      </c>
      <c r="F17" s="110">
        <v>64.818053686318279</v>
      </c>
      <c r="G17" s="46" t="s">
        <v>95</v>
      </c>
      <c r="H17" s="71"/>
    </row>
    <row r="18" spans="1:8" ht="15" customHeight="1" x14ac:dyDescent="0.25">
      <c r="A18" s="72" t="s">
        <v>77</v>
      </c>
      <c r="B18" s="111"/>
      <c r="C18" s="112"/>
      <c r="D18" s="113"/>
      <c r="E18" s="112"/>
      <c r="F18" s="113"/>
      <c r="G18" s="72" t="s">
        <v>72</v>
      </c>
      <c r="H18" s="71"/>
    </row>
    <row r="19" spans="1:8" ht="15" customHeight="1" x14ac:dyDescent="0.25">
      <c r="A19" s="52" t="s">
        <v>593</v>
      </c>
      <c r="B19" s="111">
        <v>648401</v>
      </c>
      <c r="C19" s="112">
        <v>238980.25</v>
      </c>
      <c r="D19" s="113">
        <v>36.856860183744317</v>
      </c>
      <c r="E19" s="112">
        <v>409421.10000000003</v>
      </c>
      <c r="F19" s="113">
        <v>63.143193795197725</v>
      </c>
      <c r="G19" s="52" t="s">
        <v>597</v>
      </c>
      <c r="H19" s="71"/>
    </row>
    <row r="20" spans="1:8" ht="15" customHeight="1" x14ac:dyDescent="0.25">
      <c r="A20" s="52" t="s">
        <v>594</v>
      </c>
      <c r="B20" s="111">
        <v>538265</v>
      </c>
      <c r="C20" s="112">
        <v>204770</v>
      </c>
      <c r="D20" s="113">
        <v>38.042599834653934</v>
      </c>
      <c r="E20" s="112">
        <v>333495</v>
      </c>
      <c r="F20" s="113">
        <v>61.957400165346066</v>
      </c>
      <c r="G20" s="52" t="s">
        <v>598</v>
      </c>
      <c r="H20" s="71"/>
    </row>
    <row r="21" spans="1:8" ht="15" customHeight="1" x14ac:dyDescent="0.25">
      <c r="A21" s="52" t="s">
        <v>595</v>
      </c>
      <c r="B21" s="111">
        <v>553785</v>
      </c>
      <c r="C21" s="112">
        <v>161161</v>
      </c>
      <c r="D21" s="113">
        <v>29.101727204601062</v>
      </c>
      <c r="E21" s="112">
        <v>392624</v>
      </c>
      <c r="F21" s="113">
        <v>70.898272795398924</v>
      </c>
      <c r="G21" s="55" t="s">
        <v>599</v>
      </c>
      <c r="H21" s="71"/>
    </row>
    <row r="22" spans="1:8" ht="15" customHeight="1" thickBot="1" x14ac:dyDescent="0.3">
      <c r="A22" s="52" t="s">
        <v>596</v>
      </c>
      <c r="B22" s="111">
        <v>209244</v>
      </c>
      <c r="C22" s="112">
        <v>81030</v>
      </c>
      <c r="D22" s="113">
        <v>38.725124734759419</v>
      </c>
      <c r="E22" s="112">
        <v>128214</v>
      </c>
      <c r="F22" s="113">
        <v>61.274875265240581</v>
      </c>
      <c r="G22" s="55" t="s">
        <v>600</v>
      </c>
      <c r="H22" s="71"/>
    </row>
    <row r="23" spans="1:8" ht="15" customHeight="1" thickBot="1" x14ac:dyDescent="0.3">
      <c r="A23" s="114"/>
      <c r="B23" s="535">
        <v>2022</v>
      </c>
      <c r="C23" s="536"/>
      <c r="D23" s="536"/>
      <c r="E23" s="536"/>
      <c r="F23" s="537"/>
      <c r="G23" s="114"/>
    </row>
    <row r="24" spans="1:8" ht="15" customHeight="1" x14ac:dyDescent="0.25">
      <c r="A24" s="46" t="s">
        <v>93</v>
      </c>
      <c r="B24" s="108">
        <v>1948810</v>
      </c>
      <c r="C24" s="109">
        <v>691428</v>
      </c>
      <c r="D24" s="110">
        <f>+C24/B24*100</f>
        <v>35.479497744777582</v>
      </c>
      <c r="E24" s="109">
        <v>1257382</v>
      </c>
      <c r="F24" s="110">
        <f>+E24/B24*100</f>
        <v>64.520502255222425</v>
      </c>
      <c r="G24" s="46" t="s">
        <v>95</v>
      </c>
    </row>
    <row r="25" spans="1:8" ht="15" customHeight="1" x14ac:dyDescent="0.25">
      <c r="A25" s="72" t="s">
        <v>77</v>
      </c>
      <c r="B25" s="111"/>
      <c r="C25" s="112"/>
      <c r="D25" s="113"/>
      <c r="E25" s="112"/>
      <c r="F25" s="113"/>
      <c r="G25" s="72" t="s">
        <v>72</v>
      </c>
    </row>
    <row r="26" spans="1:8" ht="15" customHeight="1" x14ac:dyDescent="0.25">
      <c r="A26" s="52" t="s">
        <v>593</v>
      </c>
      <c r="B26" s="111">
        <v>635394</v>
      </c>
      <c r="C26" s="112">
        <v>237669</v>
      </c>
      <c r="D26" s="113">
        <f>+C26/B26*100</f>
        <v>37.40498021699922</v>
      </c>
      <c r="E26" s="112">
        <v>397725</v>
      </c>
      <c r="F26" s="113">
        <f t="shared" ref="F26:F29" si="0">+E26/B26*100</f>
        <v>62.59501978300078</v>
      </c>
      <c r="G26" s="52" t="s">
        <v>597</v>
      </c>
    </row>
    <row r="27" spans="1:8" ht="15" customHeight="1" x14ac:dyDescent="0.25">
      <c r="A27" s="52" t="s">
        <v>594</v>
      </c>
      <c r="B27" s="111">
        <v>552994</v>
      </c>
      <c r="C27" s="112">
        <v>209495</v>
      </c>
      <c r="D27" s="113">
        <f>+C27/B27*100</f>
        <v>37.883774507499183</v>
      </c>
      <c r="E27" s="112">
        <v>343499</v>
      </c>
      <c r="F27" s="113">
        <f t="shared" si="0"/>
        <v>62.116225492500817</v>
      </c>
      <c r="G27" s="52" t="s">
        <v>598</v>
      </c>
    </row>
    <row r="28" spans="1:8" ht="15" customHeight="1" x14ac:dyDescent="0.25">
      <c r="A28" s="52" t="s">
        <v>595</v>
      </c>
      <c r="B28" s="111">
        <v>555314</v>
      </c>
      <c r="C28" s="112">
        <v>164037</v>
      </c>
      <c r="D28" s="113">
        <f>+C28/B28*100</f>
        <v>29.539503776241911</v>
      </c>
      <c r="E28" s="112">
        <v>391277</v>
      </c>
      <c r="F28" s="113">
        <f t="shared" si="0"/>
        <v>70.460496223758085</v>
      </c>
      <c r="G28" s="55" t="s">
        <v>599</v>
      </c>
    </row>
    <row r="29" spans="1:8" ht="15" customHeight="1" thickBot="1" x14ac:dyDescent="0.3">
      <c r="A29" s="52" t="s">
        <v>596</v>
      </c>
      <c r="B29" s="111">
        <v>205108</v>
      </c>
      <c r="C29" s="112">
        <v>80226</v>
      </c>
      <c r="D29" s="113">
        <f>+C29/B29*100</f>
        <v>39.114027731731575</v>
      </c>
      <c r="E29" s="112">
        <v>124882</v>
      </c>
      <c r="F29" s="113">
        <f t="shared" si="0"/>
        <v>60.885972268268432</v>
      </c>
      <c r="G29" s="55" t="s">
        <v>600</v>
      </c>
    </row>
    <row r="30" spans="1:8" ht="15" customHeight="1" thickBot="1" x14ac:dyDescent="0.3">
      <c r="A30" s="114"/>
      <c r="B30" s="535">
        <v>2021</v>
      </c>
      <c r="C30" s="536"/>
      <c r="D30" s="536"/>
      <c r="E30" s="536"/>
      <c r="F30" s="537"/>
      <c r="G30" s="114"/>
    </row>
    <row r="31" spans="1:8" ht="15" customHeight="1" x14ac:dyDescent="0.25">
      <c r="A31" s="46" t="s">
        <v>93</v>
      </c>
      <c r="B31" s="108">
        <v>1946642</v>
      </c>
      <c r="C31" s="109">
        <v>695948</v>
      </c>
      <c r="D31" s="110">
        <v>35.799999999999997</v>
      </c>
      <c r="E31" s="109">
        <v>1250694</v>
      </c>
      <c r="F31" s="110">
        <v>64.2</v>
      </c>
      <c r="G31" s="46" t="s">
        <v>95</v>
      </c>
    </row>
    <row r="32" spans="1:8" ht="15" customHeight="1" x14ac:dyDescent="0.25">
      <c r="A32" s="72" t="s">
        <v>77</v>
      </c>
      <c r="B32" s="111"/>
      <c r="C32" s="112"/>
      <c r="D32" s="113"/>
      <c r="E32" s="112"/>
      <c r="F32" s="113"/>
      <c r="G32" s="72" t="s">
        <v>72</v>
      </c>
    </row>
    <row r="33" spans="1:7" ht="15" customHeight="1" x14ac:dyDescent="0.25">
      <c r="A33" s="52" t="s">
        <v>593</v>
      </c>
      <c r="B33" s="111">
        <v>632335</v>
      </c>
      <c r="C33" s="112">
        <v>240680</v>
      </c>
      <c r="D33" s="113">
        <v>38.1</v>
      </c>
      <c r="E33" s="112">
        <v>391655</v>
      </c>
      <c r="F33" s="113">
        <v>61.9</v>
      </c>
      <c r="G33" s="52" t="s">
        <v>597</v>
      </c>
    </row>
    <row r="34" spans="1:7" ht="15" customHeight="1" x14ac:dyDescent="0.25">
      <c r="A34" s="52" t="s">
        <v>594</v>
      </c>
      <c r="B34" s="111">
        <v>553208</v>
      </c>
      <c r="C34" s="112">
        <v>209403</v>
      </c>
      <c r="D34" s="113">
        <v>37.9</v>
      </c>
      <c r="E34" s="112">
        <v>343805</v>
      </c>
      <c r="F34" s="113">
        <v>62.1</v>
      </c>
      <c r="G34" s="52" t="s">
        <v>598</v>
      </c>
    </row>
    <row r="35" spans="1:7" ht="15" customHeight="1" x14ac:dyDescent="0.25">
      <c r="A35" s="52" t="s">
        <v>595</v>
      </c>
      <c r="B35" s="111">
        <v>560478</v>
      </c>
      <c r="C35" s="112">
        <v>167609</v>
      </c>
      <c r="D35" s="113">
        <v>29.9</v>
      </c>
      <c r="E35" s="112">
        <v>392869</v>
      </c>
      <c r="F35" s="113">
        <v>70.099999999999994</v>
      </c>
      <c r="G35" s="55" t="s">
        <v>599</v>
      </c>
    </row>
    <row r="36" spans="1:7" ht="15" customHeight="1" thickBot="1" x14ac:dyDescent="0.3">
      <c r="A36" s="52" t="s">
        <v>596</v>
      </c>
      <c r="B36" s="111">
        <v>200621</v>
      </c>
      <c r="C36" s="112">
        <v>78255</v>
      </c>
      <c r="D36" s="113">
        <v>39</v>
      </c>
      <c r="E36" s="112">
        <v>122366</v>
      </c>
      <c r="F36" s="113">
        <v>61</v>
      </c>
      <c r="G36" s="55" t="s">
        <v>600</v>
      </c>
    </row>
    <row r="37" spans="1:7" ht="15" customHeight="1" thickTop="1" thickBot="1" x14ac:dyDescent="0.3">
      <c r="A37" s="114"/>
      <c r="B37" s="538">
        <v>2020</v>
      </c>
      <c r="C37" s="539"/>
      <c r="D37" s="539"/>
      <c r="E37" s="539"/>
      <c r="F37" s="540"/>
      <c r="G37" s="114"/>
    </row>
    <row r="38" spans="1:7" ht="15" customHeight="1" x14ac:dyDescent="0.25">
      <c r="A38" s="46" t="s">
        <v>93</v>
      </c>
      <c r="B38" s="108">
        <v>1944825</v>
      </c>
      <c r="C38" s="109" t="s">
        <v>94</v>
      </c>
      <c r="D38" s="110">
        <v>36.1</v>
      </c>
      <c r="E38" s="109">
        <v>1243342</v>
      </c>
      <c r="F38" s="110">
        <v>63.9</v>
      </c>
      <c r="G38" s="46" t="s">
        <v>95</v>
      </c>
    </row>
    <row r="39" spans="1:7" ht="15" customHeight="1" x14ac:dyDescent="0.25">
      <c r="A39" s="72" t="s">
        <v>77</v>
      </c>
      <c r="B39" s="111"/>
      <c r="C39" s="112"/>
      <c r="D39" s="113"/>
      <c r="E39" s="112"/>
      <c r="F39" s="113"/>
      <c r="G39" s="72" t="s">
        <v>72</v>
      </c>
    </row>
    <row r="40" spans="1:7" ht="15" customHeight="1" x14ac:dyDescent="0.25">
      <c r="A40" s="52" t="s">
        <v>593</v>
      </c>
      <c r="B40" s="111">
        <v>632284</v>
      </c>
      <c r="C40" s="112">
        <v>244621</v>
      </c>
      <c r="D40" s="113">
        <v>38.700000000000003</v>
      </c>
      <c r="E40" s="112">
        <v>387663</v>
      </c>
      <c r="F40" s="113">
        <v>61.3</v>
      </c>
      <c r="G40" s="52" t="s">
        <v>597</v>
      </c>
    </row>
    <row r="41" spans="1:7" ht="15" customHeight="1" x14ac:dyDescent="0.25">
      <c r="A41" s="52" t="s">
        <v>594</v>
      </c>
      <c r="B41" s="111">
        <v>556024</v>
      </c>
      <c r="C41" s="112">
        <v>209138</v>
      </c>
      <c r="D41" s="113">
        <v>37.6</v>
      </c>
      <c r="E41" s="112">
        <v>346886</v>
      </c>
      <c r="F41" s="113">
        <v>62.4</v>
      </c>
      <c r="G41" s="52" t="s">
        <v>598</v>
      </c>
    </row>
    <row r="42" spans="1:7" ht="15" customHeight="1" x14ac:dyDescent="0.25">
      <c r="A42" s="52" t="s">
        <v>595</v>
      </c>
      <c r="B42" s="111">
        <v>560632</v>
      </c>
      <c r="C42" s="112">
        <v>170556</v>
      </c>
      <c r="D42" s="113">
        <v>30.4</v>
      </c>
      <c r="E42" s="112">
        <v>390076</v>
      </c>
      <c r="F42" s="113">
        <v>69.599999999999994</v>
      </c>
      <c r="G42" s="55" t="s">
        <v>599</v>
      </c>
    </row>
    <row r="43" spans="1:7" ht="15" customHeight="1" x14ac:dyDescent="0.25">
      <c r="A43" s="52" t="s">
        <v>596</v>
      </c>
      <c r="B43" s="111">
        <v>195885</v>
      </c>
      <c r="C43" s="410">
        <v>77168</v>
      </c>
      <c r="D43" s="113">
        <v>39.4</v>
      </c>
      <c r="E43" s="410">
        <v>118717</v>
      </c>
      <c r="F43" s="113">
        <v>60.6</v>
      </c>
      <c r="G43" s="55" t="s">
        <v>600</v>
      </c>
    </row>
    <row r="44" spans="1:7" ht="15" customHeight="1" x14ac:dyDescent="0.25">
      <c r="B44" s="411"/>
      <c r="C44" s="411"/>
      <c r="D44" s="411"/>
      <c r="E44" s="411"/>
      <c r="F44" s="411"/>
    </row>
  </sheetData>
  <mergeCells count="15">
    <mergeCell ref="G4:G8"/>
    <mergeCell ref="C5:D5"/>
    <mergeCell ref="E5:F5"/>
    <mergeCell ref="C6:D6"/>
    <mergeCell ref="E6:F6"/>
    <mergeCell ref="A4:A8"/>
    <mergeCell ref="C4:D4"/>
    <mergeCell ref="E4:F4"/>
    <mergeCell ref="B30:F30"/>
    <mergeCell ref="B37:F37"/>
    <mergeCell ref="B9:F9"/>
    <mergeCell ref="B23:F23"/>
    <mergeCell ref="B4:B5"/>
    <mergeCell ref="B6:B8"/>
    <mergeCell ref="B16:F16"/>
  </mergeCells>
  <hyperlinks>
    <hyperlink ref="H2" location="'Obsah Content'!A1" display="Obsah/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17" style="129" customWidth="1"/>
    <col min="2" max="5" width="9.140625" style="129"/>
    <col min="6" max="6" width="23.85546875" style="129" customWidth="1"/>
    <col min="7" max="16384" width="9.140625" style="129"/>
  </cols>
  <sheetData>
    <row r="1" spans="1:7" ht="15" customHeight="1" x14ac:dyDescent="0.25">
      <c r="A1" s="163" t="s">
        <v>1138</v>
      </c>
      <c r="B1" s="164"/>
    </row>
    <row r="2" spans="1:7" ht="15" customHeight="1" x14ac:dyDescent="0.25">
      <c r="A2" s="165" t="s">
        <v>857</v>
      </c>
      <c r="G2" s="379" t="s">
        <v>1027</v>
      </c>
    </row>
    <row r="3" spans="1:7" ht="15" customHeight="1" x14ac:dyDescent="0.25">
      <c r="A3" s="166"/>
    </row>
    <row r="4" spans="1:7" ht="15" customHeight="1" thickBot="1" x14ac:dyDescent="0.3">
      <c r="A4" s="194" t="s">
        <v>96</v>
      </c>
      <c r="F4" s="195" t="s">
        <v>97</v>
      </c>
    </row>
    <row r="5" spans="1:7" ht="15" customHeight="1" thickTop="1" x14ac:dyDescent="0.25">
      <c r="A5" s="520" t="s">
        <v>1</v>
      </c>
      <c r="B5" s="552" t="s">
        <v>98</v>
      </c>
      <c r="C5" s="553"/>
      <c r="D5" s="553"/>
      <c r="E5" s="554"/>
      <c r="F5" s="522" t="s">
        <v>2</v>
      </c>
    </row>
    <row r="6" spans="1:7" ht="15" customHeight="1" thickBot="1" x14ac:dyDescent="0.3">
      <c r="A6" s="551"/>
      <c r="B6" s="555" t="s">
        <v>99</v>
      </c>
      <c r="C6" s="556"/>
      <c r="D6" s="556"/>
      <c r="E6" s="557"/>
      <c r="F6" s="558"/>
    </row>
    <row r="7" spans="1:7" ht="15" customHeight="1" thickBot="1" x14ac:dyDescent="0.3">
      <c r="A7" s="551"/>
      <c r="B7" s="197" t="s">
        <v>100</v>
      </c>
      <c r="C7" s="559" t="s">
        <v>102</v>
      </c>
      <c r="D7" s="560"/>
      <c r="E7" s="561"/>
      <c r="F7" s="558"/>
    </row>
    <row r="8" spans="1:7" ht="15" customHeight="1" thickBot="1" x14ac:dyDescent="0.3">
      <c r="A8" s="521"/>
      <c r="B8" s="198" t="s">
        <v>101</v>
      </c>
      <c r="C8" s="199" t="s">
        <v>103</v>
      </c>
      <c r="D8" s="200" t="s">
        <v>104</v>
      </c>
      <c r="E8" s="199" t="s">
        <v>105</v>
      </c>
      <c r="F8" s="523"/>
    </row>
    <row r="9" spans="1:7" ht="15" customHeight="1" thickTop="1" thickBot="1" x14ac:dyDescent="0.3">
      <c r="A9" s="201"/>
      <c r="B9" s="565">
        <v>2024</v>
      </c>
      <c r="C9" s="566"/>
      <c r="D9" s="566"/>
      <c r="E9" s="567"/>
      <c r="F9" s="201"/>
    </row>
    <row r="10" spans="1:7" ht="15" customHeight="1" x14ac:dyDescent="0.25">
      <c r="A10" s="204" t="s">
        <v>106</v>
      </c>
      <c r="B10" s="205">
        <v>362</v>
      </c>
      <c r="C10" s="207">
        <v>0</v>
      </c>
      <c r="D10" s="207">
        <v>0</v>
      </c>
      <c r="E10" s="208">
        <v>255</v>
      </c>
      <c r="F10" s="204" t="s">
        <v>107</v>
      </c>
    </row>
    <row r="11" spans="1:7" ht="15" customHeight="1" x14ac:dyDescent="0.25">
      <c r="A11" s="209" t="s">
        <v>71</v>
      </c>
      <c r="B11" s="210"/>
      <c r="C11" s="211"/>
      <c r="D11" s="211"/>
      <c r="E11" s="212"/>
      <c r="F11" s="209" t="s">
        <v>72</v>
      </c>
    </row>
    <row r="12" spans="1:7" ht="15" customHeight="1" x14ac:dyDescent="0.25">
      <c r="A12" s="176" t="s">
        <v>603</v>
      </c>
      <c r="B12" s="210">
        <v>139</v>
      </c>
      <c r="C12" s="211">
        <v>0</v>
      </c>
      <c r="D12" s="211">
        <v>0</v>
      </c>
      <c r="E12" s="212">
        <v>75</v>
      </c>
      <c r="F12" s="176" t="s">
        <v>611</v>
      </c>
    </row>
    <row r="13" spans="1:7" ht="15" customHeight="1" x14ac:dyDescent="0.25">
      <c r="A13" s="176" t="s">
        <v>604</v>
      </c>
      <c r="B13" s="210">
        <v>42</v>
      </c>
      <c r="C13" s="211">
        <v>0</v>
      </c>
      <c r="D13" s="211">
        <v>0</v>
      </c>
      <c r="E13" s="212">
        <v>25</v>
      </c>
      <c r="F13" s="176" t="s">
        <v>612</v>
      </c>
    </row>
    <row r="14" spans="1:7" ht="15" customHeight="1" x14ac:dyDescent="0.25">
      <c r="A14" s="176" t="s">
        <v>605</v>
      </c>
      <c r="B14" s="210">
        <v>69</v>
      </c>
      <c r="C14" s="211">
        <v>0</v>
      </c>
      <c r="D14" s="211">
        <v>0</v>
      </c>
      <c r="E14" s="212">
        <v>47</v>
      </c>
      <c r="F14" s="176" t="s">
        <v>613</v>
      </c>
    </row>
    <row r="15" spans="1:7" ht="15" customHeight="1" x14ac:dyDescent="0.25">
      <c r="A15" s="176" t="s">
        <v>606</v>
      </c>
      <c r="B15" s="210">
        <v>112</v>
      </c>
      <c r="C15" s="211">
        <v>0</v>
      </c>
      <c r="D15" s="211">
        <v>0</v>
      </c>
      <c r="E15" s="212">
        <v>108</v>
      </c>
      <c r="F15" s="176" t="s">
        <v>614</v>
      </c>
    </row>
    <row r="16" spans="1:7" ht="15" customHeight="1" x14ac:dyDescent="0.25">
      <c r="A16" s="204" t="s">
        <v>108</v>
      </c>
      <c r="B16" s="205">
        <v>202</v>
      </c>
      <c r="C16" s="206">
        <v>0</v>
      </c>
      <c r="D16" s="206">
        <v>0</v>
      </c>
      <c r="E16" s="208">
        <v>128</v>
      </c>
      <c r="F16" s="204" t="s">
        <v>87</v>
      </c>
    </row>
    <row r="17" spans="1:6" ht="15" customHeight="1" x14ac:dyDescent="0.25">
      <c r="A17" s="209" t="s">
        <v>71</v>
      </c>
      <c r="B17" s="210"/>
      <c r="C17" s="211"/>
      <c r="D17" s="211"/>
      <c r="E17" s="212"/>
      <c r="F17" s="209" t="s">
        <v>72</v>
      </c>
    </row>
    <row r="18" spans="1:6" ht="15" customHeight="1" x14ac:dyDescent="0.25">
      <c r="A18" s="176" t="s">
        <v>607</v>
      </c>
      <c r="B18" s="210">
        <v>110</v>
      </c>
      <c r="C18" s="211">
        <v>0</v>
      </c>
      <c r="D18" s="211">
        <v>0</v>
      </c>
      <c r="E18" s="212">
        <v>89</v>
      </c>
      <c r="F18" s="176" t="s">
        <v>615</v>
      </c>
    </row>
    <row r="19" spans="1:6" ht="15" customHeight="1" x14ac:dyDescent="0.25">
      <c r="A19" s="176" t="s">
        <v>608</v>
      </c>
      <c r="B19" s="210">
        <v>4</v>
      </c>
      <c r="C19" s="211">
        <v>0</v>
      </c>
      <c r="D19" s="211">
        <v>0</v>
      </c>
      <c r="E19" s="212">
        <v>1</v>
      </c>
      <c r="F19" s="176" t="s">
        <v>616</v>
      </c>
    </row>
    <row r="20" spans="1:6" ht="15" customHeight="1" x14ac:dyDescent="0.25">
      <c r="A20" s="176" t="s">
        <v>609</v>
      </c>
      <c r="B20" s="210">
        <v>7</v>
      </c>
      <c r="C20" s="211">
        <v>0</v>
      </c>
      <c r="D20" s="211">
        <v>0</v>
      </c>
      <c r="E20" s="212">
        <v>2</v>
      </c>
      <c r="F20" s="176" t="s">
        <v>617</v>
      </c>
    </row>
    <row r="21" spans="1:6" ht="15" customHeight="1" x14ac:dyDescent="0.25">
      <c r="A21" s="176" t="s">
        <v>610</v>
      </c>
      <c r="B21" s="210">
        <v>35</v>
      </c>
      <c r="C21" s="211">
        <v>0</v>
      </c>
      <c r="D21" s="211">
        <v>0</v>
      </c>
      <c r="E21" s="212">
        <v>10</v>
      </c>
      <c r="F21" s="176" t="s">
        <v>618</v>
      </c>
    </row>
    <row r="22" spans="1:6" ht="15" customHeight="1" thickBot="1" x14ac:dyDescent="0.3">
      <c r="A22" s="173" t="s">
        <v>619</v>
      </c>
      <c r="B22" s="210">
        <v>46</v>
      </c>
      <c r="C22" s="213">
        <v>0</v>
      </c>
      <c r="D22" s="506">
        <v>0</v>
      </c>
      <c r="E22" s="210">
        <v>26</v>
      </c>
      <c r="F22" s="176" t="s">
        <v>855</v>
      </c>
    </row>
    <row r="23" spans="1:6" ht="15" customHeight="1" thickBot="1" x14ac:dyDescent="0.3">
      <c r="A23" s="201"/>
      <c r="B23" s="562">
        <v>2023</v>
      </c>
      <c r="C23" s="563"/>
      <c r="D23" s="563"/>
      <c r="E23" s="564"/>
      <c r="F23" s="201"/>
    </row>
    <row r="24" spans="1:6" ht="15" customHeight="1" x14ac:dyDescent="0.25">
      <c r="A24" s="204" t="s">
        <v>106</v>
      </c>
      <c r="B24" s="205">
        <v>386</v>
      </c>
      <c r="C24" s="207">
        <v>0</v>
      </c>
      <c r="D24" s="207">
        <v>0</v>
      </c>
      <c r="E24" s="208">
        <v>270</v>
      </c>
      <c r="F24" s="204" t="s">
        <v>107</v>
      </c>
    </row>
    <row r="25" spans="1:6" ht="15" customHeight="1" x14ac:dyDescent="0.25">
      <c r="A25" s="209" t="s">
        <v>71</v>
      </c>
      <c r="B25" s="210"/>
      <c r="C25" s="211"/>
      <c r="D25" s="211"/>
      <c r="E25" s="212"/>
      <c r="F25" s="209" t="s">
        <v>72</v>
      </c>
    </row>
    <row r="26" spans="1:6" ht="15" customHeight="1" x14ac:dyDescent="0.25">
      <c r="A26" s="176" t="s">
        <v>603</v>
      </c>
      <c r="B26" s="210">
        <v>141</v>
      </c>
      <c r="C26" s="211">
        <v>0</v>
      </c>
      <c r="D26" s="211">
        <v>0</v>
      </c>
      <c r="E26" s="212">
        <v>77</v>
      </c>
      <c r="F26" s="176" t="s">
        <v>611</v>
      </c>
    </row>
    <row r="27" spans="1:6" ht="15" customHeight="1" x14ac:dyDescent="0.25">
      <c r="A27" s="176" t="s">
        <v>604</v>
      </c>
      <c r="B27" s="210">
        <v>64</v>
      </c>
      <c r="C27" s="211">
        <v>0</v>
      </c>
      <c r="D27" s="211">
        <v>0</v>
      </c>
      <c r="E27" s="212">
        <v>38</v>
      </c>
      <c r="F27" s="176" t="s">
        <v>612</v>
      </c>
    </row>
    <row r="28" spans="1:6" ht="15" customHeight="1" x14ac:dyDescent="0.25">
      <c r="A28" s="176" t="s">
        <v>605</v>
      </c>
      <c r="B28" s="210">
        <v>69</v>
      </c>
      <c r="C28" s="211">
        <v>0</v>
      </c>
      <c r="D28" s="211">
        <v>0</v>
      </c>
      <c r="E28" s="212">
        <v>47</v>
      </c>
      <c r="F28" s="176" t="s">
        <v>613</v>
      </c>
    </row>
    <row r="29" spans="1:6" ht="15" customHeight="1" x14ac:dyDescent="0.25">
      <c r="A29" s="176" t="s">
        <v>606</v>
      </c>
      <c r="B29" s="210">
        <v>112</v>
      </c>
      <c r="C29" s="211">
        <v>0</v>
      </c>
      <c r="D29" s="211">
        <v>0</v>
      </c>
      <c r="E29" s="212">
        <v>108</v>
      </c>
      <c r="F29" s="176" t="s">
        <v>614</v>
      </c>
    </row>
    <row r="30" spans="1:6" ht="15" customHeight="1" x14ac:dyDescent="0.25">
      <c r="A30" s="204" t="s">
        <v>108</v>
      </c>
      <c r="B30" s="205">
        <v>464</v>
      </c>
      <c r="C30" s="206">
        <v>0</v>
      </c>
      <c r="D30" s="206">
        <v>0</v>
      </c>
      <c r="E30" s="208">
        <v>320</v>
      </c>
      <c r="F30" s="204" t="s">
        <v>87</v>
      </c>
    </row>
    <row r="31" spans="1:6" ht="15" customHeight="1" x14ac:dyDescent="0.25">
      <c r="A31" s="209" t="s">
        <v>71</v>
      </c>
      <c r="B31" s="210"/>
      <c r="C31" s="211"/>
      <c r="D31" s="211"/>
      <c r="E31" s="212"/>
      <c r="F31" s="209" t="s">
        <v>72</v>
      </c>
    </row>
    <row r="32" spans="1:6" ht="15" customHeight="1" x14ac:dyDescent="0.25">
      <c r="A32" s="176" t="s">
        <v>607</v>
      </c>
      <c r="B32" s="210">
        <v>109</v>
      </c>
      <c r="C32" s="211">
        <v>0</v>
      </c>
      <c r="D32" s="211">
        <v>0</v>
      </c>
      <c r="E32" s="212">
        <v>89</v>
      </c>
      <c r="F32" s="176" t="s">
        <v>615</v>
      </c>
    </row>
    <row r="33" spans="1:6" ht="15" customHeight="1" x14ac:dyDescent="0.25">
      <c r="A33" s="176" t="s">
        <v>608</v>
      </c>
      <c r="B33" s="210">
        <v>248</v>
      </c>
      <c r="C33" s="211">
        <v>0</v>
      </c>
      <c r="D33" s="211">
        <v>0</v>
      </c>
      <c r="E33" s="212">
        <v>174</v>
      </c>
      <c r="F33" s="176" t="s">
        <v>616</v>
      </c>
    </row>
    <row r="34" spans="1:6" ht="15" customHeight="1" x14ac:dyDescent="0.25">
      <c r="A34" s="176" t="s">
        <v>609</v>
      </c>
      <c r="B34" s="210">
        <v>7</v>
      </c>
      <c r="C34" s="211">
        <v>0</v>
      </c>
      <c r="D34" s="211">
        <v>0</v>
      </c>
      <c r="E34" s="212">
        <v>2</v>
      </c>
      <c r="F34" s="176" t="s">
        <v>617</v>
      </c>
    </row>
    <row r="35" spans="1:6" ht="15" customHeight="1" x14ac:dyDescent="0.25">
      <c r="A35" s="176" t="s">
        <v>610</v>
      </c>
      <c r="B35" s="210">
        <v>35</v>
      </c>
      <c r="C35" s="211">
        <v>0</v>
      </c>
      <c r="D35" s="211">
        <v>0</v>
      </c>
      <c r="E35" s="212">
        <v>10</v>
      </c>
      <c r="F35" s="176" t="s">
        <v>618</v>
      </c>
    </row>
    <row r="36" spans="1:6" ht="15" customHeight="1" thickBot="1" x14ac:dyDescent="0.3">
      <c r="A36" s="173" t="s">
        <v>619</v>
      </c>
      <c r="B36" s="210">
        <v>65</v>
      </c>
      <c r="C36" s="213">
        <v>0</v>
      </c>
      <c r="D36" s="213">
        <v>0</v>
      </c>
      <c r="E36" s="210">
        <v>45</v>
      </c>
      <c r="F36" s="176" t="s">
        <v>855</v>
      </c>
    </row>
    <row r="37" spans="1:6" ht="15" customHeight="1" thickBot="1" x14ac:dyDescent="0.3">
      <c r="A37" s="201"/>
      <c r="B37" s="562">
        <v>2022</v>
      </c>
      <c r="C37" s="563"/>
      <c r="D37" s="563"/>
      <c r="E37" s="564"/>
      <c r="F37" s="214"/>
    </row>
    <row r="38" spans="1:6" ht="15" customHeight="1" x14ac:dyDescent="0.25">
      <c r="A38" s="204" t="s">
        <v>106</v>
      </c>
      <c r="B38" s="205">
        <v>402</v>
      </c>
      <c r="C38" s="206">
        <v>0</v>
      </c>
      <c r="D38" s="207">
        <v>0</v>
      </c>
      <c r="E38" s="208">
        <v>273</v>
      </c>
      <c r="F38" s="204" t="s">
        <v>107</v>
      </c>
    </row>
    <row r="39" spans="1:6" ht="15" customHeight="1" x14ac:dyDescent="0.25">
      <c r="A39" s="209" t="s">
        <v>71</v>
      </c>
      <c r="B39" s="210"/>
      <c r="C39" s="211"/>
      <c r="D39" s="211"/>
      <c r="E39" s="212"/>
      <c r="F39" s="209" t="s">
        <v>72</v>
      </c>
    </row>
    <row r="40" spans="1:6" ht="15" customHeight="1" x14ac:dyDescent="0.25">
      <c r="A40" s="176" t="s">
        <v>603</v>
      </c>
      <c r="B40" s="210">
        <v>156</v>
      </c>
      <c r="C40" s="211">
        <v>0</v>
      </c>
      <c r="D40" s="211">
        <v>0</v>
      </c>
      <c r="E40" s="212">
        <v>80</v>
      </c>
      <c r="F40" s="176" t="s">
        <v>611</v>
      </c>
    </row>
    <row r="41" spans="1:6" ht="15" customHeight="1" x14ac:dyDescent="0.25">
      <c r="A41" s="176" t="s">
        <v>604</v>
      </c>
      <c r="B41" s="210">
        <v>65</v>
      </c>
      <c r="C41" s="211">
        <v>0</v>
      </c>
      <c r="D41" s="211">
        <v>0</v>
      </c>
      <c r="E41" s="212">
        <v>38</v>
      </c>
      <c r="F41" s="176" t="s">
        <v>612</v>
      </c>
    </row>
    <row r="42" spans="1:6" ht="15" customHeight="1" x14ac:dyDescent="0.25">
      <c r="A42" s="176" t="s">
        <v>605</v>
      </c>
      <c r="B42" s="210">
        <v>69</v>
      </c>
      <c r="C42" s="211">
        <v>0</v>
      </c>
      <c r="D42" s="211">
        <v>0</v>
      </c>
      <c r="E42" s="212">
        <v>47</v>
      </c>
      <c r="F42" s="176" t="s">
        <v>613</v>
      </c>
    </row>
    <row r="43" spans="1:6" ht="15" customHeight="1" x14ac:dyDescent="0.25">
      <c r="A43" s="176" t="s">
        <v>606</v>
      </c>
      <c r="B43" s="210">
        <v>112</v>
      </c>
      <c r="C43" s="211">
        <v>0</v>
      </c>
      <c r="D43" s="211">
        <v>0</v>
      </c>
      <c r="E43" s="212">
        <v>108</v>
      </c>
      <c r="F43" s="176" t="s">
        <v>614</v>
      </c>
    </row>
    <row r="44" spans="1:6" ht="15" customHeight="1" x14ac:dyDescent="0.25">
      <c r="A44" s="204" t="s">
        <v>108</v>
      </c>
      <c r="B44" s="205">
        <v>210</v>
      </c>
      <c r="C44" s="206">
        <v>0</v>
      </c>
      <c r="D44" s="206">
        <v>0</v>
      </c>
      <c r="E44" s="208">
        <v>128</v>
      </c>
      <c r="F44" s="204" t="s">
        <v>87</v>
      </c>
    </row>
    <row r="45" spans="1:6" ht="15" customHeight="1" x14ac:dyDescent="0.25">
      <c r="A45" s="209" t="s">
        <v>71</v>
      </c>
      <c r="B45" s="210"/>
      <c r="C45" s="211"/>
      <c r="D45" s="211"/>
      <c r="E45" s="212"/>
      <c r="F45" s="209" t="s">
        <v>72</v>
      </c>
    </row>
    <row r="46" spans="1:6" ht="15" customHeight="1" x14ac:dyDescent="0.25">
      <c r="A46" s="176" t="s">
        <v>607</v>
      </c>
      <c r="B46" s="210">
        <v>115</v>
      </c>
      <c r="C46" s="211">
        <v>0</v>
      </c>
      <c r="D46" s="211">
        <v>0</v>
      </c>
      <c r="E46" s="212">
        <v>89</v>
      </c>
      <c r="F46" s="176" t="s">
        <v>615</v>
      </c>
    </row>
    <row r="47" spans="1:6" ht="15" customHeight="1" x14ac:dyDescent="0.25">
      <c r="A47" s="176" t="s">
        <v>608</v>
      </c>
      <c r="B47" s="210">
        <v>4</v>
      </c>
      <c r="C47" s="211">
        <v>0</v>
      </c>
      <c r="D47" s="211">
        <v>0</v>
      </c>
      <c r="E47" s="212">
        <v>1</v>
      </c>
      <c r="F47" s="176" t="s">
        <v>616</v>
      </c>
    </row>
    <row r="48" spans="1:6" ht="15" customHeight="1" x14ac:dyDescent="0.25">
      <c r="A48" s="176" t="s">
        <v>609</v>
      </c>
      <c r="B48" s="210">
        <v>7</v>
      </c>
      <c r="C48" s="211">
        <v>0</v>
      </c>
      <c r="D48" s="211">
        <v>0</v>
      </c>
      <c r="E48" s="212">
        <v>2</v>
      </c>
      <c r="F48" s="176" t="s">
        <v>617</v>
      </c>
    </row>
    <row r="49" spans="1:6" ht="15" customHeight="1" x14ac:dyDescent="0.25">
      <c r="A49" s="176" t="s">
        <v>610</v>
      </c>
      <c r="B49" s="210">
        <v>38</v>
      </c>
      <c r="C49" s="211">
        <v>0</v>
      </c>
      <c r="D49" s="211">
        <v>0</v>
      </c>
      <c r="E49" s="212">
        <v>10</v>
      </c>
      <c r="F49" s="176" t="s">
        <v>618</v>
      </c>
    </row>
    <row r="50" spans="1:6" ht="15" customHeight="1" thickBot="1" x14ac:dyDescent="0.3">
      <c r="A50" s="173" t="s">
        <v>619</v>
      </c>
      <c r="B50" s="210">
        <v>46</v>
      </c>
      <c r="C50" s="213">
        <v>0</v>
      </c>
      <c r="D50" s="213">
        <v>0</v>
      </c>
      <c r="E50" s="210">
        <v>26</v>
      </c>
      <c r="F50" s="176" t="s">
        <v>855</v>
      </c>
    </row>
    <row r="51" spans="1:6" ht="15" customHeight="1" thickBot="1" x14ac:dyDescent="0.3">
      <c r="A51" s="201"/>
      <c r="B51" s="562">
        <v>2021</v>
      </c>
      <c r="C51" s="563"/>
      <c r="D51" s="563"/>
      <c r="E51" s="564"/>
      <c r="F51" s="214"/>
    </row>
    <row r="52" spans="1:6" ht="15" customHeight="1" x14ac:dyDescent="0.25">
      <c r="A52" s="204" t="s">
        <v>106</v>
      </c>
      <c r="B52" s="205">
        <v>410</v>
      </c>
      <c r="C52" s="206">
        <v>0</v>
      </c>
      <c r="D52" s="207">
        <v>0</v>
      </c>
      <c r="E52" s="208">
        <v>282</v>
      </c>
      <c r="F52" s="204" t="s">
        <v>107</v>
      </c>
    </row>
    <row r="53" spans="1:6" ht="15" customHeight="1" x14ac:dyDescent="0.25">
      <c r="A53" s="209" t="s">
        <v>71</v>
      </c>
      <c r="B53" s="210"/>
      <c r="C53" s="211"/>
      <c r="D53" s="211"/>
      <c r="E53" s="212"/>
      <c r="F53" s="209" t="s">
        <v>72</v>
      </c>
    </row>
    <row r="54" spans="1:6" ht="15" customHeight="1" x14ac:dyDescent="0.25">
      <c r="A54" s="176" t="s">
        <v>603</v>
      </c>
      <c r="B54" s="210">
        <v>165</v>
      </c>
      <c r="C54" s="211">
        <v>0</v>
      </c>
      <c r="D54" s="211">
        <v>0</v>
      </c>
      <c r="E54" s="212">
        <v>89</v>
      </c>
      <c r="F54" s="176" t="s">
        <v>611</v>
      </c>
    </row>
    <row r="55" spans="1:6" ht="15" customHeight="1" x14ac:dyDescent="0.25">
      <c r="A55" s="176" t="s">
        <v>604</v>
      </c>
      <c r="B55" s="210">
        <v>68</v>
      </c>
      <c r="C55" s="211">
        <v>0</v>
      </c>
      <c r="D55" s="211">
        <v>0</v>
      </c>
      <c r="E55" s="212">
        <v>38</v>
      </c>
      <c r="F55" s="176" t="s">
        <v>612</v>
      </c>
    </row>
    <row r="56" spans="1:6" ht="15" customHeight="1" x14ac:dyDescent="0.25">
      <c r="A56" s="176" t="s">
        <v>605</v>
      </c>
      <c r="B56" s="210">
        <v>65</v>
      </c>
      <c r="C56" s="211">
        <v>0</v>
      </c>
      <c r="D56" s="211">
        <v>0</v>
      </c>
      <c r="E56" s="212">
        <v>47</v>
      </c>
      <c r="F56" s="176" t="s">
        <v>613</v>
      </c>
    </row>
    <row r="57" spans="1:6" ht="15" customHeight="1" x14ac:dyDescent="0.25">
      <c r="A57" s="176" t="s">
        <v>606</v>
      </c>
      <c r="B57" s="210">
        <v>112</v>
      </c>
      <c r="C57" s="211">
        <v>0</v>
      </c>
      <c r="D57" s="211">
        <v>0</v>
      </c>
      <c r="E57" s="212">
        <v>108</v>
      </c>
      <c r="F57" s="176" t="s">
        <v>614</v>
      </c>
    </row>
    <row r="58" spans="1:6" ht="15" customHeight="1" x14ac:dyDescent="0.25">
      <c r="A58" s="204" t="s">
        <v>108</v>
      </c>
      <c r="B58" s="205">
        <v>198</v>
      </c>
      <c r="C58" s="206">
        <v>0</v>
      </c>
      <c r="D58" s="206">
        <v>0</v>
      </c>
      <c r="E58" s="208">
        <v>128</v>
      </c>
      <c r="F58" s="204" t="s">
        <v>87</v>
      </c>
    </row>
    <row r="59" spans="1:6" ht="15" customHeight="1" x14ac:dyDescent="0.25">
      <c r="A59" s="209" t="s">
        <v>71</v>
      </c>
      <c r="B59" s="210"/>
      <c r="C59" s="211"/>
      <c r="D59" s="211"/>
      <c r="E59" s="212"/>
      <c r="F59" s="209" t="s">
        <v>72</v>
      </c>
    </row>
    <row r="60" spans="1:6" ht="15" customHeight="1" x14ac:dyDescent="0.25">
      <c r="A60" s="176" t="s">
        <v>607</v>
      </c>
      <c r="B60" s="210">
        <v>115</v>
      </c>
      <c r="C60" s="211">
        <v>0</v>
      </c>
      <c r="D60" s="211">
        <v>0</v>
      </c>
      <c r="E60" s="212">
        <v>89</v>
      </c>
      <c r="F60" s="176" t="s">
        <v>615</v>
      </c>
    </row>
    <row r="61" spans="1:6" ht="15" customHeight="1" x14ac:dyDescent="0.25">
      <c r="A61" s="176" t="s">
        <v>608</v>
      </c>
      <c r="B61" s="210">
        <v>3</v>
      </c>
      <c r="C61" s="211">
        <v>0</v>
      </c>
      <c r="D61" s="211">
        <v>0</v>
      </c>
      <c r="E61" s="212">
        <v>1</v>
      </c>
      <c r="F61" s="176" t="s">
        <v>616</v>
      </c>
    </row>
    <row r="62" spans="1:6" ht="15" customHeight="1" x14ac:dyDescent="0.25">
      <c r="A62" s="176" t="s">
        <v>609</v>
      </c>
      <c r="B62" s="210">
        <v>7</v>
      </c>
      <c r="C62" s="211">
        <v>0</v>
      </c>
      <c r="D62" s="211">
        <v>0</v>
      </c>
      <c r="E62" s="212">
        <v>2</v>
      </c>
      <c r="F62" s="176" t="s">
        <v>617</v>
      </c>
    </row>
    <row r="63" spans="1:6" ht="15" customHeight="1" x14ac:dyDescent="0.25">
      <c r="A63" s="176" t="s">
        <v>610</v>
      </c>
      <c r="B63" s="210">
        <v>38</v>
      </c>
      <c r="C63" s="211">
        <v>0</v>
      </c>
      <c r="D63" s="211">
        <v>0</v>
      </c>
      <c r="E63" s="212">
        <v>10</v>
      </c>
      <c r="F63" s="176" t="s">
        <v>618</v>
      </c>
    </row>
    <row r="64" spans="1:6" ht="15" customHeight="1" thickBot="1" x14ac:dyDescent="0.3">
      <c r="A64" s="173" t="s">
        <v>619</v>
      </c>
      <c r="B64" s="210">
        <v>35</v>
      </c>
      <c r="C64" s="213">
        <v>0</v>
      </c>
      <c r="D64" s="213">
        <v>0</v>
      </c>
      <c r="E64" s="210">
        <v>26</v>
      </c>
      <c r="F64" s="176" t="s">
        <v>855</v>
      </c>
    </row>
    <row r="65" spans="1:6" ht="15" customHeight="1" thickTop="1" thickBot="1" x14ac:dyDescent="0.3">
      <c r="A65" s="201"/>
      <c r="B65" s="565">
        <v>2020</v>
      </c>
      <c r="C65" s="566"/>
      <c r="D65" s="566"/>
      <c r="E65" s="567"/>
      <c r="F65" s="201"/>
    </row>
    <row r="66" spans="1:6" ht="15" customHeight="1" x14ac:dyDescent="0.25">
      <c r="A66" s="204" t="s">
        <v>106</v>
      </c>
      <c r="B66" s="205">
        <v>451</v>
      </c>
      <c r="C66" s="207">
        <v>0</v>
      </c>
      <c r="D66" s="207">
        <v>0</v>
      </c>
      <c r="E66" s="208">
        <v>282</v>
      </c>
      <c r="F66" s="204" t="s">
        <v>107</v>
      </c>
    </row>
    <row r="67" spans="1:6" ht="15" customHeight="1" x14ac:dyDescent="0.25">
      <c r="A67" s="209" t="s">
        <v>71</v>
      </c>
      <c r="B67" s="210"/>
      <c r="C67" s="211"/>
      <c r="D67" s="211"/>
      <c r="E67" s="212"/>
      <c r="F67" s="209" t="s">
        <v>72</v>
      </c>
    </row>
    <row r="68" spans="1:6" ht="15" customHeight="1" x14ac:dyDescent="0.25">
      <c r="A68" s="176" t="s">
        <v>603</v>
      </c>
      <c r="B68" s="210">
        <v>208</v>
      </c>
      <c r="C68" s="211">
        <v>0</v>
      </c>
      <c r="D68" s="211">
        <v>0</v>
      </c>
      <c r="E68" s="212">
        <v>89</v>
      </c>
      <c r="F68" s="176" t="s">
        <v>611</v>
      </c>
    </row>
    <row r="69" spans="1:6" ht="15" customHeight="1" x14ac:dyDescent="0.25">
      <c r="A69" s="176" t="s">
        <v>604</v>
      </c>
      <c r="B69" s="210">
        <v>68</v>
      </c>
      <c r="C69" s="211">
        <v>0</v>
      </c>
      <c r="D69" s="211">
        <v>0</v>
      </c>
      <c r="E69" s="212">
        <v>38</v>
      </c>
      <c r="F69" s="176" t="s">
        <v>612</v>
      </c>
    </row>
    <row r="70" spans="1:6" ht="15" customHeight="1" x14ac:dyDescent="0.25">
      <c r="A70" s="176" t="s">
        <v>605</v>
      </c>
      <c r="B70" s="210">
        <v>63</v>
      </c>
      <c r="C70" s="211">
        <v>0</v>
      </c>
      <c r="D70" s="211">
        <v>0</v>
      </c>
      <c r="E70" s="212">
        <v>47</v>
      </c>
      <c r="F70" s="176" t="s">
        <v>613</v>
      </c>
    </row>
    <row r="71" spans="1:6" ht="15" customHeight="1" x14ac:dyDescent="0.25">
      <c r="A71" s="176" t="s">
        <v>606</v>
      </c>
      <c r="B71" s="210">
        <v>112</v>
      </c>
      <c r="C71" s="211">
        <v>0</v>
      </c>
      <c r="D71" s="211">
        <v>0</v>
      </c>
      <c r="E71" s="212">
        <v>108</v>
      </c>
      <c r="F71" s="176" t="s">
        <v>614</v>
      </c>
    </row>
    <row r="72" spans="1:6" ht="15" customHeight="1" x14ac:dyDescent="0.25">
      <c r="A72" s="204" t="s">
        <v>108</v>
      </c>
      <c r="B72" s="205">
        <v>226</v>
      </c>
      <c r="C72" s="206">
        <v>0</v>
      </c>
      <c r="D72" s="206">
        <v>0</v>
      </c>
      <c r="E72" s="208">
        <v>141</v>
      </c>
      <c r="F72" s="204" t="s">
        <v>87</v>
      </c>
    </row>
    <row r="73" spans="1:6" ht="15" customHeight="1" x14ac:dyDescent="0.25">
      <c r="A73" s="209" t="s">
        <v>71</v>
      </c>
      <c r="B73" s="210"/>
      <c r="C73" s="211"/>
      <c r="D73" s="211"/>
      <c r="E73" s="212"/>
      <c r="F73" s="209" t="s">
        <v>72</v>
      </c>
    </row>
    <row r="74" spans="1:6" ht="15" customHeight="1" x14ac:dyDescent="0.25">
      <c r="A74" s="176" t="s">
        <v>607</v>
      </c>
      <c r="B74" s="210">
        <v>139</v>
      </c>
      <c r="C74" s="211">
        <v>0</v>
      </c>
      <c r="D74" s="211">
        <v>0</v>
      </c>
      <c r="E74" s="212">
        <v>93</v>
      </c>
      <c r="F74" s="176" t="s">
        <v>615</v>
      </c>
    </row>
    <row r="75" spans="1:6" ht="15" customHeight="1" x14ac:dyDescent="0.25">
      <c r="A75" s="176" t="s">
        <v>608</v>
      </c>
      <c r="B75" s="210">
        <v>3</v>
      </c>
      <c r="C75" s="211">
        <v>0</v>
      </c>
      <c r="D75" s="211">
        <v>0</v>
      </c>
      <c r="E75" s="212">
        <v>1</v>
      </c>
      <c r="F75" s="176" t="s">
        <v>616</v>
      </c>
    </row>
    <row r="76" spans="1:6" ht="15" customHeight="1" x14ac:dyDescent="0.25">
      <c r="A76" s="176" t="s">
        <v>609</v>
      </c>
      <c r="B76" s="210">
        <v>7</v>
      </c>
      <c r="C76" s="211">
        <v>0</v>
      </c>
      <c r="D76" s="211">
        <v>0</v>
      </c>
      <c r="E76" s="212">
        <v>2</v>
      </c>
      <c r="F76" s="176" t="s">
        <v>617</v>
      </c>
    </row>
    <row r="77" spans="1:6" ht="15" customHeight="1" x14ac:dyDescent="0.25">
      <c r="A77" s="176" t="s">
        <v>610</v>
      </c>
      <c r="B77" s="210">
        <v>42</v>
      </c>
      <c r="C77" s="211">
        <v>0</v>
      </c>
      <c r="D77" s="211">
        <v>0</v>
      </c>
      <c r="E77" s="212">
        <v>19</v>
      </c>
      <c r="F77" s="176" t="s">
        <v>618</v>
      </c>
    </row>
    <row r="78" spans="1:6" ht="15" customHeight="1" x14ac:dyDescent="0.25">
      <c r="A78" s="173" t="s">
        <v>619</v>
      </c>
      <c r="B78" s="210">
        <v>35</v>
      </c>
      <c r="C78" s="213">
        <v>0</v>
      </c>
      <c r="D78" s="213">
        <v>0</v>
      </c>
      <c r="E78" s="210">
        <v>26</v>
      </c>
      <c r="F78" s="176" t="s">
        <v>855</v>
      </c>
    </row>
  </sheetData>
  <mergeCells count="10">
    <mergeCell ref="B23:E23"/>
    <mergeCell ref="B65:E65"/>
    <mergeCell ref="B9:E9"/>
    <mergeCell ref="B51:E51"/>
    <mergeCell ref="B37:E37"/>
    <mergeCell ref="A5:A8"/>
    <mergeCell ref="B5:E5"/>
    <mergeCell ref="B6:E6"/>
    <mergeCell ref="F5:F8"/>
    <mergeCell ref="C7:E7"/>
  </mergeCells>
  <hyperlinks>
    <hyperlink ref="G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14.42578125" style="129" customWidth="1"/>
    <col min="2" max="2" width="15.28515625" style="129" customWidth="1"/>
    <col min="3" max="7" width="9.140625" style="129"/>
    <col min="8" max="8" width="23" style="129" customWidth="1"/>
    <col min="9" max="16384" width="9.140625" style="129"/>
  </cols>
  <sheetData>
    <row r="1" spans="1:10" ht="15" customHeight="1" x14ac:dyDescent="0.25">
      <c r="A1" s="163" t="s">
        <v>1139</v>
      </c>
      <c r="B1" s="164"/>
    </row>
    <row r="2" spans="1:10" ht="15" customHeight="1" x14ac:dyDescent="0.25">
      <c r="A2" s="165" t="s">
        <v>856</v>
      </c>
      <c r="I2" s="379" t="s">
        <v>1027</v>
      </c>
    </row>
    <row r="3" spans="1:10" ht="15" customHeight="1" thickBot="1" x14ac:dyDescent="0.3">
      <c r="A3" s="215"/>
    </row>
    <row r="4" spans="1:10" ht="15" customHeight="1" thickTop="1" x14ac:dyDescent="0.25">
      <c r="A4" s="571" t="s">
        <v>1</v>
      </c>
      <c r="B4" s="216" t="s">
        <v>109</v>
      </c>
      <c r="C4" s="552" t="s">
        <v>113</v>
      </c>
      <c r="D4" s="553"/>
      <c r="E4" s="553"/>
      <c r="F4" s="553"/>
      <c r="G4" s="554"/>
      <c r="H4" s="568" t="s">
        <v>2</v>
      </c>
      <c r="I4" s="217"/>
    </row>
    <row r="5" spans="1:10" ht="15" customHeight="1" x14ac:dyDescent="0.25">
      <c r="A5" s="572"/>
      <c r="B5" s="202" t="s">
        <v>110</v>
      </c>
      <c r="C5" s="574" t="s">
        <v>114</v>
      </c>
      <c r="D5" s="575"/>
      <c r="E5" s="575"/>
      <c r="F5" s="575"/>
      <c r="G5" s="576"/>
      <c r="H5" s="569"/>
      <c r="I5" s="217"/>
    </row>
    <row r="6" spans="1:10" ht="15" customHeight="1" thickBot="1" x14ac:dyDescent="0.3">
      <c r="A6" s="572"/>
      <c r="B6" s="202" t="s">
        <v>111</v>
      </c>
      <c r="C6" s="577"/>
      <c r="D6" s="578"/>
      <c r="E6" s="578"/>
      <c r="F6" s="578"/>
      <c r="G6" s="579"/>
      <c r="H6" s="569"/>
      <c r="I6" s="217"/>
    </row>
    <row r="7" spans="1:10" ht="15" customHeight="1" thickBot="1" x14ac:dyDescent="0.3">
      <c r="A7" s="573"/>
      <c r="B7" s="218" t="s">
        <v>112</v>
      </c>
      <c r="C7" s="200">
        <v>0</v>
      </c>
      <c r="D7" s="199">
        <v>1</v>
      </c>
      <c r="E7" s="219">
        <v>2</v>
      </c>
      <c r="F7" s="200">
        <v>3</v>
      </c>
      <c r="G7" s="200">
        <v>4</v>
      </c>
      <c r="H7" s="570"/>
      <c r="I7" s="217"/>
    </row>
    <row r="8" spans="1:10" ht="15" customHeight="1" thickTop="1" thickBot="1" x14ac:dyDescent="0.3">
      <c r="A8" s="220"/>
      <c r="B8" s="565">
        <v>2024</v>
      </c>
      <c r="C8" s="566"/>
      <c r="D8" s="566"/>
      <c r="E8" s="566"/>
      <c r="F8" s="566"/>
      <c r="G8" s="567"/>
      <c r="H8" s="221"/>
      <c r="I8" s="217"/>
    </row>
    <row r="9" spans="1:10" ht="15" customHeight="1" x14ac:dyDescent="0.25">
      <c r="A9" s="204" t="s">
        <v>106</v>
      </c>
      <c r="B9" s="222">
        <v>684368</v>
      </c>
      <c r="C9" s="223">
        <v>11.5</v>
      </c>
      <c r="D9" s="223">
        <v>40.4</v>
      </c>
      <c r="E9" s="224">
        <v>42.7</v>
      </c>
      <c r="F9" s="223">
        <v>4.2</v>
      </c>
      <c r="G9" s="223">
        <v>1.2</v>
      </c>
      <c r="H9" s="226" t="s">
        <v>107</v>
      </c>
      <c r="I9" s="227"/>
    </row>
    <row r="10" spans="1:10" ht="15" customHeight="1" x14ac:dyDescent="0.25">
      <c r="A10" s="209" t="s">
        <v>77</v>
      </c>
      <c r="B10" s="228"/>
      <c r="C10" s="229"/>
      <c r="D10" s="230"/>
      <c r="E10" s="230"/>
      <c r="F10" s="231"/>
      <c r="G10" s="229"/>
      <c r="H10" s="232" t="s">
        <v>72</v>
      </c>
      <c r="I10" s="233"/>
    </row>
    <row r="11" spans="1:10" ht="15" customHeight="1" x14ac:dyDescent="0.25">
      <c r="A11" s="176" t="s">
        <v>603</v>
      </c>
      <c r="B11" s="234">
        <v>416906</v>
      </c>
      <c r="C11" s="230">
        <v>13.5</v>
      </c>
      <c r="D11" s="230">
        <v>44.7</v>
      </c>
      <c r="E11" s="230">
        <v>38.9</v>
      </c>
      <c r="F11" s="230">
        <v>1.9</v>
      </c>
      <c r="G11" s="230">
        <v>1</v>
      </c>
      <c r="H11" s="178" t="s">
        <v>611</v>
      </c>
      <c r="I11" s="233"/>
      <c r="J11" s="184"/>
    </row>
    <row r="12" spans="1:10" ht="15" customHeight="1" x14ac:dyDescent="0.25">
      <c r="A12" s="176" t="s">
        <v>604</v>
      </c>
      <c r="B12" s="234">
        <v>75418</v>
      </c>
      <c r="C12" s="230">
        <v>20.5</v>
      </c>
      <c r="D12" s="230">
        <v>49.4</v>
      </c>
      <c r="E12" s="230">
        <v>25.3</v>
      </c>
      <c r="F12" s="230">
        <v>3.7</v>
      </c>
      <c r="G12" s="230">
        <v>1.1000000000000001</v>
      </c>
      <c r="H12" s="178" t="s">
        <v>612</v>
      </c>
      <c r="I12" s="233"/>
    </row>
    <row r="13" spans="1:10" ht="15" customHeight="1" x14ac:dyDescent="0.25">
      <c r="A13" s="176" t="s">
        <v>605</v>
      </c>
      <c r="B13" s="228">
        <v>122884</v>
      </c>
      <c r="C13" s="229">
        <v>4.5</v>
      </c>
      <c r="D13" s="230">
        <v>34.4</v>
      </c>
      <c r="E13" s="230">
        <v>53.4</v>
      </c>
      <c r="F13" s="231">
        <v>7.2</v>
      </c>
      <c r="G13" s="229">
        <v>0.5</v>
      </c>
      <c r="H13" s="178" t="s">
        <v>613</v>
      </c>
      <c r="I13" s="233"/>
    </row>
    <row r="14" spans="1:10" ht="15" customHeight="1" x14ac:dyDescent="0.25">
      <c r="A14" s="176" t="s">
        <v>606</v>
      </c>
      <c r="B14" s="228">
        <v>69159</v>
      </c>
      <c r="C14" s="235" t="s">
        <v>138</v>
      </c>
      <c r="D14" s="230">
        <v>21.1</v>
      </c>
      <c r="E14" s="230">
        <v>72.3</v>
      </c>
      <c r="F14" s="231">
        <v>6.6</v>
      </c>
      <c r="G14" s="235" t="s">
        <v>138</v>
      </c>
      <c r="H14" s="178" t="s">
        <v>614</v>
      </c>
      <c r="I14" s="233"/>
      <c r="J14" s="236"/>
    </row>
    <row r="15" spans="1:10" ht="15" customHeight="1" x14ac:dyDescent="0.25">
      <c r="A15" s="204" t="s">
        <v>85</v>
      </c>
      <c r="B15" s="222">
        <v>1058266</v>
      </c>
      <c r="C15" s="223">
        <v>19.8</v>
      </c>
      <c r="D15" s="224">
        <v>55.9</v>
      </c>
      <c r="E15" s="224">
        <v>22</v>
      </c>
      <c r="F15" s="225">
        <v>1.6</v>
      </c>
      <c r="G15" s="223">
        <v>0.7</v>
      </c>
      <c r="H15" s="226" t="s">
        <v>87</v>
      </c>
      <c r="I15" s="237"/>
    </row>
    <row r="16" spans="1:10" ht="15" customHeight="1" x14ac:dyDescent="0.25">
      <c r="A16" s="209" t="s">
        <v>77</v>
      </c>
      <c r="B16" s="228"/>
      <c r="C16" s="229"/>
      <c r="D16" s="230"/>
      <c r="E16" s="230"/>
      <c r="F16" s="231"/>
      <c r="G16" s="229"/>
      <c r="H16" s="232" t="s">
        <v>72</v>
      </c>
      <c r="I16" s="233"/>
    </row>
    <row r="17" spans="1:10" ht="15" customHeight="1" x14ac:dyDescent="0.25">
      <c r="A17" s="176" t="s">
        <v>608</v>
      </c>
      <c r="B17" s="228">
        <v>4027</v>
      </c>
      <c r="C17" s="229">
        <v>10</v>
      </c>
      <c r="D17" s="230">
        <v>57.8</v>
      </c>
      <c r="E17" s="230">
        <v>28</v>
      </c>
      <c r="F17" s="231">
        <v>2.9</v>
      </c>
      <c r="G17" s="229">
        <v>1.3</v>
      </c>
      <c r="H17" s="178" t="s">
        <v>616</v>
      </c>
      <c r="I17" s="233"/>
    </row>
    <row r="18" spans="1:10" ht="15" customHeight="1" x14ac:dyDescent="0.25">
      <c r="A18" s="176" t="s">
        <v>607</v>
      </c>
      <c r="B18" s="228">
        <v>694978</v>
      </c>
      <c r="C18" s="229">
        <v>26.6</v>
      </c>
      <c r="D18" s="230">
        <v>54.2</v>
      </c>
      <c r="E18" s="230">
        <v>18.399999999999999</v>
      </c>
      <c r="F18" s="231">
        <v>0.4</v>
      </c>
      <c r="G18" s="229">
        <v>0.4</v>
      </c>
      <c r="H18" s="178" t="s">
        <v>615</v>
      </c>
      <c r="I18" s="233"/>
      <c r="J18" s="184"/>
    </row>
    <row r="19" spans="1:10" ht="15" customHeight="1" x14ac:dyDescent="0.25">
      <c r="A19" s="241" t="s">
        <v>609</v>
      </c>
      <c r="B19" s="242">
        <v>51229</v>
      </c>
      <c r="C19" s="235">
        <v>20</v>
      </c>
      <c r="D19" s="240">
        <v>67.5</v>
      </c>
      <c r="E19" s="240">
        <v>12.5</v>
      </c>
      <c r="F19" s="235" t="s">
        <v>138</v>
      </c>
      <c r="G19" s="235" t="s">
        <v>138</v>
      </c>
      <c r="H19" s="243" t="s">
        <v>617</v>
      </c>
      <c r="I19" s="233"/>
      <c r="J19" s="127"/>
    </row>
    <row r="20" spans="1:10" ht="15" customHeight="1" x14ac:dyDescent="0.25">
      <c r="A20" s="241" t="s">
        <v>610</v>
      </c>
      <c r="B20" s="242">
        <v>117624</v>
      </c>
      <c r="C20" s="235">
        <v>15.7</v>
      </c>
      <c r="D20" s="240">
        <v>62.2</v>
      </c>
      <c r="E20" s="240">
        <v>21.2</v>
      </c>
      <c r="F20" s="238">
        <v>0.9</v>
      </c>
      <c r="G20" s="235" t="s">
        <v>138</v>
      </c>
      <c r="H20" s="243" t="s">
        <v>618</v>
      </c>
      <c r="I20" s="233"/>
      <c r="J20" s="236"/>
    </row>
    <row r="21" spans="1:10" ht="15" customHeight="1" thickBot="1" x14ac:dyDescent="0.3">
      <c r="A21" s="244" t="s">
        <v>619</v>
      </c>
      <c r="B21" s="490">
        <v>190407</v>
      </c>
      <c r="C21" s="491">
        <v>12.3</v>
      </c>
      <c r="D21" s="491">
        <v>55.8</v>
      </c>
      <c r="E21" s="491">
        <v>26.7</v>
      </c>
      <c r="F21" s="491">
        <v>4.3</v>
      </c>
      <c r="G21" s="491">
        <v>0.9</v>
      </c>
      <c r="H21" s="246" t="s">
        <v>855</v>
      </c>
      <c r="I21" s="239"/>
    </row>
    <row r="22" spans="1:10" ht="15" customHeight="1" thickBot="1" x14ac:dyDescent="0.3">
      <c r="A22" s="220"/>
      <c r="B22" s="555">
        <v>2023</v>
      </c>
      <c r="C22" s="556"/>
      <c r="D22" s="556"/>
      <c r="E22" s="556"/>
      <c r="F22" s="556"/>
      <c r="G22" s="557"/>
      <c r="H22" s="480"/>
      <c r="I22" s="217"/>
    </row>
    <row r="23" spans="1:10" ht="15" customHeight="1" x14ac:dyDescent="0.25">
      <c r="A23" s="204" t="s">
        <v>106</v>
      </c>
      <c r="B23" s="222" t="s">
        <v>1141</v>
      </c>
      <c r="C23" s="223">
        <v>6.5</v>
      </c>
      <c r="D23" s="223">
        <v>42.9</v>
      </c>
      <c r="E23" s="224">
        <v>46</v>
      </c>
      <c r="F23" s="223">
        <v>3.8</v>
      </c>
      <c r="G23" s="223">
        <v>0.8</v>
      </c>
      <c r="H23" s="226" t="s">
        <v>107</v>
      </c>
      <c r="I23" s="227"/>
    </row>
    <row r="24" spans="1:10" ht="15" customHeight="1" x14ac:dyDescent="0.25">
      <c r="A24" s="209" t="s">
        <v>77</v>
      </c>
      <c r="B24" s="228"/>
      <c r="C24" s="229"/>
      <c r="D24" s="230"/>
      <c r="E24" s="230"/>
      <c r="F24" s="231"/>
      <c r="G24" s="229"/>
      <c r="H24" s="232" t="s">
        <v>72</v>
      </c>
      <c r="I24" s="233"/>
    </row>
    <row r="25" spans="1:10" ht="15" customHeight="1" x14ac:dyDescent="0.25">
      <c r="A25" s="176" t="s">
        <v>603</v>
      </c>
      <c r="B25" s="234" t="s">
        <v>1142</v>
      </c>
      <c r="C25" s="230">
        <v>6.3</v>
      </c>
      <c r="D25" s="230">
        <v>43.6</v>
      </c>
      <c r="E25" s="230">
        <v>46.3</v>
      </c>
      <c r="F25" s="230">
        <v>2.8</v>
      </c>
      <c r="G25" s="230">
        <v>1</v>
      </c>
      <c r="H25" s="178" t="s">
        <v>611</v>
      </c>
      <c r="I25" s="233"/>
      <c r="J25" s="184"/>
    </row>
    <row r="26" spans="1:10" ht="15" customHeight="1" x14ac:dyDescent="0.25">
      <c r="A26" s="176" t="s">
        <v>604</v>
      </c>
      <c r="B26" s="234" t="s">
        <v>1143</v>
      </c>
      <c r="C26" s="230">
        <v>12.2</v>
      </c>
      <c r="D26" s="230">
        <v>61.2</v>
      </c>
      <c r="E26" s="230">
        <v>24.4</v>
      </c>
      <c r="F26" s="230">
        <v>1.1000000000000001</v>
      </c>
      <c r="G26" s="230">
        <v>1.1000000000000001</v>
      </c>
      <c r="H26" s="178" t="s">
        <v>612</v>
      </c>
      <c r="I26" s="233"/>
    </row>
    <row r="27" spans="1:10" ht="15" customHeight="1" x14ac:dyDescent="0.25">
      <c r="A27" s="176" t="s">
        <v>605</v>
      </c>
      <c r="B27" s="228" t="s">
        <v>1144</v>
      </c>
      <c r="C27" s="229">
        <v>4.5</v>
      </c>
      <c r="D27" s="230">
        <v>34.4</v>
      </c>
      <c r="E27" s="230">
        <v>53.4</v>
      </c>
      <c r="F27" s="231">
        <v>7.2</v>
      </c>
      <c r="G27" s="229">
        <v>0.5</v>
      </c>
      <c r="H27" s="178" t="s">
        <v>613</v>
      </c>
      <c r="I27" s="233"/>
    </row>
    <row r="28" spans="1:10" ht="15" customHeight="1" x14ac:dyDescent="0.25">
      <c r="A28" s="176" t="s">
        <v>606</v>
      </c>
      <c r="B28" s="228" t="s">
        <v>1145</v>
      </c>
      <c r="C28" s="229">
        <v>5.3</v>
      </c>
      <c r="D28" s="230">
        <v>39.5</v>
      </c>
      <c r="E28" s="230">
        <v>53.9</v>
      </c>
      <c r="F28" s="231">
        <v>1.3</v>
      </c>
      <c r="G28" s="235" t="s">
        <v>138</v>
      </c>
      <c r="H28" s="178" t="s">
        <v>614</v>
      </c>
      <c r="I28" s="233"/>
      <c r="J28" s="236"/>
    </row>
    <row r="29" spans="1:10" ht="15" customHeight="1" x14ac:dyDescent="0.25">
      <c r="A29" s="204" t="s">
        <v>85</v>
      </c>
      <c r="B29" s="222" t="s">
        <v>1146</v>
      </c>
      <c r="C29" s="223">
        <v>24.2</v>
      </c>
      <c r="D29" s="224">
        <v>46</v>
      </c>
      <c r="E29" s="224">
        <v>26.4</v>
      </c>
      <c r="F29" s="225">
        <v>2.9</v>
      </c>
      <c r="G29" s="223">
        <v>0.5</v>
      </c>
      <c r="H29" s="226" t="s">
        <v>87</v>
      </c>
      <c r="I29" s="237"/>
    </row>
    <row r="30" spans="1:10" ht="15" customHeight="1" x14ac:dyDescent="0.25">
      <c r="A30" s="209" t="s">
        <v>77</v>
      </c>
      <c r="B30" s="228"/>
      <c r="C30" s="229"/>
      <c r="D30" s="230"/>
      <c r="E30" s="230"/>
      <c r="F30" s="231"/>
      <c r="G30" s="229"/>
      <c r="H30" s="232" t="s">
        <v>72</v>
      </c>
      <c r="I30" s="233"/>
    </row>
    <row r="31" spans="1:10" ht="15" customHeight="1" x14ac:dyDescent="0.25">
      <c r="A31" s="176" t="s">
        <v>608</v>
      </c>
      <c r="B31" s="228" t="s">
        <v>1148</v>
      </c>
      <c r="C31" s="229">
        <v>25.3</v>
      </c>
      <c r="D31" s="230">
        <v>49.6</v>
      </c>
      <c r="E31" s="230">
        <v>23.2</v>
      </c>
      <c r="F31" s="231">
        <v>1.5</v>
      </c>
      <c r="G31" s="229">
        <v>0.4</v>
      </c>
      <c r="H31" s="178" t="s">
        <v>616</v>
      </c>
      <c r="I31" s="233"/>
    </row>
    <row r="32" spans="1:10" ht="15" customHeight="1" x14ac:dyDescent="0.25">
      <c r="A32" s="176" t="s">
        <v>607</v>
      </c>
      <c r="B32" s="228" t="s">
        <v>1147</v>
      </c>
      <c r="C32" s="229">
        <v>19.899999999999999</v>
      </c>
      <c r="D32" s="230">
        <v>43.7</v>
      </c>
      <c r="E32" s="230">
        <v>31</v>
      </c>
      <c r="F32" s="231">
        <v>4.5</v>
      </c>
      <c r="G32" s="229">
        <v>0.9</v>
      </c>
      <c r="H32" s="178" t="s">
        <v>615</v>
      </c>
      <c r="I32" s="233"/>
      <c r="J32" s="184"/>
    </row>
    <row r="33" spans="1:10" ht="15" customHeight="1" x14ac:dyDescent="0.25">
      <c r="A33" s="241" t="s">
        <v>609</v>
      </c>
      <c r="B33" s="242" t="s">
        <v>1149</v>
      </c>
      <c r="C33" s="235">
        <v>48.8</v>
      </c>
      <c r="D33" s="240">
        <v>31.7</v>
      </c>
      <c r="E33" s="240">
        <v>9.8000000000000007</v>
      </c>
      <c r="F33" s="235">
        <v>9.6999999999999993</v>
      </c>
      <c r="G33" s="235" t="s">
        <v>138</v>
      </c>
      <c r="H33" s="243" t="s">
        <v>617</v>
      </c>
      <c r="I33" s="233"/>
      <c r="J33" s="127"/>
    </row>
    <row r="34" spans="1:10" ht="15" customHeight="1" x14ac:dyDescent="0.25">
      <c r="A34" s="241" t="s">
        <v>610</v>
      </c>
      <c r="B34" s="242" t="s">
        <v>1150</v>
      </c>
      <c r="C34" s="235">
        <v>25</v>
      </c>
      <c r="D34" s="240">
        <v>40</v>
      </c>
      <c r="E34" s="240">
        <v>34.1</v>
      </c>
      <c r="F34" s="238">
        <v>0.9</v>
      </c>
      <c r="G34" s="235" t="s">
        <v>138</v>
      </c>
      <c r="H34" s="243" t="s">
        <v>618</v>
      </c>
      <c r="I34" s="233"/>
      <c r="J34" s="236"/>
    </row>
    <row r="35" spans="1:10" ht="15" customHeight="1" thickBot="1" x14ac:dyDescent="0.3">
      <c r="A35" s="244" t="s">
        <v>619</v>
      </c>
      <c r="B35" s="245" t="s">
        <v>1151</v>
      </c>
      <c r="C35" s="235">
        <v>23.6</v>
      </c>
      <c r="D35" s="235">
        <v>39.200000000000003</v>
      </c>
      <c r="E35" s="235">
        <v>28.8</v>
      </c>
      <c r="F35" s="235">
        <v>7.6</v>
      </c>
      <c r="G35" s="235">
        <v>0.8</v>
      </c>
      <c r="H35" s="246" t="s">
        <v>855</v>
      </c>
      <c r="I35" s="239"/>
    </row>
    <row r="36" spans="1:10" ht="15" customHeight="1" thickBot="1" x14ac:dyDescent="0.3">
      <c r="A36" s="247"/>
      <c r="B36" s="562">
        <v>2022</v>
      </c>
      <c r="C36" s="563"/>
      <c r="D36" s="563"/>
      <c r="E36" s="563"/>
      <c r="F36" s="563"/>
      <c r="G36" s="564"/>
      <c r="H36" s="248"/>
    </row>
    <row r="37" spans="1:10" ht="15" customHeight="1" x14ac:dyDescent="0.25">
      <c r="A37" s="249" t="s">
        <v>106</v>
      </c>
      <c r="B37" s="250">
        <v>695749</v>
      </c>
      <c r="C37" s="251">
        <v>3.8</v>
      </c>
      <c r="D37" s="252">
        <v>38.200000000000003</v>
      </c>
      <c r="E37" s="252">
        <v>53.5</v>
      </c>
      <c r="F37" s="253">
        <v>4.3</v>
      </c>
      <c r="G37" s="251">
        <v>0.2</v>
      </c>
      <c r="H37" s="254" t="s">
        <v>107</v>
      </c>
    </row>
    <row r="38" spans="1:10" ht="15" customHeight="1" x14ac:dyDescent="0.25">
      <c r="A38" s="255" t="s">
        <v>77</v>
      </c>
      <c r="B38" s="242"/>
      <c r="C38" s="235"/>
      <c r="D38" s="240"/>
      <c r="E38" s="240"/>
      <c r="F38" s="238"/>
      <c r="G38" s="235"/>
      <c r="H38" s="256" t="s">
        <v>72</v>
      </c>
    </row>
    <row r="39" spans="1:10" ht="15" customHeight="1" x14ac:dyDescent="0.25">
      <c r="A39" s="241" t="s">
        <v>603</v>
      </c>
      <c r="B39" s="245">
        <v>424673</v>
      </c>
      <c r="C39" s="240">
        <v>3.7</v>
      </c>
      <c r="D39" s="240">
        <v>38</v>
      </c>
      <c r="E39" s="240">
        <v>54.9</v>
      </c>
      <c r="F39" s="240">
        <v>3.1</v>
      </c>
      <c r="G39" s="240">
        <v>0.3</v>
      </c>
      <c r="H39" s="243" t="s">
        <v>611</v>
      </c>
    </row>
    <row r="40" spans="1:10" ht="15" customHeight="1" x14ac:dyDescent="0.25">
      <c r="A40" s="241" t="s">
        <v>604</v>
      </c>
      <c r="B40" s="245">
        <v>76667</v>
      </c>
      <c r="C40" s="240">
        <v>8.6999999999999993</v>
      </c>
      <c r="D40" s="240">
        <v>62.5</v>
      </c>
      <c r="E40" s="240">
        <v>28.3</v>
      </c>
      <c r="F40" s="240">
        <v>0.5</v>
      </c>
      <c r="G40" s="235" t="s">
        <v>138</v>
      </c>
      <c r="H40" s="243" t="s">
        <v>612</v>
      </c>
    </row>
    <row r="41" spans="1:10" ht="15" customHeight="1" x14ac:dyDescent="0.25">
      <c r="A41" s="241" t="s">
        <v>605</v>
      </c>
      <c r="B41" s="242">
        <v>124837</v>
      </c>
      <c r="C41" s="235">
        <v>2.2000000000000002</v>
      </c>
      <c r="D41" s="240">
        <v>31.2</v>
      </c>
      <c r="E41" s="240">
        <v>57.9</v>
      </c>
      <c r="F41" s="238">
        <v>8.5</v>
      </c>
      <c r="G41" s="235">
        <v>0.2</v>
      </c>
      <c r="H41" s="243" t="s">
        <v>613</v>
      </c>
    </row>
    <row r="42" spans="1:10" ht="15" customHeight="1" x14ac:dyDescent="0.25">
      <c r="A42" s="241" t="s">
        <v>606</v>
      </c>
      <c r="B42" s="242">
        <v>69572</v>
      </c>
      <c r="C42" s="235">
        <v>1.3</v>
      </c>
      <c r="D42" s="240">
        <v>18.2</v>
      </c>
      <c r="E42" s="240">
        <v>77.900000000000006</v>
      </c>
      <c r="F42" s="238">
        <v>2.6</v>
      </c>
      <c r="G42" s="235" t="s">
        <v>138</v>
      </c>
      <c r="H42" s="243" t="s">
        <v>614</v>
      </c>
    </row>
    <row r="43" spans="1:10" ht="15" customHeight="1" x14ac:dyDescent="0.25">
      <c r="A43" s="249" t="s">
        <v>85</v>
      </c>
      <c r="B43" s="250">
        <v>1043103</v>
      </c>
      <c r="C43" s="251">
        <v>7.6</v>
      </c>
      <c r="D43" s="252">
        <v>52.2</v>
      </c>
      <c r="E43" s="252">
        <v>36.9</v>
      </c>
      <c r="F43" s="253">
        <v>3.1</v>
      </c>
      <c r="G43" s="251">
        <v>0.2</v>
      </c>
      <c r="H43" s="254" t="s">
        <v>87</v>
      </c>
    </row>
    <row r="44" spans="1:10" ht="15" customHeight="1" x14ac:dyDescent="0.25">
      <c r="A44" s="255" t="s">
        <v>77</v>
      </c>
      <c r="B44" s="242"/>
      <c r="C44" s="235"/>
      <c r="D44" s="240"/>
      <c r="E44" s="240"/>
      <c r="F44" s="238"/>
      <c r="G44" s="235"/>
      <c r="H44" s="256" t="s">
        <v>72</v>
      </c>
    </row>
    <row r="45" spans="1:10" ht="15" customHeight="1" x14ac:dyDescent="0.25">
      <c r="A45" s="241" t="s">
        <v>608</v>
      </c>
      <c r="B45" s="242">
        <v>4014</v>
      </c>
      <c r="C45" s="235">
        <v>2.7</v>
      </c>
      <c r="D45" s="240">
        <v>50.1</v>
      </c>
      <c r="E45" s="240">
        <v>44.8</v>
      </c>
      <c r="F45" s="238">
        <v>2.2000000000000002</v>
      </c>
      <c r="G45" s="235">
        <v>0.2</v>
      </c>
      <c r="H45" s="243" t="s">
        <v>616</v>
      </c>
    </row>
    <row r="46" spans="1:10" ht="15" customHeight="1" x14ac:dyDescent="0.25">
      <c r="A46" s="241" t="s">
        <v>607</v>
      </c>
      <c r="B46" s="242">
        <v>681641</v>
      </c>
      <c r="C46" s="235">
        <v>7.1</v>
      </c>
      <c r="D46" s="240">
        <v>55.9</v>
      </c>
      <c r="E46" s="240">
        <v>34.799999999999997</v>
      </c>
      <c r="F46" s="238">
        <v>2.2000000000000002</v>
      </c>
      <c r="G46" s="235" t="s">
        <v>138</v>
      </c>
      <c r="H46" s="243" t="s">
        <v>615</v>
      </c>
    </row>
    <row r="47" spans="1:10" ht="15" customHeight="1" x14ac:dyDescent="0.25">
      <c r="A47" s="241" t="s">
        <v>609</v>
      </c>
      <c r="B47" s="242">
        <v>50404</v>
      </c>
      <c r="C47" s="235">
        <v>10</v>
      </c>
      <c r="D47" s="240">
        <v>50</v>
      </c>
      <c r="E47" s="240">
        <v>40</v>
      </c>
      <c r="F47" s="238" t="s">
        <v>138</v>
      </c>
      <c r="G47" s="235" t="s">
        <v>138</v>
      </c>
      <c r="H47" s="243" t="s">
        <v>617</v>
      </c>
    </row>
    <row r="48" spans="1:10" ht="15" customHeight="1" x14ac:dyDescent="0.25">
      <c r="A48" s="176" t="s">
        <v>610</v>
      </c>
      <c r="B48" s="228">
        <v>116856</v>
      </c>
      <c r="C48" s="229">
        <v>5.5</v>
      </c>
      <c r="D48" s="230">
        <v>55.2</v>
      </c>
      <c r="E48" s="230">
        <v>37.299999999999997</v>
      </c>
      <c r="F48" s="238">
        <v>2</v>
      </c>
      <c r="G48" s="235" t="s">
        <v>138</v>
      </c>
      <c r="H48" s="178" t="s">
        <v>618</v>
      </c>
    </row>
    <row r="49" spans="1:8" ht="15" customHeight="1" thickBot="1" x14ac:dyDescent="0.3">
      <c r="A49" s="173" t="s">
        <v>619</v>
      </c>
      <c r="B49" s="234">
        <v>190188</v>
      </c>
      <c r="C49" s="229">
        <v>20.7</v>
      </c>
      <c r="D49" s="229">
        <v>38.299999999999997</v>
      </c>
      <c r="E49" s="229">
        <v>30.5</v>
      </c>
      <c r="F49" s="229">
        <v>9.5</v>
      </c>
      <c r="G49" s="229">
        <v>1</v>
      </c>
      <c r="H49" s="233" t="s">
        <v>855</v>
      </c>
    </row>
    <row r="50" spans="1:8" ht="15" customHeight="1" thickBot="1" x14ac:dyDescent="0.3">
      <c r="A50" s="247"/>
      <c r="B50" s="562">
        <v>2021</v>
      </c>
      <c r="C50" s="563"/>
      <c r="D50" s="563"/>
      <c r="E50" s="563"/>
      <c r="F50" s="563"/>
      <c r="G50" s="564"/>
      <c r="H50" s="248"/>
    </row>
    <row r="51" spans="1:8" ht="15" customHeight="1" x14ac:dyDescent="0.25">
      <c r="A51" s="249" t="s">
        <v>106</v>
      </c>
      <c r="B51" s="250">
        <v>699981</v>
      </c>
      <c r="C51" s="251">
        <v>3.5</v>
      </c>
      <c r="D51" s="252">
        <v>42.5</v>
      </c>
      <c r="E51" s="252">
        <v>49.8</v>
      </c>
      <c r="F51" s="253">
        <v>3.8</v>
      </c>
      <c r="G51" s="251">
        <v>0.4</v>
      </c>
      <c r="H51" s="254" t="s">
        <v>107</v>
      </c>
    </row>
    <row r="52" spans="1:8" ht="15" customHeight="1" x14ac:dyDescent="0.25">
      <c r="A52" s="255" t="s">
        <v>77</v>
      </c>
      <c r="B52" s="242"/>
      <c r="C52" s="235"/>
      <c r="D52" s="240"/>
      <c r="E52" s="240"/>
      <c r="F52" s="238"/>
      <c r="G52" s="235"/>
      <c r="H52" s="256" t="s">
        <v>72</v>
      </c>
    </row>
    <row r="53" spans="1:8" ht="15" customHeight="1" x14ac:dyDescent="0.25">
      <c r="A53" s="241" t="s">
        <v>603</v>
      </c>
      <c r="B53" s="245">
        <v>427555</v>
      </c>
      <c r="C53" s="240">
        <v>4</v>
      </c>
      <c r="D53" s="240">
        <v>42</v>
      </c>
      <c r="E53" s="240">
        <v>51.4</v>
      </c>
      <c r="F53" s="240">
        <v>2.5</v>
      </c>
      <c r="G53" s="240">
        <v>0.1</v>
      </c>
      <c r="H53" s="243" t="s">
        <v>611</v>
      </c>
    </row>
    <row r="54" spans="1:8" ht="15" customHeight="1" x14ac:dyDescent="0.25">
      <c r="A54" s="241" t="s">
        <v>604</v>
      </c>
      <c r="B54" s="245">
        <v>76644</v>
      </c>
      <c r="C54" s="240">
        <v>6.5</v>
      </c>
      <c r="D54" s="240">
        <v>70.3</v>
      </c>
      <c r="E54" s="240">
        <v>23.2</v>
      </c>
      <c r="F54" s="240" t="s">
        <v>138</v>
      </c>
      <c r="G54" s="240" t="s">
        <v>138</v>
      </c>
      <c r="H54" s="243" t="s">
        <v>612</v>
      </c>
    </row>
    <row r="55" spans="1:8" ht="15" customHeight="1" x14ac:dyDescent="0.25">
      <c r="A55" s="241" t="s">
        <v>605</v>
      </c>
      <c r="B55" s="242">
        <v>125905</v>
      </c>
      <c r="C55" s="235">
        <v>1.8</v>
      </c>
      <c r="D55" s="240">
        <v>32.700000000000003</v>
      </c>
      <c r="E55" s="240">
        <v>56.8</v>
      </c>
      <c r="F55" s="238">
        <v>7.7</v>
      </c>
      <c r="G55" s="235">
        <v>1</v>
      </c>
      <c r="H55" s="243" t="s">
        <v>613</v>
      </c>
    </row>
    <row r="56" spans="1:8" ht="15" customHeight="1" x14ac:dyDescent="0.25">
      <c r="A56" s="241" t="s">
        <v>606</v>
      </c>
      <c r="B56" s="242">
        <v>69877</v>
      </c>
      <c r="C56" s="235">
        <v>0</v>
      </c>
      <c r="D56" s="240">
        <v>24.1</v>
      </c>
      <c r="E56" s="240">
        <v>70.3</v>
      </c>
      <c r="F56" s="238">
        <v>5.6</v>
      </c>
      <c r="G56" s="235" t="s">
        <v>138</v>
      </c>
      <c r="H56" s="243" t="s">
        <v>614</v>
      </c>
    </row>
    <row r="57" spans="1:8" ht="15" customHeight="1" x14ac:dyDescent="0.25">
      <c r="A57" s="249" t="s">
        <v>85</v>
      </c>
      <c r="B57" s="250">
        <v>1036302</v>
      </c>
      <c r="C57" s="251">
        <v>9.6999999999999993</v>
      </c>
      <c r="D57" s="252">
        <v>62.2</v>
      </c>
      <c r="E57" s="252">
        <v>25.9</v>
      </c>
      <c r="F57" s="253">
        <v>1.5</v>
      </c>
      <c r="G57" s="251">
        <v>0.7</v>
      </c>
      <c r="H57" s="254" t="s">
        <v>87</v>
      </c>
    </row>
    <row r="58" spans="1:8" ht="15" customHeight="1" x14ac:dyDescent="0.25">
      <c r="A58" s="255" t="s">
        <v>77</v>
      </c>
      <c r="B58" s="242"/>
      <c r="C58" s="235"/>
      <c r="D58" s="240"/>
      <c r="E58" s="240"/>
      <c r="F58" s="238"/>
      <c r="G58" s="235"/>
      <c r="H58" s="256" t="s">
        <v>72</v>
      </c>
    </row>
    <row r="59" spans="1:8" ht="15" customHeight="1" x14ac:dyDescent="0.25">
      <c r="A59" s="241" t="s">
        <v>608</v>
      </c>
      <c r="B59" s="242">
        <v>3987</v>
      </c>
      <c r="C59" s="235">
        <v>3.2</v>
      </c>
      <c r="D59" s="240">
        <v>54.5</v>
      </c>
      <c r="E59" s="240">
        <v>40.5</v>
      </c>
      <c r="F59" s="238">
        <v>1</v>
      </c>
      <c r="G59" s="235">
        <v>0.8</v>
      </c>
      <c r="H59" s="243" t="s">
        <v>616</v>
      </c>
    </row>
    <row r="60" spans="1:8" ht="15" customHeight="1" x14ac:dyDescent="0.25">
      <c r="A60" s="241" t="s">
        <v>607</v>
      </c>
      <c r="B60" s="242">
        <v>676171</v>
      </c>
      <c r="C60" s="235">
        <v>13.9</v>
      </c>
      <c r="D60" s="240">
        <v>64.8</v>
      </c>
      <c r="E60" s="240">
        <v>20.2</v>
      </c>
      <c r="F60" s="238">
        <v>1</v>
      </c>
      <c r="G60" s="235">
        <v>0.1</v>
      </c>
      <c r="H60" s="243" t="s">
        <v>615</v>
      </c>
    </row>
    <row r="61" spans="1:8" ht="15" customHeight="1" x14ac:dyDescent="0.25">
      <c r="A61" s="241" t="s">
        <v>609</v>
      </c>
      <c r="B61" s="242">
        <v>49841</v>
      </c>
      <c r="C61" s="235">
        <v>15.4</v>
      </c>
      <c r="D61" s="240">
        <v>56.4</v>
      </c>
      <c r="E61" s="240">
        <v>28.2</v>
      </c>
      <c r="F61" s="238" t="s">
        <v>138</v>
      </c>
      <c r="G61" s="235" t="s">
        <v>138</v>
      </c>
      <c r="H61" s="243" t="s">
        <v>617</v>
      </c>
    </row>
    <row r="62" spans="1:8" ht="15" customHeight="1" x14ac:dyDescent="0.25">
      <c r="A62" s="176" t="s">
        <v>610</v>
      </c>
      <c r="B62" s="228">
        <v>116686</v>
      </c>
      <c r="C62" s="229">
        <v>5.9</v>
      </c>
      <c r="D62" s="230">
        <v>82.8</v>
      </c>
      <c r="E62" s="230">
        <v>11.3</v>
      </c>
      <c r="F62" s="238" t="s">
        <v>138</v>
      </c>
      <c r="G62" s="235" t="s">
        <v>138</v>
      </c>
      <c r="H62" s="178" t="s">
        <v>618</v>
      </c>
    </row>
    <row r="63" spans="1:8" ht="15" customHeight="1" thickBot="1" x14ac:dyDescent="0.3">
      <c r="A63" s="173" t="s">
        <v>619</v>
      </c>
      <c r="B63" s="234">
        <v>189617</v>
      </c>
      <c r="C63" s="229">
        <v>6</v>
      </c>
      <c r="D63" s="229">
        <v>50.2</v>
      </c>
      <c r="E63" s="229">
        <v>35.1</v>
      </c>
      <c r="F63" s="229">
        <v>5.4</v>
      </c>
      <c r="G63" s="229">
        <v>3.3</v>
      </c>
      <c r="H63" s="232" t="s">
        <v>855</v>
      </c>
    </row>
    <row r="64" spans="1:8" ht="15" customHeight="1" thickBot="1" x14ac:dyDescent="0.3">
      <c r="A64" s="220"/>
      <c r="B64" s="562">
        <v>2020</v>
      </c>
      <c r="C64" s="563"/>
      <c r="D64" s="563"/>
      <c r="E64" s="563"/>
      <c r="F64" s="563"/>
      <c r="G64" s="564"/>
      <c r="H64" s="398"/>
    </row>
    <row r="65" spans="1:8" ht="15" customHeight="1" x14ac:dyDescent="0.25">
      <c r="A65" s="204" t="s">
        <v>106</v>
      </c>
      <c r="B65" s="222">
        <v>705393</v>
      </c>
      <c r="C65" s="223">
        <v>6.1</v>
      </c>
      <c r="D65" s="223">
        <v>53.5</v>
      </c>
      <c r="E65" s="224">
        <v>37</v>
      </c>
      <c r="F65" s="366">
        <v>2.7</v>
      </c>
      <c r="G65" s="223">
        <v>0.7</v>
      </c>
      <c r="H65" s="226" t="s">
        <v>107</v>
      </c>
    </row>
    <row r="66" spans="1:8" ht="15" customHeight="1" x14ac:dyDescent="0.25">
      <c r="A66" s="209" t="s">
        <v>77</v>
      </c>
      <c r="B66" s="228"/>
      <c r="C66" s="229"/>
      <c r="D66" s="230"/>
      <c r="E66" s="230"/>
      <c r="F66" s="231"/>
      <c r="G66" s="229"/>
      <c r="H66" s="232" t="s">
        <v>72</v>
      </c>
    </row>
    <row r="67" spans="1:8" ht="15" customHeight="1" x14ac:dyDescent="0.25">
      <c r="A67" s="176" t="s">
        <v>603</v>
      </c>
      <c r="B67" s="234">
        <v>431384</v>
      </c>
      <c r="C67" s="230">
        <v>6</v>
      </c>
      <c r="D67" s="230">
        <v>48</v>
      </c>
      <c r="E67" s="230">
        <v>42</v>
      </c>
      <c r="F67" s="230">
        <v>3.7</v>
      </c>
      <c r="G67" s="230">
        <v>0.3</v>
      </c>
      <c r="H67" s="178" t="s">
        <v>611</v>
      </c>
    </row>
    <row r="68" spans="1:8" ht="15" customHeight="1" x14ac:dyDescent="0.25">
      <c r="A68" s="176" t="s">
        <v>604</v>
      </c>
      <c r="B68" s="234">
        <v>77346</v>
      </c>
      <c r="C68" s="230">
        <v>5.5</v>
      </c>
      <c r="D68" s="230">
        <v>68.2</v>
      </c>
      <c r="E68" s="230">
        <v>24.2</v>
      </c>
      <c r="F68" s="230">
        <v>0.5</v>
      </c>
      <c r="G68" s="230">
        <v>1.6</v>
      </c>
      <c r="H68" s="178" t="s">
        <v>612</v>
      </c>
    </row>
    <row r="69" spans="1:8" ht="15" customHeight="1" x14ac:dyDescent="0.25">
      <c r="A69" s="176" t="s">
        <v>605</v>
      </c>
      <c r="B69" s="228">
        <v>126726</v>
      </c>
      <c r="C69" s="229">
        <v>2.6</v>
      </c>
      <c r="D69" s="230">
        <v>30</v>
      </c>
      <c r="E69" s="230">
        <v>59.6</v>
      </c>
      <c r="F69" s="231">
        <v>6.5</v>
      </c>
      <c r="G69" s="229">
        <v>1.3</v>
      </c>
      <c r="H69" s="178" t="s">
        <v>613</v>
      </c>
    </row>
    <row r="70" spans="1:8" ht="15" customHeight="1" x14ac:dyDescent="0.25">
      <c r="A70" s="176" t="s">
        <v>606</v>
      </c>
      <c r="B70" s="228">
        <v>69938</v>
      </c>
      <c r="C70" s="229">
        <v>1.4</v>
      </c>
      <c r="D70" s="230">
        <v>14.5</v>
      </c>
      <c r="E70" s="230">
        <v>76.900000000000006</v>
      </c>
      <c r="F70" s="231">
        <v>7.2</v>
      </c>
      <c r="G70" s="235" t="s">
        <v>138</v>
      </c>
      <c r="H70" s="178" t="s">
        <v>614</v>
      </c>
    </row>
    <row r="71" spans="1:8" ht="15" customHeight="1" x14ac:dyDescent="0.25">
      <c r="A71" s="204" t="s">
        <v>85</v>
      </c>
      <c r="B71" s="222">
        <v>1028280</v>
      </c>
      <c r="C71" s="223">
        <v>7</v>
      </c>
      <c r="D71" s="224">
        <v>59.2</v>
      </c>
      <c r="E71" s="224">
        <v>31.3</v>
      </c>
      <c r="F71" s="225">
        <v>1.8</v>
      </c>
      <c r="G71" s="223">
        <v>0.7</v>
      </c>
      <c r="H71" s="226" t="s">
        <v>87</v>
      </c>
    </row>
    <row r="72" spans="1:8" ht="15" customHeight="1" x14ac:dyDescent="0.25">
      <c r="A72" s="209" t="s">
        <v>77</v>
      </c>
      <c r="B72" s="228"/>
      <c r="C72" s="229"/>
      <c r="D72" s="230"/>
      <c r="E72" s="230"/>
      <c r="F72" s="231"/>
      <c r="G72" s="229"/>
      <c r="H72" s="232" t="s">
        <v>72</v>
      </c>
    </row>
    <row r="73" spans="1:8" ht="15" customHeight="1" x14ac:dyDescent="0.25">
      <c r="A73" s="176" t="s">
        <v>608</v>
      </c>
      <c r="B73" s="228">
        <v>3964</v>
      </c>
      <c r="C73" s="229">
        <v>3.6</v>
      </c>
      <c r="D73" s="230">
        <v>51.6</v>
      </c>
      <c r="E73" s="230">
        <v>41.8</v>
      </c>
      <c r="F73" s="231">
        <v>1.5</v>
      </c>
      <c r="G73" s="229">
        <v>1.5</v>
      </c>
      <c r="H73" s="178" t="s">
        <v>616</v>
      </c>
    </row>
    <row r="74" spans="1:8" ht="15" customHeight="1" x14ac:dyDescent="0.25">
      <c r="A74" s="176" t="s">
        <v>607</v>
      </c>
      <c r="B74" s="228">
        <v>669937</v>
      </c>
      <c r="C74" s="229">
        <v>9.5</v>
      </c>
      <c r="D74" s="230">
        <v>61.1</v>
      </c>
      <c r="E74" s="230">
        <v>28.6</v>
      </c>
      <c r="F74" s="231">
        <v>0.7</v>
      </c>
      <c r="G74" s="229">
        <v>0.1</v>
      </c>
      <c r="H74" s="178" t="s">
        <v>615</v>
      </c>
    </row>
    <row r="75" spans="1:8" ht="15" customHeight="1" x14ac:dyDescent="0.25">
      <c r="A75" s="241" t="s">
        <v>609</v>
      </c>
      <c r="B75" s="242">
        <v>49447</v>
      </c>
      <c r="C75" s="235">
        <v>18</v>
      </c>
      <c r="D75" s="240">
        <v>48.7</v>
      </c>
      <c r="E75" s="240">
        <v>33.299999999999997</v>
      </c>
      <c r="F75" s="235" t="s">
        <v>138</v>
      </c>
      <c r="G75" s="238" t="s">
        <v>138</v>
      </c>
      <c r="H75" s="243" t="s">
        <v>617</v>
      </c>
    </row>
    <row r="76" spans="1:8" ht="15" customHeight="1" x14ac:dyDescent="0.25">
      <c r="A76" s="241" t="s">
        <v>610</v>
      </c>
      <c r="B76" s="242">
        <v>116322</v>
      </c>
      <c r="C76" s="235">
        <v>3</v>
      </c>
      <c r="D76" s="240">
        <v>82</v>
      </c>
      <c r="E76" s="240">
        <v>15</v>
      </c>
      <c r="F76" s="238" t="s">
        <v>138</v>
      </c>
      <c r="G76" s="235" t="s">
        <v>138</v>
      </c>
      <c r="H76" s="243" t="s">
        <v>618</v>
      </c>
    </row>
    <row r="77" spans="1:8" ht="15" customHeight="1" x14ac:dyDescent="0.25">
      <c r="A77" s="244" t="s">
        <v>619</v>
      </c>
      <c r="B77" s="245">
        <v>188610</v>
      </c>
      <c r="C77" s="235">
        <v>6</v>
      </c>
      <c r="D77" s="235">
        <v>50.1</v>
      </c>
      <c r="E77" s="235">
        <v>34.4</v>
      </c>
      <c r="F77" s="235">
        <v>7.6</v>
      </c>
      <c r="G77" s="235">
        <v>1.9</v>
      </c>
      <c r="H77" s="246" t="s">
        <v>855</v>
      </c>
    </row>
    <row r="79" spans="1:8" ht="15" customHeight="1" x14ac:dyDescent="0.25">
      <c r="A79" s="183" t="s">
        <v>1019</v>
      </c>
      <c r="H79" s="162" t="s">
        <v>1019</v>
      </c>
    </row>
  </sheetData>
  <mergeCells count="10">
    <mergeCell ref="B36:G36"/>
    <mergeCell ref="B50:G50"/>
    <mergeCell ref="B64:G64"/>
    <mergeCell ref="H4:H7"/>
    <mergeCell ref="A4:A7"/>
    <mergeCell ref="C4:G4"/>
    <mergeCell ref="C5:G5"/>
    <mergeCell ref="C6:G6"/>
    <mergeCell ref="B8:G8"/>
    <mergeCell ref="B22:G22"/>
  </mergeCells>
  <hyperlinks>
    <hyperlink ref="A79" r:id="rId1" location="!/view/sk/VBD_SLOVSTAT/zp2003rs/v_zp2003rs_00_00_00_sk" display=" DATAcube:  zp2003rs"/>
    <hyperlink ref="H79" r:id="rId2" location="!/view/en/VBD_SLOVSTAT/zp2003rs/v_zp2003rs_00_00_00_en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38.28515625" style="9" customWidth="1"/>
    <col min="2" max="4" width="10.28515625" style="9" customWidth="1"/>
    <col min="5" max="5" width="37" style="9" customWidth="1"/>
    <col min="6" max="16384" width="9.140625" style="9"/>
  </cols>
  <sheetData>
    <row r="1" spans="1:6" ht="15" customHeight="1" x14ac:dyDescent="0.25">
      <c r="A1" s="12" t="s">
        <v>1140</v>
      </c>
      <c r="B1" s="12"/>
    </row>
    <row r="2" spans="1:6" ht="15" customHeight="1" x14ac:dyDescent="0.25">
      <c r="A2" s="48" t="s">
        <v>859</v>
      </c>
      <c r="F2" s="379" t="s">
        <v>1027</v>
      </c>
    </row>
    <row r="3" spans="1:6" ht="15" customHeight="1" x14ac:dyDescent="0.25">
      <c r="A3" s="48"/>
    </row>
    <row r="4" spans="1:6" ht="15" customHeight="1" thickBot="1" x14ac:dyDescent="0.3">
      <c r="A4" s="13" t="s">
        <v>115</v>
      </c>
      <c r="E4" s="56" t="s">
        <v>116</v>
      </c>
    </row>
    <row r="5" spans="1:6" ht="15" customHeight="1" thickTop="1" thickBot="1" x14ac:dyDescent="0.3">
      <c r="A5" s="528" t="s">
        <v>1</v>
      </c>
      <c r="B5" s="14" t="s">
        <v>117</v>
      </c>
      <c r="C5" s="586" t="s">
        <v>118</v>
      </c>
      <c r="D5" s="587"/>
      <c r="E5" s="544" t="s">
        <v>2</v>
      </c>
    </row>
    <row r="6" spans="1:6" ht="15" customHeight="1" x14ac:dyDescent="0.25">
      <c r="A6" s="529"/>
      <c r="B6" s="17" t="s">
        <v>101</v>
      </c>
      <c r="C6" s="17" t="s">
        <v>84</v>
      </c>
      <c r="D6" s="28" t="s">
        <v>119</v>
      </c>
      <c r="E6" s="545"/>
    </row>
    <row r="7" spans="1:6" ht="25.5" customHeight="1" thickBot="1" x14ac:dyDescent="0.3">
      <c r="A7" s="530"/>
      <c r="B7" s="365"/>
      <c r="C7" s="101" t="s">
        <v>86</v>
      </c>
      <c r="D7" s="159" t="s">
        <v>87</v>
      </c>
      <c r="E7" s="546"/>
    </row>
    <row r="8" spans="1:6" ht="15" customHeight="1" thickTop="1" thickBot="1" x14ac:dyDescent="0.3">
      <c r="A8" s="114"/>
      <c r="B8" s="580">
        <v>2024</v>
      </c>
      <c r="C8" s="581"/>
      <c r="D8" s="582"/>
      <c r="E8" s="94"/>
    </row>
    <row r="9" spans="1:6" ht="15" customHeight="1" x14ac:dyDescent="0.25">
      <c r="A9" s="19" t="s">
        <v>860</v>
      </c>
      <c r="B9" s="96">
        <v>1032114</v>
      </c>
      <c r="C9" s="96">
        <v>687449</v>
      </c>
      <c r="D9" s="96">
        <v>344665</v>
      </c>
      <c r="E9" s="46" t="s">
        <v>861</v>
      </c>
    </row>
    <row r="10" spans="1:6" ht="15" customHeight="1" x14ac:dyDescent="0.25">
      <c r="A10" s="485" t="s">
        <v>77</v>
      </c>
      <c r="B10" s="53"/>
      <c r="C10" s="53"/>
      <c r="D10" s="53"/>
      <c r="E10" s="72" t="s">
        <v>72</v>
      </c>
    </row>
    <row r="11" spans="1:6" ht="15" customHeight="1" x14ac:dyDescent="0.25">
      <c r="A11" s="98" t="s">
        <v>620</v>
      </c>
      <c r="B11" s="53">
        <v>329060</v>
      </c>
      <c r="C11" s="53">
        <v>215365</v>
      </c>
      <c r="D11" s="53">
        <v>113695</v>
      </c>
      <c r="E11" s="52" t="s">
        <v>624</v>
      </c>
    </row>
    <row r="12" spans="1:6" ht="15" customHeight="1" x14ac:dyDescent="0.25">
      <c r="A12" s="98" t="s">
        <v>621</v>
      </c>
      <c r="B12" s="53">
        <v>668982</v>
      </c>
      <c r="C12" s="53">
        <v>445503</v>
      </c>
      <c r="D12" s="53">
        <v>223479</v>
      </c>
      <c r="E12" s="52" t="s">
        <v>625</v>
      </c>
    </row>
    <row r="13" spans="1:6" ht="15" customHeight="1" x14ac:dyDescent="0.25">
      <c r="A13" s="98" t="s">
        <v>622</v>
      </c>
      <c r="B13" s="53">
        <v>29491</v>
      </c>
      <c r="C13" s="53">
        <v>24797</v>
      </c>
      <c r="D13" s="53">
        <v>4694</v>
      </c>
      <c r="E13" s="52" t="s">
        <v>626</v>
      </c>
    </row>
    <row r="14" spans="1:6" ht="15" customHeight="1" x14ac:dyDescent="0.25">
      <c r="A14" s="98" t="s">
        <v>623</v>
      </c>
      <c r="B14" s="53">
        <v>270</v>
      </c>
      <c r="C14" s="53">
        <v>218</v>
      </c>
      <c r="D14" s="53">
        <v>52</v>
      </c>
      <c r="E14" s="52" t="s">
        <v>627</v>
      </c>
    </row>
    <row r="15" spans="1:6" ht="15" customHeight="1" x14ac:dyDescent="0.25">
      <c r="A15" s="98" t="s">
        <v>629</v>
      </c>
      <c r="B15" s="53">
        <v>4311</v>
      </c>
      <c r="C15" s="53">
        <v>1566</v>
      </c>
      <c r="D15" s="53">
        <v>2745</v>
      </c>
      <c r="E15" s="52" t="s">
        <v>628</v>
      </c>
    </row>
    <row r="16" spans="1:6" ht="15" customHeight="1" x14ac:dyDescent="0.25">
      <c r="A16" s="19" t="s">
        <v>862</v>
      </c>
      <c r="B16" s="63">
        <v>3522332</v>
      </c>
      <c r="C16" s="63">
        <v>3439793</v>
      </c>
      <c r="D16" s="63">
        <v>82539</v>
      </c>
      <c r="E16" s="46" t="s">
        <v>863</v>
      </c>
    </row>
    <row r="17" spans="1:5" ht="15" customHeight="1" x14ac:dyDescent="0.25">
      <c r="A17" s="98" t="s">
        <v>630</v>
      </c>
      <c r="B17" s="53">
        <v>168235</v>
      </c>
      <c r="C17" s="53">
        <v>105625</v>
      </c>
      <c r="D17" s="53">
        <v>62610</v>
      </c>
      <c r="E17" s="52" t="s">
        <v>631</v>
      </c>
    </row>
    <row r="18" spans="1:5" ht="15" customHeight="1" x14ac:dyDescent="0.25">
      <c r="A18" s="98" t="s">
        <v>77</v>
      </c>
      <c r="B18" s="53"/>
      <c r="C18" s="53"/>
      <c r="D18" s="53"/>
      <c r="E18" s="52" t="s">
        <v>72</v>
      </c>
    </row>
    <row r="19" spans="1:5" ht="15" customHeight="1" x14ac:dyDescent="0.25">
      <c r="A19" s="65" t="s">
        <v>632</v>
      </c>
      <c r="B19" s="53">
        <v>13312</v>
      </c>
      <c r="C19" s="53">
        <v>6509</v>
      </c>
      <c r="D19" s="53">
        <v>6803</v>
      </c>
      <c r="E19" s="66" t="s">
        <v>640</v>
      </c>
    </row>
    <row r="20" spans="1:5" ht="15" customHeight="1" x14ac:dyDescent="0.25">
      <c r="A20" s="65" t="s">
        <v>633</v>
      </c>
      <c r="B20" s="235" t="s">
        <v>138</v>
      </c>
      <c r="C20" s="235" t="s">
        <v>138</v>
      </c>
      <c r="D20" s="235" t="s">
        <v>138</v>
      </c>
      <c r="E20" s="66" t="s">
        <v>641</v>
      </c>
    </row>
    <row r="21" spans="1:5" ht="15" customHeight="1" x14ac:dyDescent="0.25">
      <c r="A21" s="65" t="s">
        <v>634</v>
      </c>
      <c r="B21" s="53">
        <v>154923</v>
      </c>
      <c r="C21" s="53">
        <v>99116</v>
      </c>
      <c r="D21" s="53">
        <v>55807</v>
      </c>
      <c r="E21" s="66" t="s">
        <v>642</v>
      </c>
    </row>
    <row r="22" spans="1:5" ht="15" customHeight="1" x14ac:dyDescent="0.25">
      <c r="A22" s="98" t="s">
        <v>635</v>
      </c>
      <c r="B22" s="53">
        <v>2190</v>
      </c>
      <c r="C22" s="53">
        <v>809</v>
      </c>
      <c r="D22" s="53">
        <v>1381</v>
      </c>
      <c r="E22" s="52" t="s">
        <v>643</v>
      </c>
    </row>
    <row r="23" spans="1:5" ht="15" customHeight="1" x14ac:dyDescent="0.25">
      <c r="A23" s="98" t="s">
        <v>77</v>
      </c>
      <c r="B23" s="53"/>
      <c r="C23" s="53"/>
      <c r="D23" s="53"/>
      <c r="E23" s="52" t="s">
        <v>72</v>
      </c>
    </row>
    <row r="24" spans="1:5" ht="15" customHeight="1" x14ac:dyDescent="0.25">
      <c r="A24" s="65" t="s">
        <v>636</v>
      </c>
      <c r="B24" s="235" t="s">
        <v>138</v>
      </c>
      <c r="C24" s="235" t="s">
        <v>138</v>
      </c>
      <c r="D24" s="235" t="s">
        <v>138</v>
      </c>
      <c r="E24" s="66" t="s">
        <v>644</v>
      </c>
    </row>
    <row r="25" spans="1:5" ht="15" customHeight="1" x14ac:dyDescent="0.25">
      <c r="A25" s="65" t="s">
        <v>637</v>
      </c>
      <c r="B25" s="235" t="s">
        <v>138</v>
      </c>
      <c r="C25" s="235" t="s">
        <v>138</v>
      </c>
      <c r="D25" s="235" t="s">
        <v>138</v>
      </c>
      <c r="E25" s="66" t="s">
        <v>645</v>
      </c>
    </row>
    <row r="26" spans="1:5" ht="15" customHeight="1" x14ac:dyDescent="0.25">
      <c r="A26" s="98" t="s">
        <v>120</v>
      </c>
      <c r="B26" s="53">
        <v>3339360</v>
      </c>
      <c r="C26" s="53">
        <v>3325216</v>
      </c>
      <c r="D26" s="53">
        <v>14144</v>
      </c>
      <c r="E26" s="52" t="s">
        <v>646</v>
      </c>
    </row>
    <row r="27" spans="1:5" ht="15" customHeight="1" x14ac:dyDescent="0.25">
      <c r="A27" s="98" t="s">
        <v>651</v>
      </c>
      <c r="B27" s="53"/>
      <c r="C27" s="53"/>
      <c r="D27" s="53"/>
      <c r="E27" s="52" t="s">
        <v>72</v>
      </c>
    </row>
    <row r="28" spans="1:5" ht="15" customHeight="1" x14ac:dyDescent="0.25">
      <c r="A28" s="65" t="s">
        <v>638</v>
      </c>
      <c r="B28" s="53">
        <v>25</v>
      </c>
      <c r="C28" s="91">
        <v>25</v>
      </c>
      <c r="D28" s="95">
        <v>0</v>
      </c>
      <c r="E28" s="66" t="s">
        <v>650</v>
      </c>
    </row>
    <row r="29" spans="1:5" ht="15" customHeight="1" x14ac:dyDescent="0.25">
      <c r="A29" s="65" t="s">
        <v>649</v>
      </c>
      <c r="B29" s="53">
        <v>3339335</v>
      </c>
      <c r="C29" s="91">
        <v>3325191</v>
      </c>
      <c r="D29" s="91">
        <v>14144</v>
      </c>
      <c r="E29" s="66" t="s">
        <v>647</v>
      </c>
    </row>
    <row r="30" spans="1:5" ht="15" customHeight="1" thickBot="1" x14ac:dyDescent="0.3">
      <c r="A30" s="98" t="s">
        <v>639</v>
      </c>
      <c r="B30" s="492">
        <v>12547</v>
      </c>
      <c r="C30" s="493">
        <v>8143</v>
      </c>
      <c r="D30" s="493">
        <v>4404</v>
      </c>
      <c r="E30" s="52" t="s">
        <v>648</v>
      </c>
    </row>
    <row r="31" spans="1:5" ht="15" customHeight="1" thickBot="1" x14ac:dyDescent="0.3">
      <c r="A31" s="114"/>
      <c r="B31" s="588">
        <v>2023</v>
      </c>
      <c r="C31" s="589"/>
      <c r="D31" s="590"/>
      <c r="E31" s="114"/>
    </row>
    <row r="32" spans="1:5" ht="15" customHeight="1" x14ac:dyDescent="0.25">
      <c r="A32" s="19" t="s">
        <v>860</v>
      </c>
      <c r="B32" s="96">
        <v>1108055</v>
      </c>
      <c r="C32" s="96">
        <v>665770</v>
      </c>
      <c r="D32" s="96">
        <v>442285</v>
      </c>
      <c r="E32" s="20" t="s">
        <v>861</v>
      </c>
    </row>
    <row r="33" spans="1:5" ht="15" customHeight="1" x14ac:dyDescent="0.25">
      <c r="A33" s="16" t="s">
        <v>77</v>
      </c>
      <c r="B33" s="53"/>
      <c r="C33" s="53"/>
      <c r="D33" s="53"/>
      <c r="E33" s="27" t="s">
        <v>72</v>
      </c>
    </row>
    <row r="34" spans="1:5" ht="15" customHeight="1" x14ac:dyDescent="0.25">
      <c r="A34" s="50" t="s">
        <v>620</v>
      </c>
      <c r="B34" s="53">
        <v>271263</v>
      </c>
      <c r="C34" s="53">
        <v>189130</v>
      </c>
      <c r="D34" s="53">
        <v>82133</v>
      </c>
      <c r="E34" s="52" t="s">
        <v>624</v>
      </c>
    </row>
    <row r="35" spans="1:5" ht="15" customHeight="1" x14ac:dyDescent="0.25">
      <c r="A35" s="50" t="s">
        <v>621</v>
      </c>
      <c r="B35" s="53">
        <v>736156</v>
      </c>
      <c r="C35" s="53">
        <v>425455</v>
      </c>
      <c r="D35" s="53">
        <v>310701</v>
      </c>
      <c r="E35" s="52" t="s">
        <v>625</v>
      </c>
    </row>
    <row r="36" spans="1:5" ht="15" customHeight="1" x14ac:dyDescent="0.25">
      <c r="A36" s="50" t="s">
        <v>622</v>
      </c>
      <c r="B36" s="53">
        <v>81535</v>
      </c>
      <c r="C36" s="53">
        <v>49672</v>
      </c>
      <c r="D36" s="53">
        <v>31863</v>
      </c>
      <c r="E36" s="52" t="s">
        <v>626</v>
      </c>
    </row>
    <row r="37" spans="1:5" ht="15" customHeight="1" x14ac:dyDescent="0.25">
      <c r="A37" s="50" t="s">
        <v>623</v>
      </c>
      <c r="B37" s="53">
        <v>121</v>
      </c>
      <c r="C37" s="53">
        <v>43</v>
      </c>
      <c r="D37" s="53">
        <v>78</v>
      </c>
      <c r="E37" s="52" t="s">
        <v>627</v>
      </c>
    </row>
    <row r="38" spans="1:5" ht="15" customHeight="1" x14ac:dyDescent="0.25">
      <c r="A38" s="50" t="s">
        <v>629</v>
      </c>
      <c r="B38" s="53">
        <v>18980</v>
      </c>
      <c r="C38" s="53">
        <v>1470</v>
      </c>
      <c r="D38" s="53">
        <v>17510</v>
      </c>
      <c r="E38" s="52" t="s">
        <v>628</v>
      </c>
    </row>
    <row r="39" spans="1:5" ht="15" customHeight="1" x14ac:dyDescent="0.25">
      <c r="A39" s="19" t="s">
        <v>862</v>
      </c>
      <c r="B39" s="63">
        <v>2376908</v>
      </c>
      <c r="C39" s="63">
        <v>2300737</v>
      </c>
      <c r="D39" s="63">
        <v>76171</v>
      </c>
      <c r="E39" s="20" t="s">
        <v>863</v>
      </c>
    </row>
    <row r="40" spans="1:5" ht="15" customHeight="1" x14ac:dyDescent="0.25">
      <c r="A40" s="50" t="s">
        <v>630</v>
      </c>
      <c r="B40" s="53">
        <v>153309</v>
      </c>
      <c r="C40" s="53">
        <v>93924</v>
      </c>
      <c r="D40" s="53">
        <v>59385</v>
      </c>
      <c r="E40" s="52" t="s">
        <v>631</v>
      </c>
    </row>
    <row r="41" spans="1:5" ht="15" customHeight="1" x14ac:dyDescent="0.25">
      <c r="A41" s="50" t="s">
        <v>77</v>
      </c>
      <c r="B41" s="53"/>
      <c r="C41" s="53"/>
      <c r="D41" s="53"/>
      <c r="E41" s="52" t="s">
        <v>72</v>
      </c>
    </row>
    <row r="42" spans="1:5" ht="15" customHeight="1" x14ac:dyDescent="0.25">
      <c r="A42" s="65" t="s">
        <v>632</v>
      </c>
      <c r="B42" s="53">
        <v>89513</v>
      </c>
      <c r="C42" s="53">
        <v>84565</v>
      </c>
      <c r="D42" s="53">
        <v>4948</v>
      </c>
      <c r="E42" s="66" t="s">
        <v>640</v>
      </c>
    </row>
    <row r="43" spans="1:5" ht="15" customHeight="1" x14ac:dyDescent="0.25">
      <c r="A43" s="65" t="s">
        <v>633</v>
      </c>
      <c r="B43" s="53">
        <v>3757</v>
      </c>
      <c r="C43" s="53">
        <v>1</v>
      </c>
      <c r="D43" s="53">
        <v>3756</v>
      </c>
      <c r="E43" s="66" t="s">
        <v>641</v>
      </c>
    </row>
    <row r="44" spans="1:5" ht="15" customHeight="1" x14ac:dyDescent="0.25">
      <c r="A44" s="65" t="s">
        <v>634</v>
      </c>
      <c r="B44" s="53">
        <v>63796</v>
      </c>
      <c r="C44" s="53">
        <v>9359</v>
      </c>
      <c r="D44" s="53">
        <v>54437</v>
      </c>
      <c r="E44" s="66" t="s">
        <v>642</v>
      </c>
    </row>
    <row r="45" spans="1:5" ht="15" customHeight="1" x14ac:dyDescent="0.25">
      <c r="A45" s="50" t="s">
        <v>635</v>
      </c>
      <c r="B45" s="53">
        <v>1443</v>
      </c>
      <c r="C45" s="53">
        <v>173</v>
      </c>
      <c r="D45" s="53">
        <v>1270</v>
      </c>
      <c r="E45" s="52" t="s">
        <v>643</v>
      </c>
    </row>
    <row r="46" spans="1:5" ht="15" customHeight="1" x14ac:dyDescent="0.25">
      <c r="A46" s="50" t="s">
        <v>77</v>
      </c>
      <c r="B46" s="53"/>
      <c r="C46" s="53"/>
      <c r="D46" s="53"/>
      <c r="E46" s="52" t="s">
        <v>72</v>
      </c>
    </row>
    <row r="47" spans="1:5" ht="15" customHeight="1" x14ac:dyDescent="0.25">
      <c r="A47" s="65" t="s">
        <v>636</v>
      </c>
      <c r="B47" s="53">
        <v>833</v>
      </c>
      <c r="C47" s="58">
        <v>103</v>
      </c>
      <c r="D47" s="53">
        <v>730</v>
      </c>
      <c r="E47" s="66" t="s">
        <v>644</v>
      </c>
    </row>
    <row r="48" spans="1:5" ht="15" customHeight="1" x14ac:dyDescent="0.25">
      <c r="A48" s="65" t="s">
        <v>637</v>
      </c>
      <c r="B48" s="53">
        <v>526</v>
      </c>
      <c r="C48" s="53">
        <v>16</v>
      </c>
      <c r="D48" s="53">
        <v>510</v>
      </c>
      <c r="E48" s="66" t="s">
        <v>645</v>
      </c>
    </row>
    <row r="49" spans="1:5" ht="15" customHeight="1" x14ac:dyDescent="0.25">
      <c r="A49" s="50" t="s">
        <v>120</v>
      </c>
      <c r="B49" s="53">
        <v>2211817</v>
      </c>
      <c r="C49" s="53">
        <v>2200167</v>
      </c>
      <c r="D49" s="53">
        <v>11650</v>
      </c>
      <c r="E49" s="52" t="s">
        <v>646</v>
      </c>
    </row>
    <row r="50" spans="1:5" ht="15" customHeight="1" x14ac:dyDescent="0.25">
      <c r="A50" s="50" t="s">
        <v>651</v>
      </c>
      <c r="B50" s="53"/>
      <c r="C50" s="53"/>
      <c r="D50" s="53"/>
      <c r="E50" s="52" t="s">
        <v>72</v>
      </c>
    </row>
    <row r="51" spans="1:5" ht="15" customHeight="1" x14ac:dyDescent="0.25">
      <c r="A51" s="65" t="s">
        <v>638</v>
      </c>
      <c r="B51" s="53">
        <v>9</v>
      </c>
      <c r="C51" s="91">
        <v>0</v>
      </c>
      <c r="D51" s="95">
        <v>9</v>
      </c>
      <c r="E51" s="66" t="s">
        <v>650</v>
      </c>
    </row>
    <row r="52" spans="1:5" ht="15" customHeight="1" x14ac:dyDescent="0.25">
      <c r="A52" s="65" t="s">
        <v>649</v>
      </c>
      <c r="B52" s="53">
        <v>2211808</v>
      </c>
      <c r="C52" s="91">
        <v>2200167</v>
      </c>
      <c r="D52" s="91">
        <v>11641</v>
      </c>
      <c r="E52" s="66" t="s">
        <v>647</v>
      </c>
    </row>
    <row r="53" spans="1:5" ht="15" customHeight="1" thickBot="1" x14ac:dyDescent="0.3">
      <c r="A53" s="98" t="s">
        <v>639</v>
      </c>
      <c r="B53" s="53">
        <v>10446</v>
      </c>
      <c r="C53" s="53">
        <v>6535</v>
      </c>
      <c r="D53" s="53">
        <v>3911</v>
      </c>
      <c r="E53" s="52" t="s">
        <v>648</v>
      </c>
    </row>
    <row r="54" spans="1:5" ht="15" customHeight="1" thickBot="1" x14ac:dyDescent="0.3">
      <c r="A54" s="114"/>
      <c r="B54" s="583">
        <v>2022</v>
      </c>
      <c r="C54" s="584"/>
      <c r="D54" s="585"/>
      <c r="E54" s="153"/>
    </row>
    <row r="55" spans="1:5" ht="15" customHeight="1" x14ac:dyDescent="0.25">
      <c r="A55" s="19" t="s">
        <v>860</v>
      </c>
      <c r="B55" s="96">
        <v>726277</v>
      </c>
      <c r="C55" s="96">
        <v>487050</v>
      </c>
      <c r="D55" s="96">
        <v>239227</v>
      </c>
      <c r="E55" s="46" t="s">
        <v>861</v>
      </c>
    </row>
    <row r="56" spans="1:5" ht="15" customHeight="1" x14ac:dyDescent="0.25">
      <c r="A56" s="157" t="s">
        <v>77</v>
      </c>
      <c r="B56" s="53"/>
      <c r="C56" s="53"/>
      <c r="D56" s="53"/>
      <c r="E56" s="72" t="s">
        <v>72</v>
      </c>
    </row>
    <row r="57" spans="1:5" ht="15" customHeight="1" x14ac:dyDescent="0.25">
      <c r="A57" s="98" t="s">
        <v>620</v>
      </c>
      <c r="B57" s="53">
        <v>175438</v>
      </c>
      <c r="C57" s="53">
        <v>99754</v>
      </c>
      <c r="D57" s="53">
        <v>75684</v>
      </c>
      <c r="E57" s="52" t="s">
        <v>624</v>
      </c>
    </row>
    <row r="58" spans="1:5" ht="15" customHeight="1" x14ac:dyDescent="0.25">
      <c r="A58" s="98" t="s">
        <v>621</v>
      </c>
      <c r="B58" s="53">
        <v>534395</v>
      </c>
      <c r="C58" s="53">
        <v>375699</v>
      </c>
      <c r="D58" s="53">
        <v>158696</v>
      </c>
      <c r="E58" s="52" t="s">
        <v>625</v>
      </c>
    </row>
    <row r="59" spans="1:5" ht="15" customHeight="1" x14ac:dyDescent="0.25">
      <c r="A59" s="98" t="s">
        <v>622</v>
      </c>
      <c r="B59" s="53">
        <v>12429</v>
      </c>
      <c r="C59" s="53">
        <v>10012</v>
      </c>
      <c r="D59" s="53">
        <v>2417</v>
      </c>
      <c r="E59" s="52" t="s">
        <v>626</v>
      </c>
    </row>
    <row r="60" spans="1:5" ht="15" customHeight="1" x14ac:dyDescent="0.25">
      <c r="A60" s="98" t="s">
        <v>623</v>
      </c>
      <c r="B60" s="53">
        <v>118</v>
      </c>
      <c r="C60" s="53">
        <v>28</v>
      </c>
      <c r="D60" s="53">
        <v>90</v>
      </c>
      <c r="E60" s="52" t="s">
        <v>627</v>
      </c>
    </row>
    <row r="61" spans="1:5" ht="15" customHeight="1" x14ac:dyDescent="0.25">
      <c r="A61" s="98" t="s">
        <v>629</v>
      </c>
      <c r="B61" s="53">
        <v>3897</v>
      </c>
      <c r="C61" s="53">
        <v>1557</v>
      </c>
      <c r="D61" s="53">
        <v>2340</v>
      </c>
      <c r="E61" s="52" t="s">
        <v>628</v>
      </c>
    </row>
    <row r="62" spans="1:5" ht="15" customHeight="1" x14ac:dyDescent="0.25">
      <c r="A62" s="19" t="s">
        <v>862</v>
      </c>
      <c r="B62" s="63" t="s">
        <v>1025</v>
      </c>
      <c r="C62" s="63">
        <v>1905962</v>
      </c>
      <c r="D62" s="63">
        <v>71687</v>
      </c>
      <c r="E62" s="46" t="s">
        <v>863</v>
      </c>
    </row>
    <row r="63" spans="1:5" ht="15" customHeight="1" x14ac:dyDescent="0.25">
      <c r="A63" s="98" t="s">
        <v>630</v>
      </c>
      <c r="B63" s="53">
        <v>163727</v>
      </c>
      <c r="C63" s="53">
        <v>103043</v>
      </c>
      <c r="D63" s="53">
        <v>60648</v>
      </c>
      <c r="E63" s="52" t="s">
        <v>631</v>
      </c>
    </row>
    <row r="64" spans="1:5" ht="15" customHeight="1" x14ac:dyDescent="0.25">
      <c r="A64" s="98" t="s">
        <v>77</v>
      </c>
      <c r="B64" s="53"/>
      <c r="C64" s="53"/>
      <c r="D64" s="53"/>
      <c r="E64" s="52" t="s">
        <v>72</v>
      </c>
    </row>
    <row r="65" spans="1:5" ht="15" customHeight="1" x14ac:dyDescent="0.25">
      <c r="A65" s="65" t="s">
        <v>632</v>
      </c>
      <c r="B65" s="53">
        <v>82868</v>
      </c>
      <c r="C65" s="53">
        <v>74714</v>
      </c>
      <c r="D65" s="53">
        <v>8154</v>
      </c>
      <c r="E65" s="66" t="s">
        <v>640</v>
      </c>
    </row>
    <row r="66" spans="1:5" ht="15" customHeight="1" x14ac:dyDescent="0.25">
      <c r="A66" s="65" t="s">
        <v>633</v>
      </c>
      <c r="B66" s="53">
        <v>4567</v>
      </c>
      <c r="C66" s="53">
        <v>141</v>
      </c>
      <c r="D66" s="53">
        <v>4426</v>
      </c>
      <c r="E66" s="66" t="s">
        <v>641</v>
      </c>
    </row>
    <row r="67" spans="1:5" ht="15" customHeight="1" x14ac:dyDescent="0.25">
      <c r="A67" s="65" t="s">
        <v>634</v>
      </c>
      <c r="B67" s="53">
        <v>76292</v>
      </c>
      <c r="C67" s="53">
        <v>28188</v>
      </c>
      <c r="D67" s="53">
        <v>48068</v>
      </c>
      <c r="E67" s="66" t="s">
        <v>642</v>
      </c>
    </row>
    <row r="68" spans="1:5" ht="15" customHeight="1" x14ac:dyDescent="0.25">
      <c r="A68" s="98" t="s">
        <v>635</v>
      </c>
      <c r="B68" s="53">
        <v>1341</v>
      </c>
      <c r="C68" s="53">
        <v>559</v>
      </c>
      <c r="D68" s="53">
        <v>782</v>
      </c>
      <c r="E68" s="52" t="s">
        <v>643</v>
      </c>
    </row>
    <row r="69" spans="1:5" ht="15" customHeight="1" x14ac:dyDescent="0.25">
      <c r="A69" s="98" t="s">
        <v>77</v>
      </c>
      <c r="B69" s="53"/>
      <c r="C69" s="53"/>
      <c r="D69" s="53"/>
      <c r="E69" s="52" t="s">
        <v>72</v>
      </c>
    </row>
    <row r="70" spans="1:5" ht="15" customHeight="1" x14ac:dyDescent="0.25">
      <c r="A70" s="65" t="s">
        <v>636</v>
      </c>
      <c r="B70" s="53">
        <v>437</v>
      </c>
      <c r="C70" s="53">
        <v>108</v>
      </c>
      <c r="D70" s="53">
        <v>329</v>
      </c>
      <c r="E70" s="66" t="s">
        <v>644</v>
      </c>
    </row>
    <row r="71" spans="1:5" ht="15" customHeight="1" x14ac:dyDescent="0.25">
      <c r="A71" s="65" t="s">
        <v>637</v>
      </c>
      <c r="B71" s="53">
        <v>904</v>
      </c>
      <c r="C71" s="53">
        <v>451</v>
      </c>
      <c r="D71" s="53">
        <v>453</v>
      </c>
      <c r="E71" s="66" t="s">
        <v>645</v>
      </c>
    </row>
    <row r="72" spans="1:5" ht="15" customHeight="1" x14ac:dyDescent="0.25">
      <c r="A72" s="98" t="s">
        <v>985</v>
      </c>
      <c r="B72" s="53">
        <v>1806043</v>
      </c>
      <c r="C72" s="53">
        <v>1799085</v>
      </c>
      <c r="D72" s="53">
        <v>6958</v>
      </c>
      <c r="E72" s="52" t="s">
        <v>646</v>
      </c>
    </row>
    <row r="73" spans="1:5" ht="15" customHeight="1" x14ac:dyDescent="0.25">
      <c r="A73" s="98" t="s">
        <v>651</v>
      </c>
      <c r="B73" s="53"/>
      <c r="C73" s="53"/>
      <c r="D73" s="53"/>
      <c r="E73" s="52" t="s">
        <v>72</v>
      </c>
    </row>
    <row r="74" spans="1:5" ht="15" customHeight="1" x14ac:dyDescent="0.25">
      <c r="A74" s="65" t="s">
        <v>638</v>
      </c>
      <c r="B74" s="91">
        <v>24</v>
      </c>
      <c r="C74" s="53">
        <v>6</v>
      </c>
      <c r="D74" s="53">
        <v>18</v>
      </c>
      <c r="E74" s="66" t="s">
        <v>650</v>
      </c>
    </row>
    <row r="75" spans="1:5" ht="15" customHeight="1" x14ac:dyDescent="0.25">
      <c r="A75" s="65" t="s">
        <v>649</v>
      </c>
      <c r="B75" s="91">
        <v>1805780</v>
      </c>
      <c r="C75" s="91">
        <v>1798840</v>
      </c>
      <c r="D75" s="91">
        <v>6490</v>
      </c>
      <c r="E75" s="66" t="s">
        <v>647</v>
      </c>
    </row>
    <row r="76" spans="1:5" ht="15" customHeight="1" thickBot="1" x14ac:dyDescent="0.3">
      <c r="A76" s="98" t="s">
        <v>639</v>
      </c>
      <c r="B76" s="53">
        <v>6538</v>
      </c>
      <c r="C76" s="53">
        <v>3275</v>
      </c>
      <c r="D76" s="53">
        <v>3263</v>
      </c>
      <c r="E76" s="52" t="s">
        <v>648</v>
      </c>
    </row>
    <row r="77" spans="1:5" ht="15" customHeight="1" thickBot="1" x14ac:dyDescent="0.3">
      <c r="A77" s="114"/>
      <c r="B77" s="583">
        <v>2021</v>
      </c>
      <c r="C77" s="584"/>
      <c r="D77" s="585"/>
      <c r="E77" s="93"/>
    </row>
    <row r="78" spans="1:5" ht="15" customHeight="1" x14ac:dyDescent="0.25">
      <c r="A78" s="19" t="s">
        <v>860</v>
      </c>
      <c r="B78" s="96">
        <v>1125281</v>
      </c>
      <c r="C78" s="96">
        <v>746104</v>
      </c>
      <c r="D78" s="96">
        <v>379177</v>
      </c>
      <c r="E78" s="46" t="s">
        <v>861</v>
      </c>
    </row>
    <row r="79" spans="1:5" ht="15" customHeight="1" x14ac:dyDescent="0.25">
      <c r="A79" s="92" t="s">
        <v>77</v>
      </c>
      <c r="B79" s="53"/>
      <c r="C79" s="53"/>
      <c r="D79" s="53"/>
      <c r="E79" s="72" t="s">
        <v>72</v>
      </c>
    </row>
    <row r="80" spans="1:5" ht="15" customHeight="1" x14ac:dyDescent="0.25">
      <c r="A80" s="98" t="s">
        <v>620</v>
      </c>
      <c r="B80" s="53">
        <v>120370</v>
      </c>
      <c r="C80" s="53">
        <v>57220</v>
      </c>
      <c r="D80" s="53">
        <v>63150</v>
      </c>
      <c r="E80" s="52" t="s">
        <v>624</v>
      </c>
    </row>
    <row r="81" spans="1:5" ht="15" customHeight="1" x14ac:dyDescent="0.25">
      <c r="A81" s="98" t="s">
        <v>621</v>
      </c>
      <c r="B81" s="53">
        <v>954918</v>
      </c>
      <c r="C81" s="53">
        <v>664645</v>
      </c>
      <c r="D81" s="53">
        <v>290273</v>
      </c>
      <c r="E81" s="52" t="s">
        <v>625</v>
      </c>
    </row>
    <row r="82" spans="1:5" ht="15" customHeight="1" x14ac:dyDescent="0.25">
      <c r="A82" s="98" t="s">
        <v>622</v>
      </c>
      <c r="B82" s="53">
        <v>40991</v>
      </c>
      <c r="C82" s="53">
        <v>20655</v>
      </c>
      <c r="D82" s="53">
        <v>20336</v>
      </c>
      <c r="E82" s="52" t="s">
        <v>626</v>
      </c>
    </row>
    <row r="83" spans="1:5" ht="15" customHeight="1" x14ac:dyDescent="0.25">
      <c r="A83" s="98" t="s">
        <v>623</v>
      </c>
      <c r="B83" s="53">
        <v>16</v>
      </c>
      <c r="C83" s="53">
        <v>2</v>
      </c>
      <c r="D83" s="53">
        <v>14</v>
      </c>
      <c r="E83" s="52" t="s">
        <v>627</v>
      </c>
    </row>
    <row r="84" spans="1:5" ht="15" customHeight="1" x14ac:dyDescent="0.25">
      <c r="A84" s="98" t="s">
        <v>629</v>
      </c>
      <c r="B84" s="53">
        <v>8986</v>
      </c>
      <c r="C84" s="53">
        <v>3582</v>
      </c>
      <c r="D84" s="53">
        <v>5404</v>
      </c>
      <c r="E84" s="52" t="s">
        <v>628</v>
      </c>
    </row>
    <row r="85" spans="1:5" ht="15" customHeight="1" x14ac:dyDescent="0.25">
      <c r="A85" s="19" t="s">
        <v>862</v>
      </c>
      <c r="B85" s="63">
        <v>1776240</v>
      </c>
      <c r="C85" s="63">
        <v>1715372</v>
      </c>
      <c r="D85" s="63">
        <v>60868</v>
      </c>
      <c r="E85" s="46" t="s">
        <v>863</v>
      </c>
    </row>
    <row r="86" spans="1:5" ht="15" customHeight="1" x14ac:dyDescent="0.25">
      <c r="A86" s="98" t="s">
        <v>630</v>
      </c>
      <c r="B86" s="53">
        <v>141680</v>
      </c>
      <c r="C86" s="53">
        <v>98956</v>
      </c>
      <c r="D86" s="53">
        <v>42724</v>
      </c>
      <c r="E86" s="52" t="s">
        <v>631</v>
      </c>
    </row>
    <row r="87" spans="1:5" ht="15" customHeight="1" x14ac:dyDescent="0.25">
      <c r="A87" s="98" t="s">
        <v>77</v>
      </c>
      <c r="B87" s="53"/>
      <c r="C87" s="53"/>
      <c r="D87" s="53"/>
      <c r="E87" s="52" t="s">
        <v>72</v>
      </c>
    </row>
    <row r="88" spans="1:5" ht="15" customHeight="1" x14ac:dyDescent="0.25">
      <c r="A88" s="65" t="s">
        <v>632</v>
      </c>
      <c r="B88" s="53">
        <v>15883</v>
      </c>
      <c r="C88" s="53">
        <v>11753</v>
      </c>
      <c r="D88" s="53">
        <v>4130</v>
      </c>
      <c r="E88" s="66" t="s">
        <v>640</v>
      </c>
    </row>
    <row r="89" spans="1:5" ht="15" customHeight="1" x14ac:dyDescent="0.25">
      <c r="A89" s="65" t="s">
        <v>633</v>
      </c>
      <c r="B89" s="53">
        <v>4242</v>
      </c>
      <c r="C89" s="53">
        <v>260</v>
      </c>
      <c r="D89" s="53">
        <v>3984</v>
      </c>
      <c r="E89" s="66" t="s">
        <v>641</v>
      </c>
    </row>
    <row r="90" spans="1:5" ht="15" customHeight="1" x14ac:dyDescent="0.25">
      <c r="A90" s="65" t="s">
        <v>634</v>
      </c>
      <c r="B90" s="53">
        <v>121555</v>
      </c>
      <c r="C90" s="53">
        <v>86943</v>
      </c>
      <c r="D90" s="53">
        <v>34610</v>
      </c>
      <c r="E90" s="66" t="s">
        <v>642</v>
      </c>
    </row>
    <row r="91" spans="1:5" ht="15" customHeight="1" x14ac:dyDescent="0.25">
      <c r="A91" s="98" t="s">
        <v>635</v>
      </c>
      <c r="B91" s="53">
        <v>2248</v>
      </c>
      <c r="C91" s="53">
        <v>2007</v>
      </c>
      <c r="D91" s="53">
        <v>241</v>
      </c>
      <c r="E91" s="52" t="s">
        <v>643</v>
      </c>
    </row>
    <row r="92" spans="1:5" ht="15" customHeight="1" x14ac:dyDescent="0.25">
      <c r="A92" s="98" t="s">
        <v>77</v>
      </c>
      <c r="B92" s="53"/>
      <c r="C92" s="53"/>
      <c r="D92" s="53"/>
      <c r="E92" s="52" t="s">
        <v>72</v>
      </c>
    </row>
    <row r="93" spans="1:5" ht="15" customHeight="1" x14ac:dyDescent="0.25">
      <c r="A93" s="65" t="s">
        <v>636</v>
      </c>
      <c r="B93" s="53">
        <v>266</v>
      </c>
      <c r="C93" s="53">
        <v>161</v>
      </c>
      <c r="D93" s="53">
        <v>105</v>
      </c>
      <c r="E93" s="66" t="s">
        <v>644</v>
      </c>
    </row>
    <row r="94" spans="1:5" ht="15" customHeight="1" x14ac:dyDescent="0.25">
      <c r="A94" s="65" t="s">
        <v>637</v>
      </c>
      <c r="B94" s="53">
        <v>1969</v>
      </c>
      <c r="C94" s="53">
        <v>1846</v>
      </c>
      <c r="D94" s="53">
        <v>123</v>
      </c>
      <c r="E94" s="66" t="s">
        <v>645</v>
      </c>
    </row>
    <row r="95" spans="1:5" ht="15" customHeight="1" x14ac:dyDescent="0.25">
      <c r="A95" s="98" t="s">
        <v>985</v>
      </c>
      <c r="B95" s="53">
        <v>1624607</v>
      </c>
      <c r="C95" s="53">
        <v>1609080</v>
      </c>
      <c r="D95" s="53">
        <v>15527</v>
      </c>
      <c r="E95" s="52" t="s">
        <v>646</v>
      </c>
    </row>
    <row r="96" spans="1:5" ht="15" customHeight="1" x14ac:dyDescent="0.25">
      <c r="A96" s="98" t="s">
        <v>651</v>
      </c>
      <c r="B96" s="91"/>
      <c r="C96" s="91"/>
      <c r="D96" s="91"/>
      <c r="E96" s="52" t="s">
        <v>72</v>
      </c>
    </row>
    <row r="97" spans="1:5" ht="15" customHeight="1" x14ac:dyDescent="0.25">
      <c r="A97" s="65" t="s">
        <v>638</v>
      </c>
      <c r="B97" s="91">
        <v>380</v>
      </c>
      <c r="C97" s="91">
        <v>41</v>
      </c>
      <c r="D97" s="91">
        <v>339</v>
      </c>
      <c r="E97" s="66" t="s">
        <v>650</v>
      </c>
    </row>
    <row r="98" spans="1:5" ht="15" customHeight="1" x14ac:dyDescent="0.25">
      <c r="A98" s="65" t="s">
        <v>649</v>
      </c>
      <c r="B98" s="91">
        <v>1623992</v>
      </c>
      <c r="C98" s="91">
        <v>1608913</v>
      </c>
      <c r="D98" s="95">
        <v>15079</v>
      </c>
      <c r="E98" s="66" t="s">
        <v>647</v>
      </c>
    </row>
    <row r="99" spans="1:5" ht="15" customHeight="1" thickBot="1" x14ac:dyDescent="0.3">
      <c r="A99" s="98" t="s">
        <v>639</v>
      </c>
      <c r="B99" s="53">
        <v>7720</v>
      </c>
      <c r="C99" s="53">
        <v>5330</v>
      </c>
      <c r="D99" s="53">
        <v>2390</v>
      </c>
      <c r="E99" s="52" t="s">
        <v>648</v>
      </c>
    </row>
    <row r="100" spans="1:5" ht="15" customHeight="1" thickTop="1" thickBot="1" x14ac:dyDescent="0.3">
      <c r="A100" s="114"/>
      <c r="B100" s="580">
        <v>2020</v>
      </c>
      <c r="C100" s="581"/>
      <c r="D100" s="582"/>
      <c r="E100" s="153"/>
    </row>
    <row r="101" spans="1:5" ht="15" customHeight="1" x14ac:dyDescent="0.25">
      <c r="A101" s="19" t="s">
        <v>860</v>
      </c>
      <c r="B101" s="96">
        <v>1476799</v>
      </c>
      <c r="C101" s="96">
        <v>1151444</v>
      </c>
      <c r="D101" s="96">
        <v>325355</v>
      </c>
      <c r="E101" s="46" t="s">
        <v>861</v>
      </c>
    </row>
    <row r="102" spans="1:5" ht="15" customHeight="1" x14ac:dyDescent="0.25">
      <c r="A102" s="407" t="s">
        <v>77</v>
      </c>
      <c r="B102" s="53"/>
      <c r="C102" s="53"/>
      <c r="D102" s="53"/>
      <c r="E102" s="72" t="s">
        <v>72</v>
      </c>
    </row>
    <row r="103" spans="1:5" ht="15" customHeight="1" x14ac:dyDescent="0.25">
      <c r="A103" s="98" t="s">
        <v>620</v>
      </c>
      <c r="B103" s="53">
        <v>156491</v>
      </c>
      <c r="C103" s="53">
        <v>91381</v>
      </c>
      <c r="D103" s="53">
        <v>65110</v>
      </c>
      <c r="E103" s="52" t="s">
        <v>624</v>
      </c>
    </row>
    <row r="104" spans="1:5" ht="15" customHeight="1" x14ac:dyDescent="0.25">
      <c r="A104" s="98" t="s">
        <v>621</v>
      </c>
      <c r="B104" s="53">
        <v>1276384</v>
      </c>
      <c r="C104" s="53">
        <v>1023378</v>
      </c>
      <c r="D104" s="53">
        <v>253006</v>
      </c>
      <c r="E104" s="52" t="s">
        <v>625</v>
      </c>
    </row>
    <row r="105" spans="1:5" ht="15" customHeight="1" x14ac:dyDescent="0.25">
      <c r="A105" s="98" t="s">
        <v>622</v>
      </c>
      <c r="B105" s="53">
        <v>38793</v>
      </c>
      <c r="C105" s="53">
        <v>33671</v>
      </c>
      <c r="D105" s="53">
        <v>5122</v>
      </c>
      <c r="E105" s="52" t="s">
        <v>626</v>
      </c>
    </row>
    <row r="106" spans="1:5" ht="15" customHeight="1" x14ac:dyDescent="0.25">
      <c r="A106" s="98" t="s">
        <v>623</v>
      </c>
      <c r="B106" s="53">
        <v>299</v>
      </c>
      <c r="C106" s="53">
        <v>67</v>
      </c>
      <c r="D106" s="53">
        <v>232</v>
      </c>
      <c r="E106" s="52" t="s">
        <v>627</v>
      </c>
    </row>
    <row r="107" spans="1:5" ht="15" customHeight="1" x14ac:dyDescent="0.25">
      <c r="A107" s="98" t="s">
        <v>629</v>
      </c>
      <c r="B107" s="53">
        <v>4832</v>
      </c>
      <c r="C107" s="53">
        <v>2947</v>
      </c>
      <c r="D107" s="53">
        <v>1885</v>
      </c>
      <c r="E107" s="52" t="s">
        <v>628</v>
      </c>
    </row>
    <row r="108" spans="1:5" ht="15" customHeight="1" x14ac:dyDescent="0.25">
      <c r="A108" s="19" t="s">
        <v>862</v>
      </c>
      <c r="B108" s="63">
        <v>2167255</v>
      </c>
      <c r="C108" s="63">
        <v>2088667</v>
      </c>
      <c r="D108" s="63">
        <v>78588</v>
      </c>
      <c r="E108" s="46" t="s">
        <v>863</v>
      </c>
    </row>
    <row r="109" spans="1:5" ht="15" customHeight="1" x14ac:dyDescent="0.25">
      <c r="A109" s="98" t="s">
        <v>630</v>
      </c>
      <c r="B109" s="53">
        <v>159523</v>
      </c>
      <c r="C109" s="53">
        <v>109292</v>
      </c>
      <c r="D109" s="53">
        <v>50231</v>
      </c>
      <c r="E109" s="52" t="s">
        <v>631</v>
      </c>
    </row>
    <row r="110" spans="1:5" ht="15" customHeight="1" x14ac:dyDescent="0.25">
      <c r="A110" s="98" t="s">
        <v>77</v>
      </c>
      <c r="B110" s="53"/>
      <c r="C110" s="53"/>
      <c r="D110" s="53"/>
      <c r="E110" s="52" t="s">
        <v>72</v>
      </c>
    </row>
    <row r="111" spans="1:5" ht="15" customHeight="1" x14ac:dyDescent="0.25">
      <c r="A111" s="65" t="s">
        <v>632</v>
      </c>
      <c r="B111" s="53">
        <v>17376</v>
      </c>
      <c r="C111" s="53">
        <v>12460</v>
      </c>
      <c r="D111" s="53">
        <v>4916</v>
      </c>
      <c r="E111" s="66" t="s">
        <v>640</v>
      </c>
    </row>
    <row r="112" spans="1:5" ht="15" customHeight="1" x14ac:dyDescent="0.25">
      <c r="A112" s="65" t="s">
        <v>633</v>
      </c>
      <c r="B112" s="53">
        <v>4750</v>
      </c>
      <c r="C112" s="53">
        <v>318</v>
      </c>
      <c r="D112" s="53">
        <v>4432</v>
      </c>
      <c r="E112" s="66" t="s">
        <v>641</v>
      </c>
    </row>
    <row r="113" spans="1:5" ht="15" customHeight="1" x14ac:dyDescent="0.25">
      <c r="A113" s="65" t="s">
        <v>634</v>
      </c>
      <c r="B113" s="53">
        <v>137397</v>
      </c>
      <c r="C113" s="53">
        <v>96514</v>
      </c>
      <c r="D113" s="53">
        <v>40883</v>
      </c>
      <c r="E113" s="66" t="s">
        <v>642</v>
      </c>
    </row>
    <row r="114" spans="1:5" ht="15" customHeight="1" x14ac:dyDescent="0.25">
      <c r="A114" s="98" t="s">
        <v>635</v>
      </c>
      <c r="B114" s="53">
        <v>1402</v>
      </c>
      <c r="C114" s="53">
        <v>317</v>
      </c>
      <c r="D114" s="53">
        <v>1085</v>
      </c>
      <c r="E114" s="52" t="s">
        <v>643</v>
      </c>
    </row>
    <row r="115" spans="1:5" ht="15" customHeight="1" x14ac:dyDescent="0.25">
      <c r="A115" s="98" t="s">
        <v>77</v>
      </c>
      <c r="B115" s="53"/>
      <c r="C115" s="53"/>
      <c r="D115" s="53"/>
      <c r="E115" s="52" t="s">
        <v>72</v>
      </c>
    </row>
    <row r="116" spans="1:5" ht="15" customHeight="1" x14ac:dyDescent="0.25">
      <c r="A116" s="65" t="s">
        <v>636</v>
      </c>
      <c r="B116" s="53">
        <v>156</v>
      </c>
      <c r="C116" s="58" t="s">
        <v>63</v>
      </c>
      <c r="D116" s="53">
        <v>156</v>
      </c>
      <c r="E116" s="66" t="s">
        <v>644</v>
      </c>
    </row>
    <row r="117" spans="1:5" ht="15" customHeight="1" x14ac:dyDescent="0.25">
      <c r="A117" s="65" t="s">
        <v>637</v>
      </c>
      <c r="B117" s="53">
        <v>1246</v>
      </c>
      <c r="C117" s="53">
        <v>317</v>
      </c>
      <c r="D117" s="53">
        <v>929</v>
      </c>
      <c r="E117" s="66" t="s">
        <v>645</v>
      </c>
    </row>
    <row r="118" spans="1:5" ht="15" customHeight="1" x14ac:dyDescent="0.25">
      <c r="A118" s="98" t="s">
        <v>120</v>
      </c>
      <c r="B118" s="53">
        <v>1994776</v>
      </c>
      <c r="C118" s="53">
        <v>1970402</v>
      </c>
      <c r="D118" s="53">
        <v>24374</v>
      </c>
      <c r="E118" s="52" t="s">
        <v>646</v>
      </c>
    </row>
    <row r="119" spans="1:5" ht="15" customHeight="1" x14ac:dyDescent="0.25">
      <c r="A119" s="98" t="s">
        <v>651</v>
      </c>
      <c r="B119" s="53"/>
      <c r="C119" s="53"/>
      <c r="D119" s="53"/>
      <c r="E119" s="52" t="s">
        <v>72</v>
      </c>
    </row>
    <row r="120" spans="1:5" ht="15" customHeight="1" x14ac:dyDescent="0.25">
      <c r="A120" s="65" t="s">
        <v>638</v>
      </c>
      <c r="B120" s="91">
        <v>331</v>
      </c>
      <c r="C120" s="91">
        <v>20</v>
      </c>
      <c r="D120" s="95">
        <v>311</v>
      </c>
      <c r="E120" s="66" t="s">
        <v>650</v>
      </c>
    </row>
    <row r="121" spans="1:5" ht="15" customHeight="1" x14ac:dyDescent="0.25">
      <c r="A121" s="65" t="s">
        <v>649</v>
      </c>
      <c r="B121" s="91">
        <v>1994445</v>
      </c>
      <c r="C121" s="91">
        <v>1970382</v>
      </c>
      <c r="D121" s="91">
        <v>24063</v>
      </c>
      <c r="E121" s="66" t="s">
        <v>647</v>
      </c>
    </row>
    <row r="122" spans="1:5" ht="15" customHeight="1" x14ac:dyDescent="0.25">
      <c r="A122" s="98" t="s">
        <v>639</v>
      </c>
      <c r="B122" s="53">
        <v>11554</v>
      </c>
      <c r="C122" s="53">
        <v>8656</v>
      </c>
      <c r="D122" s="53">
        <v>2898</v>
      </c>
      <c r="E122" s="52" t="s">
        <v>648</v>
      </c>
    </row>
  </sheetData>
  <mergeCells count="8">
    <mergeCell ref="B100:D100"/>
    <mergeCell ref="B54:D54"/>
    <mergeCell ref="E5:E7"/>
    <mergeCell ref="A5:A7"/>
    <mergeCell ref="C5:D5"/>
    <mergeCell ref="B8:D8"/>
    <mergeCell ref="B77:D77"/>
    <mergeCell ref="B31:D31"/>
  </mergeCells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/>
  </sheetViews>
  <sheetFormatPr defaultColWidth="9.140625" defaultRowHeight="15" customHeight="1" x14ac:dyDescent="0.25"/>
  <cols>
    <col min="1" max="1" width="22.140625" style="129" customWidth="1"/>
    <col min="2" max="6" width="10.28515625" style="129" customWidth="1"/>
    <col min="7" max="7" width="23.28515625" style="129" customWidth="1"/>
    <col min="8" max="16384" width="9.140625" style="129"/>
  </cols>
  <sheetData>
    <row r="1" spans="1:8" ht="15" customHeight="1" x14ac:dyDescent="0.25">
      <c r="A1" s="163" t="s">
        <v>652</v>
      </c>
      <c r="B1" s="164"/>
    </row>
    <row r="2" spans="1:8" ht="15" customHeight="1" x14ac:dyDescent="0.25">
      <c r="A2" s="165" t="s">
        <v>121</v>
      </c>
      <c r="H2" s="379" t="s">
        <v>1027</v>
      </c>
    </row>
    <row r="3" spans="1:8" ht="15" customHeight="1" thickBot="1" x14ac:dyDescent="0.3">
      <c r="A3" s="186" t="s">
        <v>122</v>
      </c>
      <c r="E3" s="258"/>
      <c r="G3" s="195" t="s">
        <v>97</v>
      </c>
    </row>
    <row r="4" spans="1:8" ht="15" customHeight="1" thickTop="1" thickBot="1" x14ac:dyDescent="0.3">
      <c r="A4" s="571" t="s">
        <v>123</v>
      </c>
      <c r="B4" s="259" t="s">
        <v>661</v>
      </c>
      <c r="C4" s="260"/>
      <c r="D4" s="260"/>
      <c r="E4" s="261"/>
      <c r="F4" s="262" t="s">
        <v>662</v>
      </c>
      <c r="G4" s="591" t="s">
        <v>2</v>
      </c>
    </row>
    <row r="5" spans="1:8" ht="15" customHeight="1" thickBot="1" x14ac:dyDescent="0.3">
      <c r="A5" s="573"/>
      <c r="B5" s="483">
        <v>2020</v>
      </c>
      <c r="C5" s="197">
        <v>2021</v>
      </c>
      <c r="D5" s="483">
        <v>2022</v>
      </c>
      <c r="E5" s="483">
        <v>2023</v>
      </c>
      <c r="F5" s="202">
        <v>2024</v>
      </c>
      <c r="G5" s="592"/>
    </row>
    <row r="6" spans="1:8" ht="15" customHeight="1" thickTop="1" x14ac:dyDescent="0.25">
      <c r="A6" s="263" t="s">
        <v>124</v>
      </c>
      <c r="B6" s="264">
        <v>4452116</v>
      </c>
      <c r="C6" s="265">
        <v>4454966</v>
      </c>
      <c r="D6" s="265" t="s">
        <v>1026</v>
      </c>
      <c r="E6" s="265" t="s">
        <v>1153</v>
      </c>
      <c r="F6" s="265">
        <v>4461959</v>
      </c>
      <c r="G6" s="263" t="s">
        <v>125</v>
      </c>
    </row>
    <row r="7" spans="1:8" ht="15" customHeight="1" x14ac:dyDescent="0.25">
      <c r="A7" s="209" t="s">
        <v>126</v>
      </c>
      <c r="B7" s="266"/>
      <c r="C7" s="149"/>
      <c r="D7" s="149"/>
      <c r="E7" s="149"/>
      <c r="F7" s="149"/>
      <c r="G7" s="209" t="s">
        <v>127</v>
      </c>
    </row>
    <row r="8" spans="1:8" ht="15" customHeight="1" x14ac:dyDescent="0.25">
      <c r="A8" s="176" t="s">
        <v>653</v>
      </c>
      <c r="B8" s="266">
        <v>2331489</v>
      </c>
      <c r="C8" s="149">
        <v>2332228</v>
      </c>
      <c r="D8" s="149">
        <v>2325878</v>
      </c>
      <c r="E8" s="149">
        <v>2330118</v>
      </c>
      <c r="F8" s="149">
        <v>2327470</v>
      </c>
      <c r="G8" s="176" t="s">
        <v>657</v>
      </c>
    </row>
    <row r="9" spans="1:8" ht="15" customHeight="1" x14ac:dyDescent="0.25">
      <c r="A9" s="176" t="s">
        <v>654</v>
      </c>
      <c r="B9" s="266">
        <v>1983443</v>
      </c>
      <c r="C9" s="149">
        <v>1985365</v>
      </c>
      <c r="D9" s="149">
        <v>1984090</v>
      </c>
      <c r="E9" s="149" t="s">
        <v>1152</v>
      </c>
      <c r="F9" s="149">
        <v>1988909</v>
      </c>
      <c r="G9" s="176" t="s">
        <v>658</v>
      </c>
    </row>
    <row r="10" spans="1:8" ht="15" customHeight="1" x14ac:dyDescent="0.25">
      <c r="A10" s="176" t="s">
        <v>655</v>
      </c>
      <c r="B10" s="266">
        <v>49184</v>
      </c>
      <c r="C10" s="149">
        <v>49217</v>
      </c>
      <c r="D10" s="149">
        <v>47443</v>
      </c>
      <c r="E10" s="149">
        <v>49047</v>
      </c>
      <c r="F10" s="149">
        <v>49054</v>
      </c>
      <c r="G10" s="176" t="s">
        <v>659</v>
      </c>
    </row>
    <row r="11" spans="1:8" ht="15" customHeight="1" x14ac:dyDescent="0.25">
      <c r="A11" s="176" t="s">
        <v>656</v>
      </c>
      <c r="B11" s="266">
        <v>88000</v>
      </c>
      <c r="C11" s="149">
        <v>88156</v>
      </c>
      <c r="D11" s="149">
        <v>88862</v>
      </c>
      <c r="E11" s="149">
        <v>91938</v>
      </c>
      <c r="F11" s="149">
        <v>96526</v>
      </c>
      <c r="G11" s="176" t="s">
        <v>660</v>
      </c>
    </row>
    <row r="13" spans="1:8" ht="15" customHeight="1" x14ac:dyDescent="0.25">
      <c r="A13" s="192" t="s">
        <v>1018</v>
      </c>
      <c r="G13" s="162" t="s">
        <v>1018</v>
      </c>
    </row>
  </sheetData>
  <mergeCells count="2">
    <mergeCell ref="A4:A5"/>
    <mergeCell ref="G4:G5"/>
  </mergeCells>
  <hyperlinks>
    <hyperlink ref="A13" r:id="rId1" location="!/view/sk/VBD_SLOVSTAT/pl2011rs/v_pl2011rs_00_00_00_sk" display="DATAcube: pl2011rs"/>
    <hyperlink ref="G13" r:id="rId2" location="!/view/en/VBD_SLOVSTAT/pl2011rs/v_pl2011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/>
  </sheetViews>
  <sheetFormatPr defaultColWidth="9.140625" defaultRowHeight="15" customHeight="1" x14ac:dyDescent="0.25"/>
  <cols>
    <col min="1" max="1" width="20.85546875" style="129" customWidth="1"/>
    <col min="2" max="11" width="9.140625" style="129"/>
    <col min="12" max="12" width="20.28515625" style="129" customWidth="1"/>
    <col min="13" max="16384" width="9.140625" style="129"/>
  </cols>
  <sheetData>
    <row r="1" spans="1:13" ht="15" customHeight="1" x14ac:dyDescent="0.25">
      <c r="A1" s="163" t="s">
        <v>663</v>
      </c>
      <c r="B1" s="164"/>
      <c r="C1" s="164"/>
      <c r="D1" s="164"/>
    </row>
    <row r="2" spans="1:13" ht="15" customHeight="1" x14ac:dyDescent="0.25">
      <c r="A2" s="165" t="s">
        <v>128</v>
      </c>
      <c r="M2" s="379" t="s">
        <v>1027</v>
      </c>
    </row>
    <row r="3" spans="1:13" ht="15" customHeight="1" x14ac:dyDescent="0.25">
      <c r="A3" s="186"/>
    </row>
    <row r="4" spans="1:13" ht="15" customHeight="1" thickBot="1" x14ac:dyDescent="0.3">
      <c r="A4" s="194" t="s">
        <v>129</v>
      </c>
      <c r="L4" s="195" t="s">
        <v>130</v>
      </c>
    </row>
    <row r="5" spans="1:13" ht="15" customHeight="1" thickTop="1" x14ac:dyDescent="0.25">
      <c r="A5" s="571" t="s">
        <v>1</v>
      </c>
      <c r="B5" s="596" t="s">
        <v>131</v>
      </c>
      <c r="C5" s="597"/>
      <c r="D5" s="597"/>
      <c r="E5" s="597"/>
      <c r="F5" s="597"/>
      <c r="G5" s="596" t="s">
        <v>132</v>
      </c>
      <c r="H5" s="597"/>
      <c r="I5" s="597"/>
      <c r="J5" s="597"/>
      <c r="K5" s="597"/>
      <c r="L5" s="593" t="s">
        <v>2</v>
      </c>
    </row>
    <row r="6" spans="1:13" ht="15" customHeight="1" x14ac:dyDescent="0.25">
      <c r="A6" s="572"/>
      <c r="B6" s="598" t="s">
        <v>133</v>
      </c>
      <c r="C6" s="599"/>
      <c r="D6" s="599"/>
      <c r="E6" s="599"/>
      <c r="F6" s="599"/>
      <c r="G6" s="602" t="s">
        <v>134</v>
      </c>
      <c r="H6" s="603"/>
      <c r="I6" s="603"/>
      <c r="J6" s="603"/>
      <c r="K6" s="603"/>
      <c r="L6" s="594"/>
    </row>
    <row r="7" spans="1:13" ht="15" customHeight="1" thickBot="1" x14ac:dyDescent="0.3">
      <c r="A7" s="572"/>
      <c r="B7" s="600"/>
      <c r="C7" s="601"/>
      <c r="D7" s="601"/>
      <c r="E7" s="601"/>
      <c r="F7" s="601"/>
      <c r="G7" s="604" t="s">
        <v>135</v>
      </c>
      <c r="H7" s="605"/>
      <c r="I7" s="605"/>
      <c r="J7" s="605"/>
      <c r="K7" s="605"/>
      <c r="L7" s="594"/>
    </row>
    <row r="8" spans="1:13" ht="15" customHeight="1" thickBot="1" x14ac:dyDescent="0.3">
      <c r="A8" s="573"/>
      <c r="B8" s="405">
        <v>2020</v>
      </c>
      <c r="C8" s="188">
        <v>2021</v>
      </c>
      <c r="D8" s="188">
        <v>2022</v>
      </c>
      <c r="E8" s="188">
        <v>2023</v>
      </c>
      <c r="F8" s="188">
        <v>2024</v>
      </c>
      <c r="G8" s="188">
        <v>2020</v>
      </c>
      <c r="H8" s="200">
        <v>2021</v>
      </c>
      <c r="I8" s="267">
        <v>2022</v>
      </c>
      <c r="J8" s="200">
        <v>2023</v>
      </c>
      <c r="K8" s="200">
        <v>2024</v>
      </c>
      <c r="L8" s="595"/>
    </row>
    <row r="9" spans="1:13" ht="15" customHeight="1" thickTop="1" x14ac:dyDescent="0.25">
      <c r="A9" s="268" t="s">
        <v>136</v>
      </c>
      <c r="B9" s="270"/>
      <c r="C9" s="270"/>
      <c r="D9" s="270"/>
      <c r="E9" s="270"/>
      <c r="F9" s="270"/>
      <c r="G9" s="270"/>
      <c r="H9" s="271"/>
      <c r="I9" s="271"/>
      <c r="J9" s="271"/>
      <c r="K9" s="271"/>
      <c r="L9" s="204" t="s">
        <v>137</v>
      </c>
    </row>
    <row r="10" spans="1:13" ht="15" customHeight="1" x14ac:dyDescent="0.25">
      <c r="A10" s="272" t="s">
        <v>71</v>
      </c>
      <c r="B10" s="270"/>
      <c r="C10" s="270"/>
      <c r="D10" s="270"/>
      <c r="E10" s="270"/>
      <c r="F10" s="270"/>
      <c r="G10" s="270"/>
      <c r="H10" s="269"/>
      <c r="I10" s="269"/>
      <c r="J10" s="269"/>
      <c r="K10" s="269"/>
      <c r="L10" s="209" t="s">
        <v>72</v>
      </c>
    </row>
    <row r="11" spans="1:13" ht="15" customHeight="1" x14ac:dyDescent="0.25">
      <c r="A11" s="173" t="s">
        <v>664</v>
      </c>
      <c r="B11" s="147">
        <v>46052</v>
      </c>
      <c r="C11" s="147">
        <v>49558</v>
      </c>
      <c r="D11" s="147">
        <v>58518</v>
      </c>
      <c r="E11" s="147">
        <v>65199</v>
      </c>
      <c r="F11" s="147">
        <v>68175</v>
      </c>
      <c r="G11" s="147">
        <v>70931</v>
      </c>
      <c r="H11" s="149">
        <v>70380</v>
      </c>
      <c r="I11" s="149">
        <v>76625</v>
      </c>
      <c r="J11" s="149">
        <v>81211</v>
      </c>
      <c r="K11" s="149">
        <v>81843</v>
      </c>
      <c r="L11" s="176" t="s">
        <v>717</v>
      </c>
    </row>
    <row r="12" spans="1:13" ht="15" customHeight="1" x14ac:dyDescent="0.25">
      <c r="A12" s="173" t="s">
        <v>665</v>
      </c>
      <c r="B12" s="147">
        <v>18245</v>
      </c>
      <c r="C12" s="147">
        <v>23024</v>
      </c>
      <c r="D12" s="147">
        <v>30082</v>
      </c>
      <c r="E12" s="147">
        <v>32412</v>
      </c>
      <c r="F12" s="147">
        <v>36086</v>
      </c>
      <c r="G12" s="147">
        <v>22424</v>
      </c>
      <c r="H12" s="149">
        <v>23877</v>
      </c>
      <c r="I12" s="149">
        <v>27503</v>
      </c>
      <c r="J12" s="149">
        <v>30503</v>
      </c>
      <c r="K12" s="149">
        <v>30797</v>
      </c>
      <c r="L12" s="176" t="s">
        <v>679</v>
      </c>
    </row>
    <row r="13" spans="1:13" ht="15" customHeight="1" x14ac:dyDescent="0.25">
      <c r="A13" s="173" t="s">
        <v>666</v>
      </c>
      <c r="B13" s="147">
        <v>6205</v>
      </c>
      <c r="C13" s="147">
        <v>6715</v>
      </c>
      <c r="D13" s="147">
        <v>7059</v>
      </c>
      <c r="E13" s="147">
        <v>7251</v>
      </c>
      <c r="F13" s="147">
        <v>7464</v>
      </c>
      <c r="G13" s="147">
        <v>13458</v>
      </c>
      <c r="H13" s="149">
        <v>14097</v>
      </c>
      <c r="I13" s="149">
        <v>14432</v>
      </c>
      <c r="J13" s="149">
        <v>14199</v>
      </c>
      <c r="K13" s="149">
        <v>14260</v>
      </c>
      <c r="L13" s="176" t="s">
        <v>680</v>
      </c>
    </row>
    <row r="14" spans="1:13" ht="15" customHeight="1" x14ac:dyDescent="0.25">
      <c r="A14" s="173" t="s">
        <v>667</v>
      </c>
      <c r="B14" s="147">
        <v>25515</v>
      </c>
      <c r="C14" s="147">
        <v>25889</v>
      </c>
      <c r="D14" s="147">
        <v>26392</v>
      </c>
      <c r="E14" s="147">
        <v>26324</v>
      </c>
      <c r="F14" s="147">
        <v>26550</v>
      </c>
      <c r="G14" s="147">
        <v>105008</v>
      </c>
      <c r="H14" s="149">
        <v>104811</v>
      </c>
      <c r="I14" s="149">
        <v>106344</v>
      </c>
      <c r="J14" s="149">
        <v>106894</v>
      </c>
      <c r="K14" s="149">
        <v>104330</v>
      </c>
      <c r="L14" s="176" t="s">
        <v>681</v>
      </c>
    </row>
    <row r="15" spans="1:13" ht="15" customHeight="1" x14ac:dyDescent="0.25">
      <c r="A15" s="173" t="s">
        <v>668</v>
      </c>
      <c r="B15" s="147">
        <v>59656</v>
      </c>
      <c r="C15" s="147">
        <v>72116</v>
      </c>
      <c r="D15" s="147">
        <v>52163</v>
      </c>
      <c r="E15" s="147">
        <v>60232</v>
      </c>
      <c r="F15" s="147">
        <v>42934</v>
      </c>
      <c r="G15" s="147">
        <v>39265</v>
      </c>
      <c r="H15" s="149">
        <v>36761</v>
      </c>
      <c r="I15" s="149">
        <v>33945</v>
      </c>
      <c r="J15" s="149">
        <v>29534</v>
      </c>
      <c r="K15" s="149">
        <v>28989</v>
      </c>
      <c r="L15" s="176" t="s">
        <v>682</v>
      </c>
    </row>
    <row r="16" spans="1:13" ht="15" customHeight="1" x14ac:dyDescent="0.25">
      <c r="A16" s="173" t="s">
        <v>669</v>
      </c>
      <c r="B16" s="147">
        <v>8834</v>
      </c>
      <c r="C16" s="147">
        <v>14525</v>
      </c>
      <c r="D16" s="147">
        <v>13015</v>
      </c>
      <c r="E16" s="147">
        <v>13943</v>
      </c>
      <c r="F16" s="147">
        <v>15893</v>
      </c>
      <c r="G16" s="147">
        <v>157021</v>
      </c>
      <c r="H16" s="149">
        <v>165354</v>
      </c>
      <c r="I16" s="149">
        <v>160227</v>
      </c>
      <c r="J16" s="149">
        <v>162045</v>
      </c>
      <c r="K16" s="149">
        <v>157982</v>
      </c>
      <c r="L16" s="176" t="s">
        <v>683</v>
      </c>
    </row>
    <row r="17" spans="1:12" ht="15" customHeight="1" x14ac:dyDescent="0.25">
      <c r="A17" s="173" t="s">
        <v>670</v>
      </c>
      <c r="B17" s="147">
        <v>2643</v>
      </c>
      <c r="C17" s="147">
        <v>2867</v>
      </c>
      <c r="D17" s="147">
        <v>2200</v>
      </c>
      <c r="E17" s="147">
        <v>697</v>
      </c>
      <c r="F17" s="147">
        <v>861</v>
      </c>
      <c r="G17" s="147">
        <v>3716</v>
      </c>
      <c r="H17" s="149">
        <v>2891</v>
      </c>
      <c r="I17" s="149">
        <v>3488</v>
      </c>
      <c r="J17" s="149">
        <v>2779</v>
      </c>
      <c r="K17" s="149">
        <v>2545</v>
      </c>
      <c r="L17" s="176" t="s">
        <v>684</v>
      </c>
    </row>
    <row r="18" spans="1:12" ht="15" customHeight="1" x14ac:dyDescent="0.25">
      <c r="A18" s="173" t="s">
        <v>671</v>
      </c>
      <c r="B18" s="147">
        <v>28747</v>
      </c>
      <c r="C18" s="147">
        <f>31335+6541</f>
        <v>37876</v>
      </c>
      <c r="D18" s="147">
        <f>44803+18645</f>
        <v>63448</v>
      </c>
      <c r="E18" s="147">
        <v>56887</v>
      </c>
      <c r="F18" s="147">
        <f>42720+12855</f>
        <v>55575</v>
      </c>
      <c r="G18" s="147">
        <v>154635</v>
      </c>
      <c r="H18" s="149">
        <f>56215+94890</f>
        <v>151105</v>
      </c>
      <c r="I18" s="149">
        <f>54820+87808</f>
        <v>142628</v>
      </c>
      <c r="J18" s="149">
        <v>144431</v>
      </c>
      <c r="K18" s="149">
        <f>53472+89155</f>
        <v>142627</v>
      </c>
      <c r="L18" s="176" t="s">
        <v>685</v>
      </c>
    </row>
    <row r="19" spans="1:12" ht="15" customHeight="1" x14ac:dyDescent="0.25">
      <c r="A19" s="173" t="s">
        <v>672</v>
      </c>
      <c r="B19" s="147">
        <v>4</v>
      </c>
      <c r="C19" s="147">
        <v>10</v>
      </c>
      <c r="D19" s="147">
        <v>12</v>
      </c>
      <c r="E19" s="147">
        <v>13</v>
      </c>
      <c r="F19" s="147">
        <v>16</v>
      </c>
      <c r="G19" s="147">
        <v>1061</v>
      </c>
      <c r="H19" s="149">
        <f>168+776</f>
        <v>944</v>
      </c>
      <c r="I19" s="149">
        <f>163+635</f>
        <v>798</v>
      </c>
      <c r="J19" s="149">
        <v>781</v>
      </c>
      <c r="K19" s="149">
        <f>170+952</f>
        <v>1122</v>
      </c>
      <c r="L19" s="176" t="s">
        <v>686</v>
      </c>
    </row>
    <row r="20" spans="1:12" ht="15" customHeight="1" x14ac:dyDescent="0.25">
      <c r="A20" s="173" t="s">
        <v>673</v>
      </c>
      <c r="B20" s="274" t="s">
        <v>63</v>
      </c>
      <c r="C20" s="274" t="s">
        <v>63</v>
      </c>
      <c r="D20" s="274" t="s">
        <v>63</v>
      </c>
      <c r="E20" s="274" t="s">
        <v>63</v>
      </c>
      <c r="F20" s="274" t="s">
        <v>63</v>
      </c>
      <c r="G20" s="147">
        <v>843</v>
      </c>
      <c r="H20" s="149">
        <v>899</v>
      </c>
      <c r="I20" s="149">
        <v>860</v>
      </c>
      <c r="J20" s="149">
        <v>770</v>
      </c>
      <c r="K20" s="149">
        <v>889</v>
      </c>
      <c r="L20" s="176" t="s">
        <v>687</v>
      </c>
    </row>
    <row r="21" spans="1:12" ht="15" customHeight="1" x14ac:dyDescent="0.25">
      <c r="A21" s="173" t="s">
        <v>674</v>
      </c>
      <c r="B21" s="274" t="s">
        <v>63</v>
      </c>
      <c r="C21" s="274" t="s">
        <v>63</v>
      </c>
      <c r="D21" s="274" t="s">
        <v>63</v>
      </c>
      <c r="E21" s="274" t="s">
        <v>63</v>
      </c>
      <c r="F21" s="274" t="s">
        <v>63</v>
      </c>
      <c r="G21" s="147">
        <v>630</v>
      </c>
      <c r="H21" s="149">
        <v>622</v>
      </c>
      <c r="I21" s="149">
        <v>710</v>
      </c>
      <c r="J21" s="149">
        <v>677</v>
      </c>
      <c r="K21" s="149">
        <v>691</v>
      </c>
      <c r="L21" s="176" t="s">
        <v>688</v>
      </c>
    </row>
    <row r="22" spans="1:12" ht="15" customHeight="1" x14ac:dyDescent="0.25">
      <c r="A22" s="173" t="s">
        <v>675</v>
      </c>
      <c r="B22" s="147">
        <v>262</v>
      </c>
      <c r="C22" s="147">
        <v>217</v>
      </c>
      <c r="D22" s="147">
        <v>291</v>
      </c>
      <c r="E22" s="147">
        <v>437</v>
      </c>
      <c r="F22" s="147">
        <v>262</v>
      </c>
      <c r="G22" s="147">
        <v>5884</v>
      </c>
      <c r="H22" s="149">
        <v>5244</v>
      </c>
      <c r="I22" s="149">
        <v>5618</v>
      </c>
      <c r="J22" s="149">
        <v>5744</v>
      </c>
      <c r="K22" s="149">
        <v>4977</v>
      </c>
      <c r="L22" s="176" t="s">
        <v>689</v>
      </c>
    </row>
    <row r="23" spans="1:12" ht="15" customHeight="1" x14ac:dyDescent="0.25">
      <c r="A23" s="173" t="s">
        <v>676</v>
      </c>
      <c r="B23" s="147">
        <v>21</v>
      </c>
      <c r="C23" s="147">
        <v>14</v>
      </c>
      <c r="D23" s="147">
        <v>47</v>
      </c>
      <c r="E23" s="147">
        <v>40</v>
      </c>
      <c r="F23" s="147">
        <v>34</v>
      </c>
      <c r="G23" s="147" t="s">
        <v>138</v>
      </c>
      <c r="H23" s="147" t="s">
        <v>138</v>
      </c>
      <c r="I23" s="147" t="s">
        <v>138</v>
      </c>
      <c r="J23" s="147" t="s">
        <v>138</v>
      </c>
      <c r="K23" s="147" t="s">
        <v>138</v>
      </c>
      <c r="L23" s="176" t="s">
        <v>690</v>
      </c>
    </row>
    <row r="24" spans="1:12" ht="15" customHeight="1" x14ac:dyDescent="0.25">
      <c r="A24" s="173" t="s">
        <v>677</v>
      </c>
      <c r="B24" s="147">
        <v>1</v>
      </c>
      <c r="C24" s="147">
        <v>8</v>
      </c>
      <c r="D24" s="147">
        <v>27</v>
      </c>
      <c r="E24" s="147">
        <v>16</v>
      </c>
      <c r="F24" s="147">
        <v>14</v>
      </c>
      <c r="G24" s="147">
        <v>15</v>
      </c>
      <c r="H24" s="149">
        <v>37</v>
      </c>
      <c r="I24" s="149">
        <v>47</v>
      </c>
      <c r="J24" s="149">
        <v>41</v>
      </c>
      <c r="K24" s="149">
        <v>57</v>
      </c>
      <c r="L24" s="176" t="s">
        <v>691</v>
      </c>
    </row>
    <row r="25" spans="1:12" ht="15" customHeight="1" x14ac:dyDescent="0.25">
      <c r="A25" s="173" t="s">
        <v>678</v>
      </c>
      <c r="B25" s="274">
        <v>1</v>
      </c>
      <c r="C25" s="274" t="s">
        <v>63</v>
      </c>
      <c r="D25" s="274">
        <v>1</v>
      </c>
      <c r="E25" s="274">
        <v>1</v>
      </c>
      <c r="F25" s="274">
        <v>1</v>
      </c>
      <c r="G25" s="147">
        <v>3255</v>
      </c>
      <c r="H25" s="149">
        <v>2996</v>
      </c>
      <c r="I25" s="149">
        <v>3064</v>
      </c>
      <c r="J25" s="149">
        <v>2826</v>
      </c>
      <c r="K25" s="149">
        <v>3185</v>
      </c>
      <c r="L25" s="176" t="s">
        <v>692</v>
      </c>
    </row>
    <row r="26" spans="1:12" ht="15" customHeight="1" x14ac:dyDescent="0.25">
      <c r="A26" s="275" t="s">
        <v>865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204" t="s">
        <v>139</v>
      </c>
    </row>
    <row r="27" spans="1:12" ht="15" customHeight="1" x14ac:dyDescent="0.25">
      <c r="A27" s="272" t="s">
        <v>140</v>
      </c>
      <c r="B27" s="147"/>
      <c r="C27" s="147"/>
      <c r="D27" s="147"/>
      <c r="E27" s="147"/>
      <c r="F27" s="147"/>
      <c r="G27" s="147"/>
      <c r="H27" s="149"/>
      <c r="I27" s="149"/>
      <c r="J27" s="149"/>
      <c r="K27" s="149"/>
      <c r="L27" s="209" t="s">
        <v>72</v>
      </c>
    </row>
    <row r="28" spans="1:12" ht="15" customHeight="1" x14ac:dyDescent="0.25">
      <c r="A28" s="173" t="s">
        <v>693</v>
      </c>
      <c r="B28" s="147">
        <v>3</v>
      </c>
      <c r="C28" s="147">
        <v>6</v>
      </c>
      <c r="D28" s="147">
        <v>4</v>
      </c>
      <c r="E28" s="147">
        <v>8</v>
      </c>
      <c r="F28" s="147">
        <v>94</v>
      </c>
      <c r="G28" s="147">
        <v>2760</v>
      </c>
      <c r="H28" s="149">
        <v>2997</v>
      </c>
      <c r="I28" s="149">
        <v>3160</v>
      </c>
      <c r="J28" s="149">
        <v>3427</v>
      </c>
      <c r="K28" s="149">
        <v>3910</v>
      </c>
      <c r="L28" s="176" t="s">
        <v>703</v>
      </c>
    </row>
    <row r="29" spans="1:12" ht="15" customHeight="1" x14ac:dyDescent="0.25">
      <c r="A29" s="173" t="s">
        <v>694</v>
      </c>
      <c r="B29" s="147">
        <v>39</v>
      </c>
      <c r="C29" s="274" t="s">
        <v>63</v>
      </c>
      <c r="D29" s="274" t="s">
        <v>63</v>
      </c>
      <c r="E29" s="274" t="s">
        <v>63</v>
      </c>
      <c r="F29" s="274">
        <v>23</v>
      </c>
      <c r="G29" s="147">
        <v>3099</v>
      </c>
      <c r="H29" s="149">
        <v>3291</v>
      </c>
      <c r="I29" s="149">
        <v>3606</v>
      </c>
      <c r="J29" s="149">
        <v>4082</v>
      </c>
      <c r="K29" s="149">
        <v>4511</v>
      </c>
      <c r="L29" s="176" t="s">
        <v>704</v>
      </c>
    </row>
    <row r="30" spans="1:12" ht="15" customHeight="1" x14ac:dyDescent="0.25">
      <c r="A30" s="173" t="s">
        <v>695</v>
      </c>
      <c r="B30" s="274" t="s">
        <v>63</v>
      </c>
      <c r="C30" s="274" t="s">
        <v>63</v>
      </c>
      <c r="D30" s="274" t="s">
        <v>63</v>
      </c>
      <c r="E30" s="274" t="s">
        <v>63</v>
      </c>
      <c r="F30" s="274" t="s">
        <v>63</v>
      </c>
      <c r="G30" s="147">
        <v>1723</v>
      </c>
      <c r="H30" s="149">
        <v>1804</v>
      </c>
      <c r="I30" s="149">
        <v>1743</v>
      </c>
      <c r="J30" s="149">
        <v>1819</v>
      </c>
      <c r="K30" s="149">
        <v>1837</v>
      </c>
      <c r="L30" s="176" t="s">
        <v>705</v>
      </c>
    </row>
    <row r="31" spans="1:12" ht="15" customHeight="1" x14ac:dyDescent="0.25">
      <c r="A31" s="173" t="s">
        <v>696</v>
      </c>
      <c r="B31" s="147">
        <v>22463</v>
      </c>
      <c r="C31" s="147">
        <v>23643</v>
      </c>
      <c r="D31" s="147">
        <v>21342</v>
      </c>
      <c r="E31" s="147">
        <v>24402</v>
      </c>
      <c r="F31" s="147">
        <v>26002</v>
      </c>
      <c r="G31" s="147">
        <v>35176</v>
      </c>
      <c r="H31" s="149">
        <v>36927</v>
      </c>
      <c r="I31" s="149">
        <v>35378</v>
      </c>
      <c r="J31" s="149">
        <v>38071</v>
      </c>
      <c r="K31" s="149">
        <v>39106</v>
      </c>
      <c r="L31" s="176" t="s">
        <v>706</v>
      </c>
    </row>
    <row r="32" spans="1:12" ht="15" customHeight="1" x14ac:dyDescent="0.25">
      <c r="A32" s="173" t="s">
        <v>697</v>
      </c>
      <c r="B32" s="274" t="s">
        <v>63</v>
      </c>
      <c r="C32" s="274" t="s">
        <v>63</v>
      </c>
      <c r="D32" s="274" t="s">
        <v>63</v>
      </c>
      <c r="E32" s="274" t="s">
        <v>63</v>
      </c>
      <c r="F32" s="274" t="s">
        <v>63</v>
      </c>
      <c r="G32" s="147">
        <v>3958</v>
      </c>
      <c r="H32" s="149">
        <v>4015</v>
      </c>
      <c r="I32" s="149">
        <v>4149</v>
      </c>
      <c r="J32" s="149">
        <v>4201</v>
      </c>
      <c r="K32" s="149">
        <v>4479</v>
      </c>
      <c r="L32" s="176" t="s">
        <v>707</v>
      </c>
    </row>
    <row r="33" spans="1:12" ht="15" customHeight="1" x14ac:dyDescent="0.25">
      <c r="A33" s="173" t="s">
        <v>698</v>
      </c>
      <c r="B33" s="147">
        <v>1754</v>
      </c>
      <c r="C33" s="147">
        <v>2574</v>
      </c>
      <c r="D33" s="147">
        <v>2053</v>
      </c>
      <c r="E33" s="147">
        <v>2781</v>
      </c>
      <c r="F33" s="147">
        <v>3061</v>
      </c>
      <c r="G33" s="147">
        <v>13207</v>
      </c>
      <c r="H33" s="149">
        <v>14005</v>
      </c>
      <c r="I33" s="149">
        <v>14070</v>
      </c>
      <c r="J33" s="149">
        <v>15059</v>
      </c>
      <c r="K33" s="149">
        <v>15601</v>
      </c>
      <c r="L33" s="176" t="s">
        <v>708</v>
      </c>
    </row>
    <row r="34" spans="1:12" ht="15" customHeight="1" x14ac:dyDescent="0.25">
      <c r="A34" s="173" t="s">
        <v>699</v>
      </c>
      <c r="B34" s="147">
        <v>235</v>
      </c>
      <c r="C34" s="147">
        <v>237</v>
      </c>
      <c r="D34" s="147">
        <v>217</v>
      </c>
      <c r="E34" s="147">
        <v>262</v>
      </c>
      <c r="F34" s="147">
        <v>250</v>
      </c>
      <c r="G34" s="147">
        <v>10800</v>
      </c>
      <c r="H34" s="149">
        <v>11450</v>
      </c>
      <c r="I34" s="149">
        <v>10964</v>
      </c>
      <c r="J34" s="149">
        <v>11649</v>
      </c>
      <c r="K34" s="149">
        <v>11621</v>
      </c>
      <c r="L34" s="176" t="s">
        <v>709</v>
      </c>
    </row>
    <row r="35" spans="1:12" ht="15" customHeight="1" x14ac:dyDescent="0.25">
      <c r="A35" s="173" t="s">
        <v>700</v>
      </c>
      <c r="B35" s="147">
        <v>278</v>
      </c>
      <c r="C35" s="147">
        <v>286</v>
      </c>
      <c r="D35" s="147">
        <v>272</v>
      </c>
      <c r="E35" s="147">
        <v>238</v>
      </c>
      <c r="F35" s="147">
        <v>273</v>
      </c>
      <c r="G35" s="147">
        <v>12342</v>
      </c>
      <c r="H35" s="149">
        <v>12943</v>
      </c>
      <c r="I35" s="149">
        <v>12556</v>
      </c>
      <c r="J35" s="149">
        <v>12790</v>
      </c>
      <c r="K35" s="149">
        <v>12909</v>
      </c>
      <c r="L35" s="176" t="s">
        <v>710</v>
      </c>
    </row>
    <row r="36" spans="1:12" ht="15" customHeight="1" x14ac:dyDescent="0.25">
      <c r="A36" s="173" t="s">
        <v>701</v>
      </c>
      <c r="B36" s="147">
        <v>54</v>
      </c>
      <c r="C36" s="147">
        <v>48</v>
      </c>
      <c r="D36" s="147">
        <v>31</v>
      </c>
      <c r="E36" s="147">
        <v>35</v>
      </c>
      <c r="F36" s="147">
        <v>25</v>
      </c>
      <c r="G36" s="147">
        <v>2282</v>
      </c>
      <c r="H36" s="149">
        <v>2102</v>
      </c>
      <c r="I36" s="149">
        <v>1970</v>
      </c>
      <c r="J36" s="149">
        <v>1971</v>
      </c>
      <c r="K36" s="149">
        <v>1680</v>
      </c>
      <c r="L36" s="176" t="s">
        <v>711</v>
      </c>
    </row>
    <row r="37" spans="1:12" ht="15" customHeight="1" x14ac:dyDescent="0.25">
      <c r="A37" s="173" t="s">
        <v>702</v>
      </c>
      <c r="B37" s="274" t="s">
        <v>63</v>
      </c>
      <c r="C37" s="274">
        <v>5</v>
      </c>
      <c r="D37" s="274" t="s">
        <v>63</v>
      </c>
      <c r="E37" s="274">
        <v>8</v>
      </c>
      <c r="F37" s="274">
        <v>18</v>
      </c>
      <c r="G37" s="147">
        <v>3172</v>
      </c>
      <c r="H37" s="149">
        <v>2779</v>
      </c>
      <c r="I37" s="149">
        <v>2426</v>
      </c>
      <c r="J37" s="149">
        <v>2349</v>
      </c>
      <c r="K37" s="149">
        <v>2509</v>
      </c>
      <c r="L37" s="176" t="s">
        <v>712</v>
      </c>
    </row>
    <row r="38" spans="1:12" ht="15" customHeight="1" x14ac:dyDescent="0.25">
      <c r="A38" s="275" t="s">
        <v>864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204" t="s">
        <v>141</v>
      </c>
    </row>
    <row r="39" spans="1:12" ht="15" customHeight="1" x14ac:dyDescent="0.25">
      <c r="A39" s="272" t="s">
        <v>71</v>
      </c>
      <c r="B39" s="147"/>
      <c r="C39" s="147"/>
      <c r="D39" s="147"/>
      <c r="E39" s="147"/>
      <c r="F39" s="147"/>
      <c r="G39" s="147"/>
      <c r="H39" s="149"/>
      <c r="I39" s="149"/>
      <c r="J39" s="149"/>
      <c r="K39" s="149"/>
      <c r="L39" s="209" t="s">
        <v>72</v>
      </c>
    </row>
    <row r="40" spans="1:12" ht="15" customHeight="1" x14ac:dyDescent="0.25">
      <c r="A40" s="173" t="s">
        <v>713</v>
      </c>
      <c r="B40" s="147">
        <v>1278</v>
      </c>
      <c r="C40" s="147">
        <v>1172</v>
      </c>
      <c r="D40" s="147">
        <v>938</v>
      </c>
      <c r="E40" s="147">
        <v>1126</v>
      </c>
      <c r="F40" s="147">
        <v>860</v>
      </c>
      <c r="G40" s="147">
        <v>39845</v>
      </c>
      <c r="H40" s="149">
        <v>38647</v>
      </c>
      <c r="I40" s="149">
        <v>39337</v>
      </c>
      <c r="J40" s="149">
        <v>39672</v>
      </c>
      <c r="K40" s="149">
        <v>38623</v>
      </c>
      <c r="L40" s="176" t="s">
        <v>715</v>
      </c>
    </row>
    <row r="41" spans="1:12" ht="15" customHeight="1" x14ac:dyDescent="0.25">
      <c r="A41" s="173" t="s">
        <v>714</v>
      </c>
      <c r="B41" s="147">
        <v>3319</v>
      </c>
      <c r="C41" s="147">
        <v>3132</v>
      </c>
      <c r="D41" s="147">
        <v>3309</v>
      </c>
      <c r="E41" s="147">
        <v>3335</v>
      </c>
      <c r="F41" s="147">
        <v>3344</v>
      </c>
      <c r="G41" s="147">
        <v>34810</v>
      </c>
      <c r="H41" s="149">
        <v>33286</v>
      </c>
      <c r="I41" s="149">
        <v>33702</v>
      </c>
      <c r="J41" s="149">
        <v>32452</v>
      </c>
      <c r="K41" s="149">
        <v>32854</v>
      </c>
      <c r="L41" s="176" t="s">
        <v>716</v>
      </c>
    </row>
    <row r="43" spans="1:12" ht="15" customHeight="1" x14ac:dyDescent="0.25">
      <c r="A43" s="183" t="s">
        <v>1017</v>
      </c>
      <c r="L43" s="162" t="s">
        <v>1017</v>
      </c>
    </row>
  </sheetData>
  <mergeCells count="7">
    <mergeCell ref="L5:L8"/>
    <mergeCell ref="A5:A8"/>
    <mergeCell ref="B5:F5"/>
    <mergeCell ref="G5:K5"/>
    <mergeCell ref="B6:F7"/>
    <mergeCell ref="G6:K6"/>
    <mergeCell ref="G7:K7"/>
  </mergeCells>
  <hyperlinks>
    <hyperlink ref="A43" r:id="rId1" location="!/view/sk/VBD_SLOVSTAT/pl2006rs/v_pl2006rs_00_00_00_sk" display="DATAcube: pl2006rs"/>
    <hyperlink ref="L43" r:id="rId2" location="!/view/en/VBD_SLOVSTAT/pl2006rs/v_pl2006rs_00_00_00_en"/>
    <hyperlink ref="M2" location="'Obsah Content'!A1" display="Obsah/Conten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3"/>
  <sheetViews>
    <sheetView zoomScaleNormal="100" workbookViewId="0"/>
  </sheetViews>
  <sheetFormatPr defaultColWidth="9.140625" defaultRowHeight="15" customHeight="1" x14ac:dyDescent="0.25"/>
  <cols>
    <col min="1" max="1" width="84.140625" style="129" customWidth="1"/>
    <col min="2" max="4" width="11.7109375" style="129" customWidth="1"/>
    <col min="5" max="5" width="13.85546875" style="129" customWidth="1"/>
    <col min="6" max="6" width="88.7109375" style="129" customWidth="1"/>
    <col min="7" max="7" width="14.7109375" style="129" bestFit="1" customWidth="1"/>
    <col min="8" max="8" width="11.85546875" style="129" bestFit="1" customWidth="1"/>
    <col min="9" max="16384" width="9.140625" style="129"/>
  </cols>
  <sheetData>
    <row r="1" spans="1:8" ht="15" customHeight="1" x14ac:dyDescent="0.25">
      <c r="A1" s="163" t="s">
        <v>1132</v>
      </c>
      <c r="B1" s="163"/>
      <c r="C1" s="163"/>
    </row>
    <row r="2" spans="1:8" ht="15" customHeight="1" x14ac:dyDescent="0.25">
      <c r="A2" s="165" t="s">
        <v>1133</v>
      </c>
      <c r="B2" s="374"/>
      <c r="C2" s="374"/>
      <c r="D2" s="374"/>
      <c r="E2" s="374"/>
      <c r="G2" s="379" t="s">
        <v>1027</v>
      </c>
    </row>
    <row r="3" spans="1:8" ht="15" customHeight="1" x14ac:dyDescent="0.25">
      <c r="A3" s="186"/>
      <c r="B3" s="374"/>
      <c r="C3" s="374"/>
      <c r="D3" s="374"/>
      <c r="E3" s="374"/>
    </row>
    <row r="4" spans="1:8" ht="15" customHeight="1" thickBot="1" x14ac:dyDescent="0.3">
      <c r="A4" s="186" t="s">
        <v>142</v>
      </c>
      <c r="B4" s="374"/>
      <c r="C4" s="374"/>
      <c r="D4" s="374"/>
      <c r="E4" s="374"/>
      <c r="F4" s="195" t="s">
        <v>143</v>
      </c>
    </row>
    <row r="5" spans="1:8" ht="15" customHeight="1" thickTop="1" thickBot="1" x14ac:dyDescent="0.3">
      <c r="A5" s="520" t="s">
        <v>144</v>
      </c>
      <c r="B5" s="565" t="s">
        <v>145</v>
      </c>
      <c r="C5" s="566"/>
      <c r="D5" s="566"/>
      <c r="E5" s="567"/>
      <c r="F5" s="382" t="s">
        <v>146</v>
      </c>
    </row>
    <row r="6" spans="1:8" ht="15" customHeight="1" thickBot="1" x14ac:dyDescent="0.3">
      <c r="A6" s="551"/>
      <c r="B6" s="381" t="s">
        <v>100</v>
      </c>
      <c r="C6" s="381" t="s">
        <v>722</v>
      </c>
      <c r="D6" s="381" t="s">
        <v>723</v>
      </c>
      <c r="E6" s="381" t="s">
        <v>724</v>
      </c>
      <c r="F6" s="383"/>
    </row>
    <row r="7" spans="1:8" ht="15" customHeight="1" thickBot="1" x14ac:dyDescent="0.3">
      <c r="A7" s="551"/>
      <c r="B7" s="562" t="s">
        <v>147</v>
      </c>
      <c r="C7" s="563"/>
      <c r="D7" s="563"/>
      <c r="E7" s="564"/>
      <c r="F7" s="383"/>
    </row>
    <row r="8" spans="1:8" ht="15" customHeight="1" thickBot="1" x14ac:dyDescent="0.3">
      <c r="A8" s="521"/>
      <c r="B8" s="200" t="s">
        <v>101</v>
      </c>
      <c r="C8" s="200" t="s">
        <v>148</v>
      </c>
      <c r="D8" s="200" t="s">
        <v>149</v>
      </c>
      <c r="E8" s="200" t="s">
        <v>150</v>
      </c>
      <c r="F8" s="384"/>
    </row>
    <row r="9" spans="1:8" ht="15" customHeight="1" thickTop="1" thickBot="1" x14ac:dyDescent="0.3">
      <c r="A9" s="401"/>
      <c r="B9" s="555">
        <v>2024</v>
      </c>
      <c r="C9" s="556"/>
      <c r="D9" s="556"/>
      <c r="E9" s="557"/>
      <c r="F9" s="217"/>
      <c r="G9" s="374"/>
      <c r="H9" s="374"/>
    </row>
    <row r="10" spans="1:8" ht="15" customHeight="1" x14ac:dyDescent="0.25">
      <c r="A10" s="275" t="s">
        <v>1023</v>
      </c>
      <c r="B10" s="128">
        <v>2649365.0294010015</v>
      </c>
      <c r="C10" s="128">
        <v>1574571.1652010009</v>
      </c>
      <c r="D10" s="128">
        <v>1007848.4009999995</v>
      </c>
      <c r="E10" s="128">
        <v>66945.463199999984</v>
      </c>
      <c r="F10" s="276" t="s">
        <v>1024</v>
      </c>
      <c r="G10" s="374"/>
      <c r="H10" s="374"/>
    </row>
    <row r="11" spans="1:8" ht="15" customHeight="1" x14ac:dyDescent="0.25">
      <c r="A11" s="171" t="s">
        <v>77</v>
      </c>
      <c r="B11" s="277"/>
      <c r="C11" s="277"/>
      <c r="D11" s="277"/>
      <c r="E11" s="277"/>
      <c r="F11" s="172" t="s">
        <v>72</v>
      </c>
      <c r="G11" s="374"/>
      <c r="H11" s="374"/>
    </row>
    <row r="12" spans="1:8" ht="15" customHeight="1" x14ac:dyDescent="0.25">
      <c r="A12" s="173" t="s">
        <v>1043</v>
      </c>
      <c r="B12" s="277">
        <v>112007.83000000009</v>
      </c>
      <c r="C12" s="277">
        <v>108534.0330000001</v>
      </c>
      <c r="D12" s="277">
        <v>60.84</v>
      </c>
      <c r="E12" s="277">
        <v>3412.9570000000003</v>
      </c>
      <c r="F12" s="278" t="s">
        <v>1044</v>
      </c>
      <c r="G12" s="374"/>
      <c r="H12" s="374"/>
    </row>
    <row r="13" spans="1:8" ht="15" customHeight="1" x14ac:dyDescent="0.25">
      <c r="A13" s="173" t="s">
        <v>1045</v>
      </c>
      <c r="B13" s="277">
        <v>34804.371894999917</v>
      </c>
      <c r="C13" s="277">
        <v>29872.130094999909</v>
      </c>
      <c r="D13" s="277">
        <v>9.2980000000000018</v>
      </c>
      <c r="E13" s="277">
        <v>4922.9438000000055</v>
      </c>
      <c r="F13" s="278" t="s">
        <v>1046</v>
      </c>
      <c r="G13" s="374"/>
      <c r="H13" s="374"/>
    </row>
    <row r="14" spans="1:8" ht="15" customHeight="1" x14ac:dyDescent="0.25">
      <c r="A14" s="173" t="s">
        <v>1047</v>
      </c>
      <c r="B14" s="277">
        <v>9495.8440000000064</v>
      </c>
      <c r="C14" s="277">
        <v>9400.9930000000058</v>
      </c>
      <c r="D14" s="277">
        <v>12.639999999999999</v>
      </c>
      <c r="E14" s="277">
        <v>82.210999999999984</v>
      </c>
      <c r="F14" s="178" t="s">
        <v>1048</v>
      </c>
      <c r="G14" s="374"/>
      <c r="H14" s="374"/>
    </row>
    <row r="15" spans="1:8" ht="15" customHeight="1" x14ac:dyDescent="0.25">
      <c r="A15" s="244" t="s">
        <v>1049</v>
      </c>
      <c r="B15" s="277">
        <v>7630.066806000008</v>
      </c>
      <c r="C15" s="277">
        <v>7620.4128060000075</v>
      </c>
      <c r="D15" s="277">
        <v>0</v>
      </c>
      <c r="E15" s="277">
        <v>9.6539999999999999</v>
      </c>
      <c r="F15" s="178" t="s">
        <v>1050</v>
      </c>
      <c r="G15" s="374"/>
      <c r="H15" s="374"/>
    </row>
    <row r="16" spans="1:8" ht="15" customHeight="1" x14ac:dyDescent="0.25">
      <c r="A16" s="244" t="s">
        <v>1051</v>
      </c>
      <c r="B16" s="277">
        <v>59.008000000000003</v>
      </c>
      <c r="C16" s="277">
        <v>2.0449999999999999</v>
      </c>
      <c r="D16" s="277">
        <v>0</v>
      </c>
      <c r="E16" s="277">
        <v>56.963000000000001</v>
      </c>
      <c r="F16" s="176" t="s">
        <v>1052</v>
      </c>
      <c r="G16" s="374"/>
      <c r="H16" s="374"/>
    </row>
    <row r="17" spans="1:8" ht="15" customHeight="1" x14ac:dyDescent="0.25">
      <c r="A17" s="244" t="s">
        <v>1053</v>
      </c>
      <c r="B17" s="280">
        <v>44013.147000000019</v>
      </c>
      <c r="C17" s="280">
        <v>3335.4379999999983</v>
      </c>
      <c r="D17" s="280">
        <v>12750.746000000001</v>
      </c>
      <c r="E17" s="280">
        <v>27926.963000000018</v>
      </c>
      <c r="F17" s="178" t="s">
        <v>1054</v>
      </c>
      <c r="G17" s="374"/>
      <c r="H17" s="374"/>
    </row>
    <row r="18" spans="1:8" ht="15" customHeight="1" x14ac:dyDescent="0.25">
      <c r="A18" s="244" t="s">
        <v>1055</v>
      </c>
      <c r="B18" s="280">
        <v>2351.2385999999988</v>
      </c>
      <c r="C18" s="280">
        <v>2003.9511999999986</v>
      </c>
      <c r="D18" s="385">
        <v>50.167999999999999</v>
      </c>
      <c r="E18" s="280">
        <v>297.1194000000001</v>
      </c>
      <c r="F18" s="178" t="s">
        <v>1056</v>
      </c>
      <c r="G18" s="374"/>
      <c r="H18" s="374"/>
    </row>
    <row r="19" spans="1:8" ht="15" customHeight="1" x14ac:dyDescent="0.25">
      <c r="A19" s="244" t="s">
        <v>1057</v>
      </c>
      <c r="B19" s="277">
        <v>1.26</v>
      </c>
      <c r="C19" s="277">
        <v>0</v>
      </c>
      <c r="D19" s="277">
        <v>0</v>
      </c>
      <c r="E19" s="277">
        <v>1.26</v>
      </c>
      <c r="F19" s="176" t="s">
        <v>1058</v>
      </c>
      <c r="G19" s="374"/>
      <c r="H19" s="374"/>
    </row>
    <row r="20" spans="1:8" ht="15" customHeight="1" x14ac:dyDescent="0.25">
      <c r="A20" s="244" t="s">
        <v>1059</v>
      </c>
      <c r="B20" s="277">
        <v>4243.7000000000007</v>
      </c>
      <c r="C20" s="277">
        <v>4232.6000000000004</v>
      </c>
      <c r="D20" s="277">
        <v>0</v>
      </c>
      <c r="E20" s="277">
        <v>11.1</v>
      </c>
      <c r="F20" s="176" t="s">
        <v>1060</v>
      </c>
      <c r="G20" s="374"/>
      <c r="H20" s="374"/>
    </row>
    <row r="21" spans="1:8" ht="15" customHeight="1" x14ac:dyDescent="0.25">
      <c r="A21" s="244" t="s">
        <v>152</v>
      </c>
      <c r="B21" s="277">
        <v>119496.29199999972</v>
      </c>
      <c r="C21" s="277">
        <v>118993.58999999972</v>
      </c>
      <c r="D21" s="277">
        <v>10.449</v>
      </c>
      <c r="E21" s="277">
        <v>492.25299999999982</v>
      </c>
      <c r="F21" s="278" t="s">
        <v>153</v>
      </c>
      <c r="G21" s="374"/>
      <c r="H21" s="374"/>
    </row>
    <row r="22" spans="1:8" ht="15" customHeight="1" x14ac:dyDescent="0.25">
      <c r="A22" s="244" t="s">
        <v>154</v>
      </c>
      <c r="B22" s="277">
        <v>84220.857000000091</v>
      </c>
      <c r="C22" s="277">
        <v>83542.625000000087</v>
      </c>
      <c r="D22" s="277">
        <v>3.952</v>
      </c>
      <c r="E22" s="277">
        <v>674.28</v>
      </c>
      <c r="F22" s="278" t="s">
        <v>155</v>
      </c>
      <c r="G22" s="374"/>
      <c r="H22" s="374"/>
    </row>
    <row r="23" spans="1:8" ht="15" customHeight="1" x14ac:dyDescent="0.25">
      <c r="A23" s="244" t="s">
        <v>718</v>
      </c>
      <c r="B23" s="277"/>
      <c r="C23" s="277"/>
      <c r="D23" s="277"/>
      <c r="E23" s="277"/>
      <c r="F23" s="178" t="s">
        <v>720</v>
      </c>
      <c r="G23" s="374"/>
      <c r="H23" s="374"/>
    </row>
    <row r="24" spans="1:8" ht="15" customHeight="1" x14ac:dyDescent="0.25">
      <c r="A24" s="389" t="s">
        <v>719</v>
      </c>
      <c r="B24" s="277">
        <v>3218.3159999999984</v>
      </c>
      <c r="C24" s="277">
        <v>3199.2889999999984</v>
      </c>
      <c r="D24" s="277">
        <v>0.41200000000000003</v>
      </c>
      <c r="E24" s="277">
        <v>18.615000000000006</v>
      </c>
      <c r="F24" s="279" t="s">
        <v>721</v>
      </c>
      <c r="G24" s="374"/>
      <c r="H24" s="374"/>
    </row>
    <row r="25" spans="1:8" ht="15" customHeight="1" x14ac:dyDescent="0.25">
      <c r="A25" s="244" t="s">
        <v>1061</v>
      </c>
      <c r="B25" s="277">
        <v>10454.105000000016</v>
      </c>
      <c r="C25" s="277">
        <v>10448.986000000015</v>
      </c>
      <c r="D25" s="277">
        <v>0.35</v>
      </c>
      <c r="E25" s="277">
        <v>4.7690000000000001</v>
      </c>
      <c r="F25" s="176" t="s">
        <v>1062</v>
      </c>
      <c r="G25" s="374"/>
      <c r="H25" s="374"/>
    </row>
    <row r="26" spans="1:8" ht="15" customHeight="1" x14ac:dyDescent="0.25">
      <c r="A26" s="173" t="s">
        <v>866</v>
      </c>
      <c r="B26" s="280">
        <v>173.53900000000021</v>
      </c>
      <c r="C26" s="280">
        <v>0</v>
      </c>
      <c r="D26" s="280">
        <v>171.62800000000021</v>
      </c>
      <c r="E26" s="280">
        <v>1.911</v>
      </c>
      <c r="F26" s="178" t="s">
        <v>867</v>
      </c>
      <c r="G26" s="374"/>
      <c r="H26" s="374"/>
    </row>
    <row r="27" spans="1:8" ht="15" customHeight="1" x14ac:dyDescent="0.25">
      <c r="A27" s="173" t="s">
        <v>868</v>
      </c>
      <c r="B27" s="280">
        <v>66167.171199999837</v>
      </c>
      <c r="C27" s="280">
        <v>63765.587199999834</v>
      </c>
      <c r="D27" s="385">
        <v>4.8249999999999993</v>
      </c>
      <c r="E27" s="280">
        <v>2396.7590000000005</v>
      </c>
      <c r="F27" s="178" t="s">
        <v>869</v>
      </c>
      <c r="G27" s="374"/>
      <c r="H27" s="374"/>
    </row>
    <row r="28" spans="1:8" ht="15" customHeight="1" x14ac:dyDescent="0.25">
      <c r="A28" s="173" t="s">
        <v>156</v>
      </c>
      <c r="B28" s="277">
        <v>10118.976000000028</v>
      </c>
      <c r="C28" s="277">
        <v>10103.054000000029</v>
      </c>
      <c r="D28" s="277">
        <v>2.79</v>
      </c>
      <c r="E28" s="277">
        <v>13.131999999999998</v>
      </c>
      <c r="F28" s="176" t="s">
        <v>157</v>
      </c>
      <c r="G28" s="374"/>
      <c r="H28" s="374"/>
    </row>
    <row r="29" spans="1:8" ht="15" customHeight="1" x14ac:dyDescent="0.25">
      <c r="A29" s="173" t="s">
        <v>158</v>
      </c>
      <c r="B29" s="277">
        <v>1082.3339999999998</v>
      </c>
      <c r="C29" s="277">
        <v>1032.7479999999998</v>
      </c>
      <c r="D29" s="277">
        <v>12.24</v>
      </c>
      <c r="E29" s="277">
        <v>37.345999999999997</v>
      </c>
      <c r="F29" s="176" t="s">
        <v>159</v>
      </c>
      <c r="G29" s="374"/>
      <c r="H29" s="374"/>
    </row>
    <row r="30" spans="1:8" ht="15" customHeight="1" x14ac:dyDescent="0.25">
      <c r="A30" s="173" t="s">
        <v>160</v>
      </c>
      <c r="B30" s="277">
        <v>35.64500000000001</v>
      </c>
      <c r="C30" s="277">
        <v>30.412000000000013</v>
      </c>
      <c r="D30" s="277">
        <v>5.1920000000000002</v>
      </c>
      <c r="E30" s="280">
        <v>4.1000000000000002E-2</v>
      </c>
      <c r="F30" s="176" t="s">
        <v>161</v>
      </c>
      <c r="G30" s="374"/>
      <c r="H30" s="374"/>
    </row>
    <row r="31" spans="1:8" ht="15" customHeight="1" x14ac:dyDescent="0.25">
      <c r="A31" s="173" t="s">
        <v>162</v>
      </c>
      <c r="B31" s="277">
        <v>2.2319999999999998</v>
      </c>
      <c r="C31" s="277">
        <v>5.3999999999999999E-2</v>
      </c>
      <c r="D31" s="277">
        <v>1.7319999999999995</v>
      </c>
      <c r="E31" s="277">
        <v>0.44600000000000001</v>
      </c>
      <c r="F31" s="176" t="s">
        <v>163</v>
      </c>
      <c r="G31" s="374"/>
      <c r="H31" s="374"/>
    </row>
    <row r="32" spans="1:8" ht="15" customHeight="1" x14ac:dyDescent="0.25">
      <c r="A32" s="173" t="s">
        <v>164</v>
      </c>
      <c r="B32" s="277">
        <v>0.46499999999999997</v>
      </c>
      <c r="C32" s="277">
        <v>0</v>
      </c>
      <c r="D32" s="277">
        <v>0.46499999999999997</v>
      </c>
      <c r="E32" s="277">
        <v>0</v>
      </c>
      <c r="F32" s="176" t="s">
        <v>165</v>
      </c>
      <c r="G32" s="374"/>
      <c r="H32" s="374"/>
    </row>
    <row r="33" spans="1:8" ht="15" customHeight="1" x14ac:dyDescent="0.25">
      <c r="A33" s="173" t="s">
        <v>166</v>
      </c>
      <c r="B33" s="277">
        <v>0.56500000000000006</v>
      </c>
      <c r="C33" s="277">
        <v>0</v>
      </c>
      <c r="D33" s="277">
        <v>0.56500000000000006</v>
      </c>
      <c r="E33" s="277">
        <v>0</v>
      </c>
      <c r="F33" s="176" t="s">
        <v>167</v>
      </c>
      <c r="G33" s="374"/>
      <c r="H33" s="374"/>
    </row>
    <row r="34" spans="1:8" ht="15" customHeight="1" x14ac:dyDescent="0.25">
      <c r="A34" s="173" t="s">
        <v>168</v>
      </c>
      <c r="B34" s="277">
        <v>14.099999999999994</v>
      </c>
      <c r="C34" s="277">
        <v>0</v>
      </c>
      <c r="D34" s="277">
        <v>14.099999999999994</v>
      </c>
      <c r="E34" s="277">
        <v>0</v>
      </c>
      <c r="F34" s="176" t="s">
        <v>169</v>
      </c>
      <c r="G34" s="374"/>
      <c r="H34" s="374"/>
    </row>
    <row r="35" spans="1:8" ht="15" customHeight="1" x14ac:dyDescent="0.25">
      <c r="A35" s="173" t="s">
        <v>870</v>
      </c>
      <c r="B35" s="280">
        <v>188.18790000000075</v>
      </c>
      <c r="C35" s="280">
        <v>166.10390000000075</v>
      </c>
      <c r="D35" s="277">
        <v>4.4999999999999998E-2</v>
      </c>
      <c r="E35" s="280">
        <v>22.039000000000016</v>
      </c>
      <c r="F35" s="278" t="s">
        <v>871</v>
      </c>
      <c r="G35" s="374"/>
      <c r="H35" s="374"/>
    </row>
    <row r="36" spans="1:8" ht="15" customHeight="1" x14ac:dyDescent="0.25">
      <c r="A36" s="173" t="s">
        <v>872</v>
      </c>
      <c r="B36" s="280">
        <v>4815.019000000003</v>
      </c>
      <c r="C36" s="280">
        <v>4719.421000000003</v>
      </c>
      <c r="D36" s="277">
        <v>1.7210000000000003</v>
      </c>
      <c r="E36" s="280">
        <v>93.876999999999995</v>
      </c>
      <c r="F36" s="176" t="s">
        <v>873</v>
      </c>
      <c r="G36" s="374"/>
      <c r="H36" s="374"/>
    </row>
    <row r="37" spans="1:8" ht="15" customHeight="1" x14ac:dyDescent="0.25">
      <c r="A37" s="173" t="s">
        <v>170</v>
      </c>
      <c r="B37" s="277">
        <v>2399.5649999999955</v>
      </c>
      <c r="C37" s="277">
        <v>2217.3929999999955</v>
      </c>
      <c r="D37" s="277">
        <v>0</v>
      </c>
      <c r="E37" s="277">
        <v>182.17200000000003</v>
      </c>
      <c r="F37" s="278" t="s">
        <v>171</v>
      </c>
      <c r="G37" s="374"/>
      <c r="H37" s="374"/>
    </row>
    <row r="38" spans="1:8" ht="15" customHeight="1" x14ac:dyDescent="0.25">
      <c r="A38" s="173" t="s">
        <v>172</v>
      </c>
      <c r="B38" s="277">
        <v>207.55200000000013</v>
      </c>
      <c r="C38" s="277">
        <v>199.78400000000013</v>
      </c>
      <c r="D38" s="277">
        <v>3.8899999999999997</v>
      </c>
      <c r="E38" s="277">
        <v>3.8779999999999992</v>
      </c>
      <c r="F38" s="278" t="s">
        <v>173</v>
      </c>
      <c r="G38" s="374"/>
      <c r="H38" s="374"/>
    </row>
    <row r="39" spans="1:8" ht="15" customHeight="1" x14ac:dyDescent="0.25">
      <c r="A39" s="173" t="s">
        <v>874</v>
      </c>
      <c r="B39" s="280">
        <v>670.3499999999982</v>
      </c>
      <c r="C39" s="280">
        <v>12.51</v>
      </c>
      <c r="D39" s="280">
        <v>656.40499999999815</v>
      </c>
      <c r="E39" s="280">
        <v>1.4349999999999998</v>
      </c>
      <c r="F39" s="278" t="s">
        <v>875</v>
      </c>
      <c r="G39" s="374"/>
      <c r="H39" s="374"/>
    </row>
    <row r="40" spans="1:8" ht="15" customHeight="1" x14ac:dyDescent="0.25">
      <c r="A40" s="173" t="s">
        <v>876</v>
      </c>
      <c r="B40" s="280">
        <v>116.57899999999999</v>
      </c>
      <c r="C40" s="277">
        <v>6.39</v>
      </c>
      <c r="D40" s="280">
        <v>110.083</v>
      </c>
      <c r="E40" s="280">
        <v>0.10600000000000001</v>
      </c>
      <c r="F40" s="278" t="s">
        <v>877</v>
      </c>
      <c r="G40" s="374"/>
      <c r="H40" s="374"/>
    </row>
    <row r="41" spans="1:8" ht="15" customHeight="1" x14ac:dyDescent="0.25">
      <c r="A41" s="278" t="s">
        <v>878</v>
      </c>
      <c r="B41" s="280">
        <v>11.167999999999999</v>
      </c>
      <c r="C41" s="151">
        <v>0.05</v>
      </c>
      <c r="D41" s="281">
        <v>6.4209999999999994</v>
      </c>
      <c r="E41" s="281">
        <v>4.6970000000000001</v>
      </c>
      <c r="F41" s="178" t="s">
        <v>879</v>
      </c>
      <c r="G41" s="374"/>
      <c r="H41" s="374"/>
    </row>
    <row r="42" spans="1:8" ht="15" customHeight="1" x14ac:dyDescent="0.25">
      <c r="A42" s="173" t="s">
        <v>880</v>
      </c>
      <c r="B42" s="280">
        <v>4.0750000000000002</v>
      </c>
      <c r="C42" s="280">
        <v>2.66</v>
      </c>
      <c r="D42" s="280">
        <v>7.4999999999999997E-2</v>
      </c>
      <c r="E42" s="280">
        <v>1.34</v>
      </c>
      <c r="F42" s="178" t="s">
        <v>881</v>
      </c>
      <c r="G42" s="374"/>
      <c r="H42" s="374"/>
    </row>
    <row r="43" spans="1:8" ht="15" customHeight="1" x14ac:dyDescent="0.25">
      <c r="A43" s="173" t="s">
        <v>174</v>
      </c>
      <c r="B43" s="277">
        <v>301.01</v>
      </c>
      <c r="C43" s="277">
        <v>8.3000000000000004E-2</v>
      </c>
      <c r="D43" s="277">
        <v>0.45799999999999996</v>
      </c>
      <c r="E43" s="277">
        <v>300.46899999999994</v>
      </c>
      <c r="F43" s="178" t="s">
        <v>175</v>
      </c>
      <c r="G43" s="374"/>
      <c r="H43" s="374"/>
    </row>
    <row r="44" spans="1:8" ht="15" customHeight="1" x14ac:dyDescent="0.25">
      <c r="A44" s="173" t="s">
        <v>882</v>
      </c>
      <c r="B44" s="280">
        <v>0.52800000000000002</v>
      </c>
      <c r="C44" s="277">
        <v>0</v>
      </c>
      <c r="D44" s="280">
        <v>0.30099999999999999</v>
      </c>
      <c r="E44" s="280">
        <v>0.22700000000000001</v>
      </c>
      <c r="F44" s="178" t="s">
        <v>887</v>
      </c>
      <c r="G44" s="374"/>
      <c r="H44" s="374"/>
    </row>
    <row r="45" spans="1:8" ht="15" customHeight="1" x14ac:dyDescent="0.25">
      <c r="A45" s="173" t="s">
        <v>883</v>
      </c>
      <c r="B45" s="280">
        <v>9852.8610000000717</v>
      </c>
      <c r="C45" s="280">
        <v>9732.1360000000714</v>
      </c>
      <c r="D45" s="277">
        <v>0</v>
      </c>
      <c r="E45" s="280">
        <v>120.72500000000001</v>
      </c>
      <c r="F45" s="178" t="s">
        <v>888</v>
      </c>
      <c r="G45" s="374"/>
      <c r="H45" s="374"/>
    </row>
    <row r="46" spans="1:8" ht="15" customHeight="1" x14ac:dyDescent="0.25">
      <c r="A46" s="173" t="s">
        <v>884</v>
      </c>
      <c r="B46" s="280">
        <v>313.35499999999746</v>
      </c>
      <c r="C46" s="280">
        <v>305.76799999999747</v>
      </c>
      <c r="D46" s="277">
        <v>5.3000000000000005E-2</v>
      </c>
      <c r="E46" s="280">
        <v>7.5339999999999989</v>
      </c>
      <c r="F46" s="178" t="s">
        <v>889</v>
      </c>
      <c r="G46" s="374"/>
      <c r="H46" s="374"/>
    </row>
    <row r="47" spans="1:8" ht="15" customHeight="1" x14ac:dyDescent="0.25">
      <c r="A47" s="173" t="s">
        <v>885</v>
      </c>
      <c r="B47" s="280">
        <v>2990.1669999999981</v>
      </c>
      <c r="C47" s="280">
        <v>2935.3859999999981</v>
      </c>
      <c r="D47" s="277">
        <v>0</v>
      </c>
      <c r="E47" s="280">
        <v>54.780999999999992</v>
      </c>
      <c r="F47" s="178" t="s">
        <v>890</v>
      </c>
      <c r="G47" s="374"/>
      <c r="H47" s="374"/>
    </row>
    <row r="48" spans="1:8" ht="15" customHeight="1" x14ac:dyDescent="0.25">
      <c r="A48" s="173" t="s">
        <v>886</v>
      </c>
      <c r="B48" s="280">
        <v>21122.594000000066</v>
      </c>
      <c r="C48" s="280">
        <v>20848.931000000066</v>
      </c>
      <c r="D48" s="277">
        <v>0</v>
      </c>
      <c r="E48" s="280">
        <v>273.66299999999995</v>
      </c>
      <c r="F48" s="178" t="s">
        <v>891</v>
      </c>
      <c r="G48" s="374"/>
      <c r="H48" s="374"/>
    </row>
    <row r="49" spans="1:8" ht="15" customHeight="1" x14ac:dyDescent="0.25">
      <c r="A49" s="173" t="s">
        <v>176</v>
      </c>
      <c r="B49" s="277">
        <v>3.8029999999999999</v>
      </c>
      <c r="C49" s="277">
        <v>3.52</v>
      </c>
      <c r="D49" s="277">
        <v>0.28000000000000003</v>
      </c>
      <c r="E49" s="277">
        <v>3.0000000000000001E-3</v>
      </c>
      <c r="F49" s="178" t="s">
        <v>177</v>
      </c>
      <c r="G49" s="374"/>
      <c r="H49" s="374"/>
    </row>
    <row r="50" spans="1:8" ht="15" customHeight="1" x14ac:dyDescent="0.25">
      <c r="A50" s="173" t="s">
        <v>178</v>
      </c>
      <c r="B50" s="277">
        <v>57955.604000000079</v>
      </c>
      <c r="C50" s="277">
        <v>57882.708000000079</v>
      </c>
      <c r="D50" s="277">
        <v>0</v>
      </c>
      <c r="E50" s="277">
        <v>72.896000000000001</v>
      </c>
      <c r="F50" s="178" t="s">
        <v>179</v>
      </c>
      <c r="G50" s="374"/>
      <c r="H50" s="374"/>
    </row>
    <row r="51" spans="1:8" ht="15" customHeight="1" x14ac:dyDescent="0.25">
      <c r="A51" s="173" t="s">
        <v>180</v>
      </c>
      <c r="B51" s="277">
        <v>77565.957999999839</v>
      </c>
      <c r="C51" s="277">
        <v>76972.723999999842</v>
      </c>
      <c r="D51" s="277">
        <v>69.152999999999992</v>
      </c>
      <c r="E51" s="277">
        <v>524.08099999999945</v>
      </c>
      <c r="F51" s="178" t="s">
        <v>181</v>
      </c>
      <c r="G51" s="374"/>
      <c r="H51" s="374"/>
    </row>
    <row r="52" spans="1:8" ht="15" customHeight="1" x14ac:dyDescent="0.25">
      <c r="A52" s="173" t="s">
        <v>182</v>
      </c>
      <c r="B52" s="277">
        <v>390676.27600000141</v>
      </c>
      <c r="C52" s="277">
        <v>372006.23700000148</v>
      </c>
      <c r="D52" s="277">
        <v>0.14000000000000001</v>
      </c>
      <c r="E52" s="277">
        <v>18669.898999999998</v>
      </c>
      <c r="F52" s="178" t="s">
        <v>183</v>
      </c>
      <c r="G52" s="374"/>
      <c r="H52" s="374"/>
    </row>
    <row r="53" spans="1:8" ht="15" customHeight="1" x14ac:dyDescent="0.25">
      <c r="A53" s="173" t="s">
        <v>993</v>
      </c>
      <c r="B53" s="277">
        <v>0.7599999999999999</v>
      </c>
      <c r="C53" s="277">
        <v>0</v>
      </c>
      <c r="D53" s="277">
        <v>0</v>
      </c>
      <c r="E53" s="277">
        <v>0.7599999999999999</v>
      </c>
      <c r="F53" s="178" t="s">
        <v>994</v>
      </c>
      <c r="G53" s="374"/>
      <c r="H53" s="374"/>
    </row>
    <row r="54" spans="1:8" ht="15" customHeight="1" x14ac:dyDescent="0.25">
      <c r="A54" s="173" t="s">
        <v>186</v>
      </c>
      <c r="B54" s="277">
        <v>2.9140000000000001</v>
      </c>
      <c r="C54" s="277">
        <v>0</v>
      </c>
      <c r="D54" s="277">
        <v>2.9140000000000001</v>
      </c>
      <c r="E54" s="277">
        <v>0</v>
      </c>
      <c r="F54" s="176" t="s">
        <v>187</v>
      </c>
      <c r="G54" s="374"/>
      <c r="H54" s="374"/>
    </row>
    <row r="55" spans="1:8" ht="15" customHeight="1" x14ac:dyDescent="0.25">
      <c r="A55" s="173" t="s">
        <v>188</v>
      </c>
      <c r="B55" s="277">
        <v>377517.52600000007</v>
      </c>
      <c r="C55" s="277">
        <v>376269.50500000006</v>
      </c>
      <c r="D55" s="280">
        <v>0</v>
      </c>
      <c r="E55" s="277">
        <v>1248.021</v>
      </c>
      <c r="F55" s="278" t="s">
        <v>189</v>
      </c>
      <c r="G55" s="374"/>
      <c r="H55" s="374"/>
    </row>
    <row r="56" spans="1:8" ht="15" customHeight="1" x14ac:dyDescent="0.25">
      <c r="A56" s="173" t="s">
        <v>190</v>
      </c>
      <c r="B56" s="280">
        <v>2620.657999999999</v>
      </c>
      <c r="C56" s="280">
        <v>15.86</v>
      </c>
      <c r="D56" s="280">
        <v>2604.7969999999987</v>
      </c>
      <c r="E56" s="280">
        <v>1E-3</v>
      </c>
      <c r="F56" s="176" t="s">
        <v>725</v>
      </c>
      <c r="G56" s="374"/>
      <c r="H56" s="374"/>
    </row>
    <row r="57" spans="1:8" ht="15" customHeight="1" x14ac:dyDescent="0.25">
      <c r="A57" s="173" t="s">
        <v>191</v>
      </c>
      <c r="B57" s="277">
        <v>1002334.2879999994</v>
      </c>
      <c r="C57" s="277">
        <v>165975.48699999999</v>
      </c>
      <c r="D57" s="277">
        <v>835657.24399999937</v>
      </c>
      <c r="E57" s="277">
        <v>701.5569999999999</v>
      </c>
      <c r="F57" s="176" t="s">
        <v>192</v>
      </c>
      <c r="G57" s="374"/>
      <c r="H57" s="374"/>
    </row>
    <row r="58" spans="1:8" ht="15" customHeight="1" x14ac:dyDescent="0.25">
      <c r="A58" s="173" t="s">
        <v>193</v>
      </c>
      <c r="B58" s="277">
        <v>280.13</v>
      </c>
      <c r="C58" s="277">
        <v>239.5</v>
      </c>
      <c r="D58" s="277">
        <v>40.39</v>
      </c>
      <c r="E58" s="277">
        <v>0.24</v>
      </c>
      <c r="F58" s="278" t="s">
        <v>194</v>
      </c>
      <c r="G58" s="374"/>
      <c r="H58" s="374"/>
    </row>
    <row r="59" spans="1:8" ht="15" customHeight="1" x14ac:dyDescent="0.25">
      <c r="A59" s="173" t="s">
        <v>195</v>
      </c>
      <c r="B59" s="277">
        <v>25324.145999999997</v>
      </c>
      <c r="C59" s="277">
        <v>7094.17</v>
      </c>
      <c r="D59" s="277">
        <v>17671.927</v>
      </c>
      <c r="E59" s="277">
        <v>558.04900000000009</v>
      </c>
      <c r="F59" s="176" t="s">
        <v>196</v>
      </c>
      <c r="G59" s="374"/>
      <c r="H59" s="374"/>
    </row>
    <row r="60" spans="1:8" ht="15" customHeight="1" x14ac:dyDescent="0.25">
      <c r="A60" s="173" t="s">
        <v>197</v>
      </c>
      <c r="B60" s="277">
        <v>162462.18100000004</v>
      </c>
      <c r="C60" s="277">
        <v>20846.89</v>
      </c>
      <c r="D60" s="277">
        <v>137873.00100000002</v>
      </c>
      <c r="E60" s="277">
        <v>3742.2899999999986</v>
      </c>
      <c r="F60" s="176" t="s">
        <v>198</v>
      </c>
      <c r="G60" s="374"/>
      <c r="H60" s="374"/>
    </row>
    <row r="61" spans="1:8" ht="15" customHeight="1" thickBot="1" x14ac:dyDescent="0.3">
      <c r="A61" s="173" t="s">
        <v>199</v>
      </c>
      <c r="B61" s="494">
        <v>36.710999999999999</v>
      </c>
      <c r="C61" s="495">
        <v>0</v>
      </c>
      <c r="D61" s="495">
        <v>36.710999999999999</v>
      </c>
      <c r="E61" s="495">
        <v>0</v>
      </c>
      <c r="F61" s="278" t="s">
        <v>200</v>
      </c>
      <c r="G61" s="374"/>
      <c r="H61" s="374"/>
    </row>
    <row r="62" spans="1:8" ht="15" customHeight="1" thickBot="1" x14ac:dyDescent="0.3">
      <c r="A62" s="482"/>
      <c r="B62" s="555">
        <v>2023</v>
      </c>
      <c r="C62" s="556"/>
      <c r="D62" s="556"/>
      <c r="E62" s="557"/>
      <c r="F62" s="217"/>
      <c r="G62" s="374"/>
      <c r="H62" s="374"/>
    </row>
    <row r="63" spans="1:8" ht="15" customHeight="1" x14ac:dyDescent="0.25">
      <c r="A63" s="275" t="s">
        <v>1023</v>
      </c>
      <c r="B63" s="128">
        <v>2560970.5617239643</v>
      </c>
      <c r="C63" s="128">
        <v>1513621.3068646647</v>
      </c>
      <c r="D63" s="128">
        <v>992901.23669999978</v>
      </c>
      <c r="E63" s="128">
        <v>54448.018159300002</v>
      </c>
      <c r="F63" s="276" t="s">
        <v>1024</v>
      </c>
      <c r="G63" s="374"/>
      <c r="H63" s="374"/>
    </row>
    <row r="64" spans="1:8" ht="15" customHeight="1" x14ac:dyDescent="0.25">
      <c r="A64" s="171" t="s">
        <v>77</v>
      </c>
      <c r="B64" s="277"/>
      <c r="C64" s="277"/>
      <c r="D64" s="277"/>
      <c r="E64" s="277"/>
      <c r="F64" s="172" t="s">
        <v>72</v>
      </c>
      <c r="G64" s="374"/>
      <c r="H64" s="374"/>
    </row>
    <row r="65" spans="1:8" ht="15" customHeight="1" x14ac:dyDescent="0.25">
      <c r="A65" s="173" t="s">
        <v>1043</v>
      </c>
      <c r="B65" s="277">
        <v>125561.75490299995</v>
      </c>
      <c r="C65" s="277">
        <v>125548.01390299994</v>
      </c>
      <c r="D65" s="277">
        <v>13.741000000000001</v>
      </c>
      <c r="E65" s="277">
        <v>0</v>
      </c>
      <c r="F65" s="278" t="s">
        <v>1044</v>
      </c>
      <c r="G65" s="374"/>
      <c r="H65" s="374"/>
    </row>
    <row r="66" spans="1:8" ht="15" customHeight="1" x14ac:dyDescent="0.25">
      <c r="A66" s="173" t="s">
        <v>1045</v>
      </c>
      <c r="B66" s="277">
        <v>31725.01600530004</v>
      </c>
      <c r="C66" s="277">
        <v>27801.550051000038</v>
      </c>
      <c r="D66" s="277">
        <v>45.315999999999988</v>
      </c>
      <c r="E66" s="277">
        <v>3878.1499543000004</v>
      </c>
      <c r="F66" s="278" t="s">
        <v>1046</v>
      </c>
      <c r="G66" s="374"/>
      <c r="H66" s="374"/>
    </row>
    <row r="67" spans="1:8" ht="15" customHeight="1" x14ac:dyDescent="0.25">
      <c r="A67" s="173" t="s">
        <v>1047</v>
      </c>
      <c r="B67" s="277">
        <v>8284.6690000000017</v>
      </c>
      <c r="C67" s="277">
        <v>8209.6490000000013</v>
      </c>
      <c r="D67" s="277">
        <v>75.02</v>
      </c>
      <c r="E67" s="277">
        <v>0</v>
      </c>
      <c r="F67" s="178" t="s">
        <v>1048</v>
      </c>
      <c r="G67" s="374"/>
      <c r="H67" s="374"/>
    </row>
    <row r="68" spans="1:8" ht="15" customHeight="1" x14ac:dyDescent="0.25">
      <c r="A68" s="244" t="s">
        <v>1049</v>
      </c>
      <c r="B68" s="277">
        <v>7777.5908249999875</v>
      </c>
      <c r="C68" s="277">
        <v>7777.5908249999875</v>
      </c>
      <c r="D68" s="277">
        <v>0</v>
      </c>
      <c r="E68" s="277">
        <v>0</v>
      </c>
      <c r="F68" s="178" t="s">
        <v>1050</v>
      </c>
      <c r="G68" s="374"/>
      <c r="H68" s="374"/>
    </row>
    <row r="69" spans="1:8" ht="15" customHeight="1" x14ac:dyDescent="0.25">
      <c r="A69" s="244" t="s">
        <v>1051</v>
      </c>
      <c r="B69" s="277">
        <v>141.53439999999998</v>
      </c>
      <c r="C69" s="277">
        <v>5.0940000000000003</v>
      </c>
      <c r="D69" s="277">
        <v>3.903</v>
      </c>
      <c r="E69" s="277">
        <v>132.53739999999999</v>
      </c>
      <c r="F69" s="176" t="s">
        <v>1052</v>
      </c>
      <c r="G69" s="374"/>
      <c r="H69" s="374"/>
    </row>
    <row r="70" spans="1:8" ht="15" customHeight="1" x14ac:dyDescent="0.25">
      <c r="A70" s="244" t="s">
        <v>1053</v>
      </c>
      <c r="B70" s="280">
        <v>44139.440087999996</v>
      </c>
      <c r="C70" s="280">
        <v>6760.0810999999994</v>
      </c>
      <c r="D70" s="280">
        <v>15772.093699999999</v>
      </c>
      <c r="E70" s="280">
        <v>21607.265287999999</v>
      </c>
      <c r="F70" s="178" t="s">
        <v>1054</v>
      </c>
      <c r="G70" s="374"/>
      <c r="H70" s="374"/>
    </row>
    <row r="71" spans="1:8" ht="15" customHeight="1" x14ac:dyDescent="0.25">
      <c r="A71" s="244" t="s">
        <v>1055</v>
      </c>
      <c r="B71" s="280">
        <v>2248.8481999999999</v>
      </c>
      <c r="C71" s="280">
        <v>2186.8901999999998</v>
      </c>
      <c r="D71" s="385">
        <v>61.958000000000006</v>
      </c>
      <c r="E71" s="280">
        <v>0</v>
      </c>
      <c r="F71" s="178" t="s">
        <v>1056</v>
      </c>
      <c r="G71" s="374"/>
      <c r="H71" s="374"/>
    </row>
    <row r="72" spans="1:8" ht="15" customHeight="1" x14ac:dyDescent="0.25">
      <c r="A72" s="244" t="s">
        <v>1057</v>
      </c>
      <c r="B72" s="277">
        <v>1.1399999999999999</v>
      </c>
      <c r="C72" s="277">
        <v>0</v>
      </c>
      <c r="D72" s="277">
        <v>0</v>
      </c>
      <c r="E72" s="277">
        <v>1.1399999999999999</v>
      </c>
      <c r="F72" s="176" t="s">
        <v>1058</v>
      </c>
      <c r="G72" s="374"/>
      <c r="H72" s="374"/>
    </row>
    <row r="73" spans="1:8" ht="15" customHeight="1" x14ac:dyDescent="0.25">
      <c r="A73" s="244" t="s">
        <v>1059</v>
      </c>
      <c r="B73" s="277">
        <v>4455.84</v>
      </c>
      <c r="C73" s="277">
        <v>4455.84</v>
      </c>
      <c r="D73" s="277">
        <v>0</v>
      </c>
      <c r="E73" s="277">
        <v>0</v>
      </c>
      <c r="F73" s="176" t="s">
        <v>1060</v>
      </c>
      <c r="G73" s="374"/>
      <c r="H73" s="374"/>
    </row>
    <row r="74" spans="1:8" ht="15" customHeight="1" x14ac:dyDescent="0.25">
      <c r="A74" s="244" t="s">
        <v>152</v>
      </c>
      <c r="B74" s="277">
        <v>107107.9481160002</v>
      </c>
      <c r="C74" s="277">
        <v>104239.1051160002</v>
      </c>
      <c r="D74" s="277">
        <v>0</v>
      </c>
      <c r="E74" s="277">
        <v>2868.8429999999994</v>
      </c>
      <c r="F74" s="278" t="s">
        <v>153</v>
      </c>
      <c r="G74" s="374"/>
      <c r="H74" s="374"/>
    </row>
    <row r="75" spans="1:8" ht="15" customHeight="1" x14ac:dyDescent="0.25">
      <c r="A75" s="244" t="s">
        <v>154</v>
      </c>
      <c r="B75" s="277">
        <v>82001.492759999703</v>
      </c>
      <c r="C75" s="277">
        <v>81939.810759999702</v>
      </c>
      <c r="D75" s="277">
        <v>0</v>
      </c>
      <c r="E75" s="277">
        <v>61.682000000000002</v>
      </c>
      <c r="F75" s="278" t="s">
        <v>155</v>
      </c>
      <c r="G75" s="374"/>
      <c r="H75" s="374"/>
    </row>
    <row r="76" spans="1:8" ht="15" customHeight="1" x14ac:dyDescent="0.25">
      <c r="A76" s="244" t="s">
        <v>718</v>
      </c>
      <c r="B76" s="277"/>
      <c r="C76" s="277"/>
      <c r="D76" s="277"/>
      <c r="E76" s="277"/>
      <c r="F76" s="178" t="s">
        <v>720</v>
      </c>
      <c r="G76" s="374"/>
      <c r="H76" s="374"/>
    </row>
    <row r="77" spans="1:8" ht="15" customHeight="1" x14ac:dyDescent="0.25">
      <c r="A77" s="389" t="s">
        <v>719</v>
      </c>
      <c r="B77" s="277">
        <v>3630.4879999999916</v>
      </c>
      <c r="C77" s="277">
        <v>3622.3599999999919</v>
      </c>
      <c r="D77" s="277">
        <v>1.9</v>
      </c>
      <c r="E77" s="277">
        <v>6.2280000000000006</v>
      </c>
      <c r="F77" s="279" t="s">
        <v>721</v>
      </c>
      <c r="G77" s="374"/>
      <c r="H77" s="374"/>
    </row>
    <row r="78" spans="1:8" ht="15" customHeight="1" x14ac:dyDescent="0.25">
      <c r="A78" s="244" t="s">
        <v>1061</v>
      </c>
      <c r="B78" s="277">
        <v>10441.411000000038</v>
      </c>
      <c r="C78" s="277">
        <v>10440.978000000037</v>
      </c>
      <c r="D78" s="277">
        <v>0</v>
      </c>
      <c r="E78" s="277">
        <v>0.433</v>
      </c>
      <c r="F78" s="176" t="s">
        <v>1062</v>
      </c>
      <c r="G78" s="374"/>
      <c r="H78" s="374"/>
    </row>
    <row r="79" spans="1:8" ht="15" customHeight="1" x14ac:dyDescent="0.25">
      <c r="A79" s="173" t="s">
        <v>866</v>
      </c>
      <c r="B79" s="280">
        <v>136.15700000000044</v>
      </c>
      <c r="C79" s="280">
        <v>0</v>
      </c>
      <c r="D79" s="280">
        <v>129.50100000000046</v>
      </c>
      <c r="E79" s="280">
        <v>6.6560000000000006</v>
      </c>
      <c r="F79" s="178" t="s">
        <v>867</v>
      </c>
      <c r="G79" s="374"/>
      <c r="H79" s="374"/>
    </row>
    <row r="80" spans="1:8" ht="15" customHeight="1" x14ac:dyDescent="0.25">
      <c r="A80" s="173" t="s">
        <v>868</v>
      </c>
      <c r="B80" s="280">
        <v>59883.570273999969</v>
      </c>
      <c r="C80" s="280">
        <v>59877.580273999971</v>
      </c>
      <c r="D80" s="385">
        <v>0</v>
      </c>
      <c r="E80" s="280">
        <v>5.99</v>
      </c>
      <c r="F80" s="178" t="s">
        <v>869</v>
      </c>
      <c r="G80" s="374"/>
      <c r="H80" s="374"/>
    </row>
    <row r="81" spans="1:8" ht="15" customHeight="1" x14ac:dyDescent="0.25">
      <c r="A81" s="173" t="s">
        <v>156</v>
      </c>
      <c r="B81" s="277">
        <v>9173.2860000000019</v>
      </c>
      <c r="C81" s="277">
        <v>9162.764000000001</v>
      </c>
      <c r="D81" s="277">
        <v>0</v>
      </c>
      <c r="E81" s="277">
        <v>10.521999999999998</v>
      </c>
      <c r="F81" s="176" t="s">
        <v>157</v>
      </c>
      <c r="G81" s="374"/>
      <c r="H81" s="374"/>
    </row>
    <row r="82" spans="1:8" ht="15" customHeight="1" x14ac:dyDescent="0.25">
      <c r="A82" s="173" t="s">
        <v>158</v>
      </c>
      <c r="B82" s="277">
        <v>1620.5939999999996</v>
      </c>
      <c r="C82" s="277">
        <v>1525.2789999999995</v>
      </c>
      <c r="D82" s="277">
        <v>11.79</v>
      </c>
      <c r="E82" s="277">
        <v>83.524999999999991</v>
      </c>
      <c r="F82" s="176" t="s">
        <v>159</v>
      </c>
      <c r="G82" s="374"/>
      <c r="H82" s="374"/>
    </row>
    <row r="83" spans="1:8" ht="15" customHeight="1" x14ac:dyDescent="0.25">
      <c r="A83" s="173" t="s">
        <v>160</v>
      </c>
      <c r="B83" s="277">
        <v>31.798999999999999</v>
      </c>
      <c r="C83" s="277">
        <v>26.956999999999997</v>
      </c>
      <c r="D83" s="277">
        <v>4.4329999999999998</v>
      </c>
      <c r="E83" s="280">
        <v>0.40900000000000003</v>
      </c>
      <c r="F83" s="176" t="s">
        <v>161</v>
      </c>
      <c r="G83" s="374"/>
      <c r="H83" s="374"/>
    </row>
    <row r="84" spans="1:8" ht="15" customHeight="1" x14ac:dyDescent="0.25">
      <c r="A84" s="173" t="s">
        <v>162</v>
      </c>
      <c r="B84" s="277">
        <v>2.1649999999999996</v>
      </c>
      <c r="C84" s="277">
        <v>4.9000000000000002E-2</v>
      </c>
      <c r="D84" s="277">
        <v>2.1159999999999997</v>
      </c>
      <c r="E84" s="277">
        <v>0</v>
      </c>
      <c r="F84" s="176" t="s">
        <v>163</v>
      </c>
      <c r="G84" s="374"/>
      <c r="H84" s="374"/>
    </row>
    <row r="85" spans="1:8" ht="15" customHeight="1" x14ac:dyDescent="0.25">
      <c r="A85" s="173" t="s">
        <v>164</v>
      </c>
      <c r="B85" s="277">
        <v>0.29600000000000004</v>
      </c>
      <c r="C85" s="277">
        <v>0</v>
      </c>
      <c r="D85" s="277">
        <v>0.29600000000000004</v>
      </c>
      <c r="E85" s="277">
        <v>0</v>
      </c>
      <c r="F85" s="176" t="s">
        <v>165</v>
      </c>
      <c r="G85" s="374"/>
      <c r="H85" s="374"/>
    </row>
    <row r="86" spans="1:8" ht="15" customHeight="1" x14ac:dyDescent="0.25">
      <c r="A86" s="173" t="s">
        <v>166</v>
      </c>
      <c r="B86" s="277">
        <v>0.23499999999999999</v>
      </c>
      <c r="C86" s="277">
        <v>0</v>
      </c>
      <c r="D86" s="277">
        <v>0.23499999999999999</v>
      </c>
      <c r="E86" s="277">
        <v>0</v>
      </c>
      <c r="F86" s="176" t="s">
        <v>167</v>
      </c>
      <c r="G86" s="374"/>
      <c r="H86" s="374"/>
    </row>
    <row r="87" spans="1:8" ht="15" customHeight="1" x14ac:dyDescent="0.25">
      <c r="A87" s="173" t="s">
        <v>168</v>
      </c>
      <c r="B87" s="277">
        <v>12.883999999999986</v>
      </c>
      <c r="C87" s="277">
        <v>0</v>
      </c>
      <c r="D87" s="277">
        <v>11.873999999999986</v>
      </c>
      <c r="E87" s="277">
        <v>1.01</v>
      </c>
      <c r="F87" s="176" t="s">
        <v>169</v>
      </c>
      <c r="G87" s="374"/>
      <c r="H87" s="374"/>
    </row>
    <row r="88" spans="1:8" ht="15" customHeight="1" x14ac:dyDescent="0.25">
      <c r="A88" s="173" t="s">
        <v>870</v>
      </c>
      <c r="B88" s="280">
        <v>177.22311300000007</v>
      </c>
      <c r="C88" s="280">
        <v>177.19511300000008</v>
      </c>
      <c r="D88" s="277">
        <v>0</v>
      </c>
      <c r="E88" s="280">
        <v>2.8000000000000001E-2</v>
      </c>
      <c r="F88" s="278" t="s">
        <v>871</v>
      </c>
      <c r="G88" s="374"/>
      <c r="H88" s="374"/>
    </row>
    <row r="89" spans="1:8" ht="15" customHeight="1" x14ac:dyDescent="0.25">
      <c r="A89" s="173" t="s">
        <v>872</v>
      </c>
      <c r="B89" s="280">
        <v>4798.0550000000048</v>
      </c>
      <c r="C89" s="280">
        <v>4748.4900000000052</v>
      </c>
      <c r="D89" s="277">
        <v>0</v>
      </c>
      <c r="E89" s="280">
        <v>49.565000000000005</v>
      </c>
      <c r="F89" s="176" t="s">
        <v>873</v>
      </c>
      <c r="G89" s="374"/>
      <c r="H89" s="374"/>
    </row>
    <row r="90" spans="1:8" ht="15" customHeight="1" x14ac:dyDescent="0.25">
      <c r="A90" s="173" t="s">
        <v>170</v>
      </c>
      <c r="B90" s="277">
        <v>2094.2130499999967</v>
      </c>
      <c r="C90" s="277">
        <v>2091.0130499999968</v>
      </c>
      <c r="D90" s="277">
        <v>0</v>
      </c>
      <c r="E90" s="277">
        <v>3.2</v>
      </c>
      <c r="F90" s="278" t="s">
        <v>171</v>
      </c>
      <c r="G90" s="374"/>
      <c r="H90" s="374"/>
    </row>
    <row r="91" spans="1:8" ht="15" customHeight="1" x14ac:dyDescent="0.25">
      <c r="A91" s="173" t="s">
        <v>172</v>
      </c>
      <c r="B91" s="277">
        <v>197.23200000000008</v>
      </c>
      <c r="C91" s="277">
        <v>169.67300000000009</v>
      </c>
      <c r="D91" s="277">
        <v>0</v>
      </c>
      <c r="E91" s="277">
        <v>27.559000000000001</v>
      </c>
      <c r="F91" s="278" t="s">
        <v>173</v>
      </c>
      <c r="G91" s="374"/>
      <c r="H91" s="374"/>
    </row>
    <row r="92" spans="1:8" ht="15" customHeight="1" x14ac:dyDescent="0.25">
      <c r="A92" s="173" t="s">
        <v>874</v>
      </c>
      <c r="B92" s="280">
        <v>678.98399999999947</v>
      </c>
      <c r="C92" s="280">
        <v>19.334</v>
      </c>
      <c r="D92" s="280">
        <v>603.49199999999962</v>
      </c>
      <c r="E92" s="280">
        <v>56.157999999999987</v>
      </c>
      <c r="F92" s="278" t="s">
        <v>875</v>
      </c>
      <c r="G92" s="374"/>
      <c r="H92" s="374"/>
    </row>
    <row r="93" spans="1:8" ht="15" customHeight="1" x14ac:dyDescent="0.25">
      <c r="A93" s="173" t="s">
        <v>876</v>
      </c>
      <c r="B93" s="280">
        <v>100.28900000000004</v>
      </c>
      <c r="C93" s="277">
        <v>1.75</v>
      </c>
      <c r="D93" s="280">
        <v>97.081000000000046</v>
      </c>
      <c r="E93" s="280">
        <v>1.458</v>
      </c>
      <c r="F93" s="278" t="s">
        <v>877</v>
      </c>
      <c r="G93" s="374"/>
      <c r="H93" s="374"/>
    </row>
    <row r="94" spans="1:8" ht="15" customHeight="1" x14ac:dyDescent="0.25">
      <c r="A94" s="278" t="s">
        <v>878</v>
      </c>
      <c r="B94" s="280">
        <v>11.022</v>
      </c>
      <c r="C94" s="151">
        <v>2E-3</v>
      </c>
      <c r="D94" s="281">
        <v>7.4779999999999998</v>
      </c>
      <c r="E94" s="281">
        <v>3.5419999999999998</v>
      </c>
      <c r="F94" s="178" t="s">
        <v>879</v>
      </c>
      <c r="G94" s="374"/>
      <c r="H94" s="374"/>
    </row>
    <row r="95" spans="1:8" ht="15" customHeight="1" x14ac:dyDescent="0.25">
      <c r="A95" s="173" t="s">
        <v>880</v>
      </c>
      <c r="B95" s="280">
        <v>16.450999999999997</v>
      </c>
      <c r="C95" s="280">
        <v>0.38</v>
      </c>
      <c r="D95" s="280">
        <v>16.070999999999998</v>
      </c>
      <c r="E95" s="280">
        <v>0</v>
      </c>
      <c r="F95" s="178" t="s">
        <v>881</v>
      </c>
      <c r="G95" s="374"/>
      <c r="H95" s="374"/>
    </row>
    <row r="96" spans="1:8" ht="15" customHeight="1" x14ac:dyDescent="0.25">
      <c r="A96" s="173" t="s">
        <v>174</v>
      </c>
      <c r="B96" s="277">
        <v>250.00826000000001</v>
      </c>
      <c r="C96" s="277">
        <v>80.649000000000001</v>
      </c>
      <c r="D96" s="277">
        <v>55.440000000000019</v>
      </c>
      <c r="E96" s="277">
        <v>113.91926000000001</v>
      </c>
      <c r="F96" s="178" t="s">
        <v>175</v>
      </c>
      <c r="G96" s="374"/>
      <c r="H96" s="374"/>
    </row>
    <row r="97" spans="1:8" ht="15" customHeight="1" x14ac:dyDescent="0.25">
      <c r="A97" s="173" t="s">
        <v>882</v>
      </c>
      <c r="B97" s="280">
        <v>1.1150000000000002</v>
      </c>
      <c r="C97" s="277">
        <v>0</v>
      </c>
      <c r="D97" s="280">
        <v>0.80600000000000005</v>
      </c>
      <c r="E97" s="280">
        <v>0.30900000000000005</v>
      </c>
      <c r="F97" s="178" t="s">
        <v>887</v>
      </c>
      <c r="G97" s="374"/>
      <c r="H97" s="374"/>
    </row>
    <row r="98" spans="1:8" ht="15" customHeight="1" x14ac:dyDescent="0.25">
      <c r="A98" s="173" t="s">
        <v>883</v>
      </c>
      <c r="B98" s="280">
        <v>6636.2775000000329</v>
      </c>
      <c r="C98" s="280">
        <v>6379.5105000000331</v>
      </c>
      <c r="D98" s="277">
        <v>0</v>
      </c>
      <c r="E98" s="280">
        <v>256.767</v>
      </c>
      <c r="F98" s="178" t="s">
        <v>888</v>
      </c>
      <c r="G98" s="374"/>
      <c r="H98" s="374"/>
    </row>
    <row r="99" spans="1:8" ht="15" customHeight="1" x14ac:dyDescent="0.25">
      <c r="A99" s="173" t="s">
        <v>884</v>
      </c>
      <c r="B99" s="280">
        <v>154.14956800000004</v>
      </c>
      <c r="C99" s="280">
        <v>151.60156800000004</v>
      </c>
      <c r="D99" s="277">
        <v>0</v>
      </c>
      <c r="E99" s="280">
        <v>2.548</v>
      </c>
      <c r="F99" s="178" t="s">
        <v>889</v>
      </c>
      <c r="G99" s="374"/>
      <c r="H99" s="374"/>
    </row>
    <row r="100" spans="1:8" ht="15" customHeight="1" x14ac:dyDescent="0.25">
      <c r="A100" s="173" t="s">
        <v>885</v>
      </c>
      <c r="B100" s="280">
        <v>3497.8061746653957</v>
      </c>
      <c r="C100" s="280">
        <v>3435.9701746653955</v>
      </c>
      <c r="D100" s="277">
        <v>0</v>
      </c>
      <c r="E100" s="280">
        <v>61.835999999999984</v>
      </c>
      <c r="F100" s="178" t="s">
        <v>890</v>
      </c>
      <c r="G100" s="374"/>
      <c r="H100" s="374"/>
    </row>
    <row r="101" spans="1:8" ht="15" customHeight="1" x14ac:dyDescent="0.25">
      <c r="A101" s="173" t="s">
        <v>886</v>
      </c>
      <c r="B101" s="280">
        <v>21702.905800000048</v>
      </c>
      <c r="C101" s="280">
        <v>21588.389800000048</v>
      </c>
      <c r="D101" s="277">
        <v>0</v>
      </c>
      <c r="E101" s="280">
        <v>114.51599999999999</v>
      </c>
      <c r="F101" s="178" t="s">
        <v>891</v>
      </c>
      <c r="G101" s="374"/>
      <c r="H101" s="374"/>
    </row>
    <row r="102" spans="1:8" ht="15" customHeight="1" x14ac:dyDescent="0.25">
      <c r="A102" s="173" t="s">
        <v>176</v>
      </c>
      <c r="B102" s="277">
        <v>0.10300000000000001</v>
      </c>
      <c r="C102" s="277">
        <v>0.1</v>
      </c>
      <c r="D102" s="277">
        <v>0</v>
      </c>
      <c r="E102" s="277">
        <v>3.0000000000000001E-3</v>
      </c>
      <c r="F102" s="178" t="s">
        <v>177</v>
      </c>
      <c r="G102" s="374"/>
      <c r="H102" s="374"/>
    </row>
    <row r="103" spans="1:8" ht="15" customHeight="1" x14ac:dyDescent="0.25">
      <c r="A103" s="173" t="s">
        <v>178</v>
      </c>
      <c r="B103" s="277">
        <v>51242.472999999984</v>
      </c>
      <c r="C103" s="277">
        <v>51075.472999999991</v>
      </c>
      <c r="D103" s="277">
        <v>0</v>
      </c>
      <c r="E103" s="277">
        <v>167</v>
      </c>
      <c r="F103" s="178" t="s">
        <v>179</v>
      </c>
      <c r="G103" s="374"/>
      <c r="H103" s="374"/>
    </row>
    <row r="104" spans="1:8" ht="15" customHeight="1" x14ac:dyDescent="0.25">
      <c r="A104" s="173" t="s">
        <v>180</v>
      </c>
      <c r="B104" s="277">
        <v>73967.783286999998</v>
      </c>
      <c r="C104" s="277">
        <v>73377.648399999991</v>
      </c>
      <c r="D104" s="277">
        <v>9.1860000000000017</v>
      </c>
      <c r="E104" s="277">
        <v>580.94888700000001</v>
      </c>
      <c r="F104" s="178" t="s">
        <v>181</v>
      </c>
      <c r="G104" s="374"/>
      <c r="H104" s="374"/>
    </row>
    <row r="105" spans="1:8" ht="15" customHeight="1" x14ac:dyDescent="0.25">
      <c r="A105" s="173" t="s">
        <v>182</v>
      </c>
      <c r="B105" s="277">
        <v>372287.26486000087</v>
      </c>
      <c r="C105" s="277">
        <v>352416.94986000087</v>
      </c>
      <c r="D105" s="277">
        <v>0</v>
      </c>
      <c r="E105" s="277">
        <v>19870.31500000001</v>
      </c>
      <c r="F105" s="178" t="s">
        <v>183</v>
      </c>
      <c r="G105" s="374"/>
      <c r="H105" s="374"/>
    </row>
    <row r="106" spans="1:8" ht="15" customHeight="1" x14ac:dyDescent="0.25">
      <c r="A106" s="173" t="s">
        <v>993</v>
      </c>
      <c r="B106" s="277">
        <v>0.112</v>
      </c>
      <c r="C106" s="277">
        <v>0</v>
      </c>
      <c r="D106" s="277">
        <v>0.112</v>
      </c>
      <c r="E106" s="277">
        <v>0</v>
      </c>
      <c r="F106" s="178" t="s">
        <v>994</v>
      </c>
      <c r="G106" s="374"/>
      <c r="H106" s="374"/>
    </row>
    <row r="107" spans="1:8" ht="15" customHeight="1" x14ac:dyDescent="0.25">
      <c r="A107" s="173" t="s">
        <v>186</v>
      </c>
      <c r="B107" s="277">
        <v>2.0489999999999999</v>
      </c>
      <c r="C107" s="277">
        <v>0</v>
      </c>
      <c r="D107" s="277">
        <v>2.0489999999999999</v>
      </c>
      <c r="E107" s="277">
        <v>0</v>
      </c>
      <c r="F107" s="176" t="s">
        <v>187</v>
      </c>
      <c r="G107" s="374"/>
      <c r="H107" s="374"/>
    </row>
    <row r="108" spans="1:8" ht="15" customHeight="1" x14ac:dyDescent="0.25">
      <c r="A108" s="173" t="s">
        <v>188</v>
      </c>
      <c r="B108" s="277">
        <v>348287.24419999885</v>
      </c>
      <c r="C108" s="277">
        <v>347698.32419999881</v>
      </c>
      <c r="D108" s="280">
        <v>0</v>
      </c>
      <c r="E108" s="277">
        <v>588.91999999999996</v>
      </c>
      <c r="F108" s="278" t="s">
        <v>189</v>
      </c>
      <c r="G108" s="374"/>
      <c r="H108" s="374"/>
    </row>
    <row r="109" spans="1:8" ht="15" customHeight="1" x14ac:dyDescent="0.25">
      <c r="A109" s="173" t="s">
        <v>190</v>
      </c>
      <c r="B109" s="280">
        <v>2556.05582</v>
      </c>
      <c r="C109" s="280">
        <v>9.0168200000000009</v>
      </c>
      <c r="D109" s="280">
        <v>2543.0139999999997</v>
      </c>
      <c r="E109" s="280">
        <v>4.0250000000000004</v>
      </c>
      <c r="F109" s="176" t="s">
        <v>725</v>
      </c>
      <c r="G109" s="374"/>
      <c r="H109" s="374"/>
    </row>
    <row r="110" spans="1:8" ht="15" customHeight="1" x14ac:dyDescent="0.25">
      <c r="A110" s="173" t="s">
        <v>191</v>
      </c>
      <c r="B110" s="277">
        <v>991136.16199999978</v>
      </c>
      <c r="C110" s="277">
        <v>166016.32199999999</v>
      </c>
      <c r="D110" s="277">
        <v>825117.59199999983</v>
      </c>
      <c r="E110" s="277">
        <v>2.2479999999999998</v>
      </c>
      <c r="F110" s="176" t="s">
        <v>192</v>
      </c>
      <c r="G110" s="374"/>
      <c r="H110" s="374"/>
    </row>
    <row r="111" spans="1:8" ht="15" customHeight="1" x14ac:dyDescent="0.25">
      <c r="A111" s="173" t="s">
        <v>193</v>
      </c>
      <c r="B111" s="277">
        <v>452.99999999999994</v>
      </c>
      <c r="C111" s="277">
        <v>403.65999999999997</v>
      </c>
      <c r="D111" s="277">
        <v>41.22</v>
      </c>
      <c r="E111" s="277">
        <v>8.120000000000001</v>
      </c>
      <c r="F111" s="278" t="s">
        <v>194</v>
      </c>
      <c r="G111" s="374"/>
      <c r="H111" s="374"/>
    </row>
    <row r="112" spans="1:8" ht="15" customHeight="1" x14ac:dyDescent="0.25">
      <c r="A112" s="173" t="s">
        <v>195</v>
      </c>
      <c r="B112" s="277">
        <v>22543.090920000006</v>
      </c>
      <c r="C112" s="277">
        <v>5887.6281499999996</v>
      </c>
      <c r="D112" s="277">
        <v>16190.317000000006</v>
      </c>
      <c r="E112" s="277">
        <v>465.14576999999997</v>
      </c>
      <c r="F112" s="176" t="s">
        <v>196</v>
      </c>
      <c r="G112" s="374"/>
      <c r="H112" s="374"/>
    </row>
    <row r="113" spans="1:8" ht="15" customHeight="1" x14ac:dyDescent="0.25">
      <c r="A113" s="173" t="s">
        <v>197</v>
      </c>
      <c r="B113" s="277">
        <v>159774.61760000014</v>
      </c>
      <c r="C113" s="277">
        <v>24312.634000000002</v>
      </c>
      <c r="D113" s="277">
        <v>132056.48700000011</v>
      </c>
      <c r="E113" s="277">
        <v>3405.4965999999999</v>
      </c>
      <c r="F113" s="176" t="s">
        <v>198</v>
      </c>
      <c r="G113" s="374"/>
      <c r="H113" s="374"/>
    </row>
    <row r="114" spans="1:8" ht="15" customHeight="1" thickBot="1" x14ac:dyDescent="0.3">
      <c r="A114" s="173" t="s">
        <v>199</v>
      </c>
      <c r="B114" s="277">
        <v>26.715</v>
      </c>
      <c r="C114" s="277">
        <v>0</v>
      </c>
      <c r="D114" s="277">
        <v>26.715</v>
      </c>
      <c r="E114" s="277">
        <v>0</v>
      </c>
      <c r="F114" s="278" t="s">
        <v>200</v>
      </c>
      <c r="G114" s="374"/>
      <c r="H114" s="374"/>
    </row>
    <row r="115" spans="1:8" ht="15" customHeight="1" thickBot="1" x14ac:dyDescent="0.3">
      <c r="A115" s="401"/>
      <c r="B115" s="562">
        <v>2022</v>
      </c>
      <c r="C115" s="563"/>
      <c r="D115" s="563"/>
      <c r="E115" s="564"/>
      <c r="F115" s="217"/>
      <c r="G115" s="374"/>
      <c r="H115" s="374"/>
    </row>
    <row r="116" spans="1:8" ht="15" customHeight="1" x14ac:dyDescent="0.25">
      <c r="A116" s="275" t="s">
        <v>1023</v>
      </c>
      <c r="B116" s="132">
        <v>2597961.683474998</v>
      </c>
      <c r="C116" s="132">
        <v>1509423.9149299976</v>
      </c>
      <c r="D116" s="132">
        <v>1022120.8568000004</v>
      </c>
      <c r="E116" s="128">
        <v>66416.91174499999</v>
      </c>
      <c r="F116" s="276" t="s">
        <v>1024</v>
      </c>
      <c r="G116" s="374"/>
      <c r="H116" s="374"/>
    </row>
    <row r="117" spans="1:8" ht="15" customHeight="1" x14ac:dyDescent="0.25">
      <c r="A117" s="171" t="s">
        <v>77</v>
      </c>
      <c r="B117" s="133"/>
      <c r="C117" s="133"/>
      <c r="D117" s="133"/>
      <c r="E117" s="277"/>
      <c r="F117" s="172" t="s">
        <v>72</v>
      </c>
      <c r="G117" s="374"/>
      <c r="H117" s="374"/>
    </row>
    <row r="118" spans="1:8" ht="15" customHeight="1" x14ac:dyDescent="0.25">
      <c r="A118" s="173" t="s">
        <v>1043</v>
      </c>
      <c r="B118" s="133">
        <v>121078.74337200008</v>
      </c>
      <c r="C118" s="133">
        <v>115983.94067200008</v>
      </c>
      <c r="D118" s="133">
        <v>57.905000000000001</v>
      </c>
      <c r="E118" s="277">
        <v>5036.8977000000041</v>
      </c>
      <c r="F118" s="278" t="s">
        <v>1044</v>
      </c>
      <c r="G118" s="374"/>
      <c r="H118" s="374"/>
    </row>
    <row r="119" spans="1:8" ht="15" customHeight="1" x14ac:dyDescent="0.25">
      <c r="A119" s="173" t="s">
        <v>1045</v>
      </c>
      <c r="B119" s="133">
        <v>11085.499524999999</v>
      </c>
      <c r="C119" s="133">
        <v>6081.0600700000005</v>
      </c>
      <c r="D119" s="133">
        <v>44.015700000000002</v>
      </c>
      <c r="E119" s="277">
        <v>4960.4237549999989</v>
      </c>
      <c r="F119" s="278" t="s">
        <v>1046</v>
      </c>
      <c r="G119" s="374"/>
      <c r="H119" s="374"/>
    </row>
    <row r="120" spans="1:8" ht="15" customHeight="1" x14ac:dyDescent="0.25">
      <c r="A120" s="173" t="s">
        <v>1047</v>
      </c>
      <c r="B120" s="133">
        <v>7495.6816999999983</v>
      </c>
      <c r="C120" s="133">
        <v>7178.3066999999983</v>
      </c>
      <c r="D120" s="133" t="s">
        <v>63</v>
      </c>
      <c r="E120" s="277">
        <v>317.375</v>
      </c>
      <c r="F120" s="178" t="s">
        <v>1048</v>
      </c>
      <c r="G120" s="374"/>
      <c r="H120" s="374"/>
    </row>
    <row r="121" spans="1:8" ht="15" customHeight="1" x14ac:dyDescent="0.25">
      <c r="A121" s="244" t="s">
        <v>1049</v>
      </c>
      <c r="B121" s="133">
        <v>322.63210000000004</v>
      </c>
      <c r="C121" s="133">
        <v>307.45840000000004</v>
      </c>
      <c r="D121" s="133" t="s">
        <v>63</v>
      </c>
      <c r="E121" s="277">
        <v>15.1737</v>
      </c>
      <c r="F121" s="178" t="s">
        <v>1050</v>
      </c>
      <c r="G121" s="374"/>
      <c r="H121" s="374"/>
    </row>
    <row r="122" spans="1:8" ht="15" customHeight="1" x14ac:dyDescent="0.25">
      <c r="A122" s="244" t="s">
        <v>1051</v>
      </c>
      <c r="B122" s="133">
        <v>22.894299999999998</v>
      </c>
      <c r="C122" s="133">
        <v>22.638299999999997</v>
      </c>
      <c r="D122" s="133" t="s">
        <v>63</v>
      </c>
      <c r="E122" s="277">
        <v>0.25600000000000001</v>
      </c>
      <c r="F122" s="176" t="s">
        <v>1052</v>
      </c>
      <c r="G122" s="374"/>
      <c r="H122" s="374"/>
    </row>
    <row r="123" spans="1:8" ht="15" customHeight="1" x14ac:dyDescent="0.25">
      <c r="A123" s="244" t="s">
        <v>1053</v>
      </c>
      <c r="B123" s="135">
        <v>42396.109372000006</v>
      </c>
      <c r="C123" s="135">
        <v>1863.7405000000001</v>
      </c>
      <c r="D123" s="135">
        <v>15872.58</v>
      </c>
      <c r="E123" s="280">
        <v>24659.788872000005</v>
      </c>
      <c r="F123" s="178" t="s">
        <v>1054</v>
      </c>
      <c r="G123" s="374"/>
      <c r="H123" s="374"/>
    </row>
    <row r="124" spans="1:8" ht="15" customHeight="1" x14ac:dyDescent="0.25">
      <c r="A124" s="244" t="s">
        <v>1055</v>
      </c>
      <c r="B124" s="135">
        <v>1648.3820740000003</v>
      </c>
      <c r="C124" s="135">
        <v>1515.2610740000005</v>
      </c>
      <c r="D124" s="461">
        <v>87.1</v>
      </c>
      <c r="E124" s="280">
        <v>46.020999999999994</v>
      </c>
      <c r="F124" s="178" t="s">
        <v>1056</v>
      </c>
      <c r="G124" s="374"/>
      <c r="H124" s="374"/>
    </row>
    <row r="125" spans="1:8" ht="15" customHeight="1" x14ac:dyDescent="0.25">
      <c r="A125" s="244" t="s">
        <v>1057</v>
      </c>
      <c r="B125" s="133">
        <v>1.1439999999999999</v>
      </c>
      <c r="C125" s="133">
        <v>0</v>
      </c>
      <c r="D125" s="133">
        <v>2E-3</v>
      </c>
      <c r="E125" s="277">
        <v>1.1419999999999999</v>
      </c>
      <c r="F125" s="176" t="s">
        <v>1058</v>
      </c>
      <c r="G125" s="374"/>
      <c r="H125" s="374"/>
    </row>
    <row r="126" spans="1:8" ht="15" customHeight="1" x14ac:dyDescent="0.25">
      <c r="A126" s="244" t="s">
        <v>1059</v>
      </c>
      <c r="B126" s="133">
        <v>3492</v>
      </c>
      <c r="C126" s="133">
        <v>3492</v>
      </c>
      <c r="D126" s="133" t="s">
        <v>63</v>
      </c>
      <c r="E126" s="277" t="s">
        <v>63</v>
      </c>
      <c r="F126" s="176" t="s">
        <v>1060</v>
      </c>
      <c r="G126" s="374"/>
      <c r="H126" s="374"/>
    </row>
    <row r="127" spans="1:8" ht="15" customHeight="1" x14ac:dyDescent="0.25">
      <c r="A127" s="244" t="s">
        <v>152</v>
      </c>
      <c r="B127" s="133">
        <v>109431.95292399994</v>
      </c>
      <c r="C127" s="133">
        <v>107652.31203399993</v>
      </c>
      <c r="D127" s="133">
        <v>5.2871000000000015</v>
      </c>
      <c r="E127" s="277">
        <v>1774.3537899999999</v>
      </c>
      <c r="F127" s="278" t="s">
        <v>153</v>
      </c>
      <c r="G127" s="374"/>
      <c r="H127" s="374"/>
    </row>
    <row r="128" spans="1:8" ht="15" customHeight="1" x14ac:dyDescent="0.25">
      <c r="A128" s="244" t="s">
        <v>154</v>
      </c>
      <c r="B128" s="133">
        <v>85852.640549999982</v>
      </c>
      <c r="C128" s="133">
        <v>76553.046249999985</v>
      </c>
      <c r="D128" s="133">
        <v>4.1859999999999991</v>
      </c>
      <c r="E128" s="277">
        <v>9295.4082999999991</v>
      </c>
      <c r="F128" s="278" t="s">
        <v>155</v>
      </c>
      <c r="G128" s="374"/>
      <c r="H128" s="374"/>
    </row>
    <row r="129" spans="1:8" ht="15" customHeight="1" x14ac:dyDescent="0.25">
      <c r="A129" s="244" t="s">
        <v>718</v>
      </c>
      <c r="B129" s="133"/>
      <c r="C129" s="133"/>
      <c r="D129" s="133"/>
      <c r="E129" s="277"/>
      <c r="F129" s="178" t="s">
        <v>720</v>
      </c>
      <c r="G129" s="374"/>
      <c r="H129" s="374"/>
    </row>
    <row r="130" spans="1:8" ht="15" customHeight="1" x14ac:dyDescent="0.25">
      <c r="A130" s="389" t="s">
        <v>719</v>
      </c>
      <c r="B130" s="133">
        <v>3771.8756999999973</v>
      </c>
      <c r="C130" s="133">
        <v>3758.1796999999974</v>
      </c>
      <c r="D130" s="133">
        <v>0.46399999999999997</v>
      </c>
      <c r="E130" s="277">
        <v>13.231999999999999</v>
      </c>
      <c r="F130" s="279" t="s">
        <v>721</v>
      </c>
      <c r="G130" s="374"/>
      <c r="H130" s="374"/>
    </row>
    <row r="131" spans="1:8" ht="15" customHeight="1" x14ac:dyDescent="0.25">
      <c r="A131" s="244" t="s">
        <v>1061</v>
      </c>
      <c r="B131" s="133">
        <v>17259.045995999983</v>
      </c>
      <c r="C131" s="133">
        <v>17251.060995999982</v>
      </c>
      <c r="D131" s="133" t="s">
        <v>63</v>
      </c>
      <c r="E131" s="277">
        <v>7.9849999999999994</v>
      </c>
      <c r="F131" s="176" t="s">
        <v>1062</v>
      </c>
      <c r="G131" s="374"/>
      <c r="H131" s="374"/>
    </row>
    <row r="132" spans="1:8" ht="15" customHeight="1" x14ac:dyDescent="0.25">
      <c r="A132" s="173" t="s">
        <v>866</v>
      </c>
      <c r="B132" s="135">
        <v>130.50200000000012</v>
      </c>
      <c r="C132" s="135">
        <v>0.9</v>
      </c>
      <c r="D132" s="135">
        <v>119.01700000000012</v>
      </c>
      <c r="E132" s="280">
        <v>10.585000000000001</v>
      </c>
      <c r="F132" s="178" t="s">
        <v>867</v>
      </c>
      <c r="G132" s="374"/>
      <c r="H132" s="374"/>
    </row>
    <row r="133" spans="1:8" ht="15" customHeight="1" x14ac:dyDescent="0.25">
      <c r="A133" s="173" t="s">
        <v>868</v>
      </c>
      <c r="B133" s="135">
        <v>51818.032823999863</v>
      </c>
      <c r="C133" s="135">
        <v>51217.559823999865</v>
      </c>
      <c r="D133" s="461">
        <v>6.4169999999999998</v>
      </c>
      <c r="E133" s="280">
        <v>594.05600000000027</v>
      </c>
      <c r="F133" s="178" t="s">
        <v>869</v>
      </c>
      <c r="G133" s="374"/>
      <c r="H133" s="374"/>
    </row>
    <row r="134" spans="1:8" ht="15" customHeight="1" x14ac:dyDescent="0.25">
      <c r="A134" s="173" t="s">
        <v>156</v>
      </c>
      <c r="B134" s="133">
        <v>7393.561999999999</v>
      </c>
      <c r="C134" s="133">
        <v>7172.9199999999992</v>
      </c>
      <c r="D134" s="133">
        <v>33.683999999999997</v>
      </c>
      <c r="E134" s="277">
        <v>186.95800000000003</v>
      </c>
      <c r="F134" s="176" t="s">
        <v>157</v>
      </c>
      <c r="G134" s="374"/>
      <c r="H134" s="374"/>
    </row>
    <row r="135" spans="1:8" ht="15" customHeight="1" x14ac:dyDescent="0.25">
      <c r="A135" s="173" t="s">
        <v>158</v>
      </c>
      <c r="B135" s="133">
        <v>1134.5739999999998</v>
      </c>
      <c r="C135" s="133">
        <v>1030.9339999999997</v>
      </c>
      <c r="D135" s="133">
        <v>24.494000000000003</v>
      </c>
      <c r="E135" s="277">
        <v>79.146000000000029</v>
      </c>
      <c r="F135" s="176" t="s">
        <v>159</v>
      </c>
      <c r="G135" s="374"/>
      <c r="H135" s="374"/>
    </row>
    <row r="136" spans="1:8" ht="15" customHeight="1" x14ac:dyDescent="0.25">
      <c r="A136" s="173" t="s">
        <v>160</v>
      </c>
      <c r="B136" s="133">
        <v>22.934000000000001</v>
      </c>
      <c r="C136" s="133">
        <v>18.591999999999999</v>
      </c>
      <c r="D136" s="133">
        <v>3.7720000000000002</v>
      </c>
      <c r="E136" s="280">
        <v>0.57000000000000006</v>
      </c>
      <c r="F136" s="176" t="s">
        <v>161</v>
      </c>
      <c r="G136" s="374"/>
      <c r="H136" s="374"/>
    </row>
    <row r="137" spans="1:8" ht="15" customHeight="1" x14ac:dyDescent="0.25">
      <c r="A137" s="173" t="s">
        <v>162</v>
      </c>
      <c r="B137" s="133">
        <v>7.3709999999999978</v>
      </c>
      <c r="C137" s="133" t="s">
        <v>63</v>
      </c>
      <c r="D137" s="133">
        <v>7.3709999999999978</v>
      </c>
      <c r="E137" s="277" t="s">
        <v>63</v>
      </c>
      <c r="F137" s="176" t="s">
        <v>163</v>
      </c>
      <c r="G137" s="374"/>
      <c r="H137" s="374"/>
    </row>
    <row r="138" spans="1:8" ht="15" customHeight="1" x14ac:dyDescent="0.25">
      <c r="A138" s="173" t="s">
        <v>164</v>
      </c>
      <c r="B138" s="133">
        <v>1.2389999999999999</v>
      </c>
      <c r="C138" s="133" t="s">
        <v>63</v>
      </c>
      <c r="D138" s="133">
        <v>1.2389999999999999</v>
      </c>
      <c r="E138" s="277" t="s">
        <v>63</v>
      </c>
      <c r="F138" s="176" t="s">
        <v>165</v>
      </c>
      <c r="G138" s="374"/>
      <c r="H138" s="374"/>
    </row>
    <row r="139" spans="1:8" ht="15" customHeight="1" x14ac:dyDescent="0.25">
      <c r="A139" s="173" t="s">
        <v>166</v>
      </c>
      <c r="B139" s="133">
        <v>0.378</v>
      </c>
      <c r="C139" s="133" t="s">
        <v>63</v>
      </c>
      <c r="D139" s="133">
        <v>0.378</v>
      </c>
      <c r="E139" s="277" t="s">
        <v>63</v>
      </c>
      <c r="F139" s="176" t="s">
        <v>167</v>
      </c>
      <c r="G139" s="374"/>
      <c r="H139" s="374"/>
    </row>
    <row r="140" spans="1:8" ht="15" customHeight="1" x14ac:dyDescent="0.25">
      <c r="A140" s="173" t="s">
        <v>168</v>
      </c>
      <c r="B140" s="133">
        <v>11.836999999999998</v>
      </c>
      <c r="C140" s="133" t="s">
        <v>63</v>
      </c>
      <c r="D140" s="133">
        <v>11.836999999999998</v>
      </c>
      <c r="E140" s="277" t="s">
        <v>63</v>
      </c>
      <c r="F140" s="176" t="s">
        <v>169</v>
      </c>
      <c r="G140" s="374"/>
      <c r="H140" s="374"/>
    </row>
    <row r="141" spans="1:8" ht="15" customHeight="1" x14ac:dyDescent="0.25">
      <c r="A141" s="173" t="s">
        <v>870</v>
      </c>
      <c r="B141" s="135">
        <v>182.9916680000002</v>
      </c>
      <c r="C141" s="135">
        <v>163.67722800000018</v>
      </c>
      <c r="D141" s="133" t="s">
        <v>63</v>
      </c>
      <c r="E141" s="280">
        <v>19.314440000000001</v>
      </c>
      <c r="F141" s="278" t="s">
        <v>871</v>
      </c>
      <c r="G141" s="374"/>
      <c r="H141" s="374"/>
    </row>
    <row r="142" spans="1:8" ht="15" customHeight="1" x14ac:dyDescent="0.25">
      <c r="A142" s="173" t="s">
        <v>872</v>
      </c>
      <c r="B142" s="135">
        <v>4662.0219999999945</v>
      </c>
      <c r="C142" s="135">
        <v>4629.7569999999942</v>
      </c>
      <c r="D142" s="133" t="s">
        <v>63</v>
      </c>
      <c r="E142" s="280">
        <v>32.265000000000001</v>
      </c>
      <c r="F142" s="176" t="s">
        <v>873</v>
      </c>
      <c r="G142" s="374"/>
      <c r="H142" s="374"/>
    </row>
    <row r="143" spans="1:8" ht="15" customHeight="1" x14ac:dyDescent="0.25">
      <c r="A143" s="173" t="s">
        <v>170</v>
      </c>
      <c r="B143" s="133">
        <v>2127.7405599999956</v>
      </c>
      <c r="C143" s="133">
        <v>2049.6871599999959</v>
      </c>
      <c r="D143" s="133" t="s">
        <v>63</v>
      </c>
      <c r="E143" s="277">
        <v>78.053399999999996</v>
      </c>
      <c r="F143" s="278" t="s">
        <v>171</v>
      </c>
      <c r="G143" s="374"/>
      <c r="H143" s="374"/>
    </row>
    <row r="144" spans="1:8" ht="15" customHeight="1" x14ac:dyDescent="0.25">
      <c r="A144" s="173" t="s">
        <v>172</v>
      </c>
      <c r="B144" s="133">
        <v>175.35299999999987</v>
      </c>
      <c r="C144" s="133">
        <v>156.00099999999986</v>
      </c>
      <c r="D144" s="133" t="s">
        <v>63</v>
      </c>
      <c r="E144" s="277">
        <v>19.352</v>
      </c>
      <c r="F144" s="278" t="s">
        <v>173</v>
      </c>
      <c r="G144" s="374"/>
      <c r="H144" s="374"/>
    </row>
    <row r="145" spans="1:8" ht="15" customHeight="1" x14ac:dyDescent="0.25">
      <c r="A145" s="173" t="s">
        <v>874</v>
      </c>
      <c r="B145" s="135">
        <v>603.63699999999892</v>
      </c>
      <c r="C145" s="135">
        <v>4.2409999999999997</v>
      </c>
      <c r="D145" s="135">
        <v>548.88899999999899</v>
      </c>
      <c r="E145" s="280">
        <v>50.507000000000005</v>
      </c>
      <c r="F145" s="278" t="s">
        <v>875</v>
      </c>
      <c r="G145" s="374"/>
      <c r="H145" s="374"/>
    </row>
    <row r="146" spans="1:8" ht="15" customHeight="1" x14ac:dyDescent="0.25">
      <c r="A146" s="173" t="s">
        <v>876</v>
      </c>
      <c r="B146" s="135">
        <v>94.669999999999973</v>
      </c>
      <c r="C146" s="133" t="s">
        <v>63</v>
      </c>
      <c r="D146" s="135">
        <v>92.456999999999979</v>
      </c>
      <c r="E146" s="280">
        <v>2.2130000000000001</v>
      </c>
      <c r="F146" s="278" t="s">
        <v>877</v>
      </c>
      <c r="G146" s="374"/>
      <c r="H146" s="374"/>
    </row>
    <row r="147" spans="1:8" ht="15" customHeight="1" x14ac:dyDescent="0.25">
      <c r="A147" s="278" t="s">
        <v>878</v>
      </c>
      <c r="B147" s="135">
        <v>9.3649999999999984</v>
      </c>
      <c r="C147" s="138">
        <v>0.126</v>
      </c>
      <c r="D147" s="462">
        <v>6.1579999999999995</v>
      </c>
      <c r="E147" s="281">
        <v>3.081</v>
      </c>
      <c r="F147" s="178" t="s">
        <v>879</v>
      </c>
      <c r="G147" s="374"/>
      <c r="H147" s="374"/>
    </row>
    <row r="148" spans="1:8" ht="15" customHeight="1" x14ac:dyDescent="0.25">
      <c r="A148" s="173" t="s">
        <v>880</v>
      </c>
      <c r="B148" s="135">
        <v>19.882999999999999</v>
      </c>
      <c r="C148" s="135">
        <v>9.0000000000000011E-2</v>
      </c>
      <c r="D148" s="135">
        <v>19.718</v>
      </c>
      <c r="E148" s="280">
        <v>7.4999999999999997E-2</v>
      </c>
      <c r="F148" s="178" t="s">
        <v>881</v>
      </c>
      <c r="G148" s="374"/>
      <c r="H148" s="374"/>
    </row>
    <row r="149" spans="1:8" ht="15" customHeight="1" x14ac:dyDescent="0.25">
      <c r="A149" s="173" t="s">
        <v>174</v>
      </c>
      <c r="B149" s="133">
        <v>57.685999999999979</v>
      </c>
      <c r="C149" s="133">
        <v>0.47699999999999998</v>
      </c>
      <c r="D149" s="133">
        <v>42.582999999999991</v>
      </c>
      <c r="E149" s="277">
        <v>14.625999999999998</v>
      </c>
      <c r="F149" s="178" t="s">
        <v>175</v>
      </c>
      <c r="G149" s="374"/>
      <c r="H149" s="374"/>
    </row>
    <row r="150" spans="1:8" ht="15" customHeight="1" x14ac:dyDescent="0.25">
      <c r="A150" s="173" t="s">
        <v>882</v>
      </c>
      <c r="B150" s="135">
        <v>0.89500000000000002</v>
      </c>
      <c r="C150" s="133" t="s">
        <v>63</v>
      </c>
      <c r="D150" s="135">
        <v>0.53700000000000003</v>
      </c>
      <c r="E150" s="280">
        <v>0.35800000000000004</v>
      </c>
      <c r="F150" s="178" t="s">
        <v>887</v>
      </c>
      <c r="G150" s="374"/>
      <c r="H150" s="374"/>
    </row>
    <row r="151" spans="1:8" ht="15" customHeight="1" x14ac:dyDescent="0.25">
      <c r="A151" s="173" t="s">
        <v>883</v>
      </c>
      <c r="B151" s="135">
        <v>5945.1793500000194</v>
      </c>
      <c r="C151" s="135">
        <v>5919.4251000000195</v>
      </c>
      <c r="D151" s="133" t="s">
        <v>63</v>
      </c>
      <c r="E151" s="280">
        <v>25.754249999999999</v>
      </c>
      <c r="F151" s="178" t="s">
        <v>888</v>
      </c>
      <c r="G151" s="374"/>
      <c r="H151" s="374"/>
    </row>
    <row r="152" spans="1:8" ht="15" customHeight="1" x14ac:dyDescent="0.25">
      <c r="A152" s="173" t="s">
        <v>884</v>
      </c>
      <c r="B152" s="135">
        <v>119.1087880000002</v>
      </c>
      <c r="C152" s="135">
        <v>111.2961700000002</v>
      </c>
      <c r="D152" s="133" t="s">
        <v>63</v>
      </c>
      <c r="E152" s="280">
        <v>7.8126180000000005</v>
      </c>
      <c r="F152" s="178" t="s">
        <v>889</v>
      </c>
      <c r="G152" s="374"/>
      <c r="H152" s="374"/>
    </row>
    <row r="153" spans="1:8" ht="15" customHeight="1" x14ac:dyDescent="0.25">
      <c r="A153" s="173" t="s">
        <v>885</v>
      </c>
      <c r="B153" s="135">
        <v>3804.7663100000022</v>
      </c>
      <c r="C153" s="135">
        <v>3778.983450000002</v>
      </c>
      <c r="D153" s="133" t="s">
        <v>63</v>
      </c>
      <c r="E153" s="280">
        <v>25.782859999999999</v>
      </c>
      <c r="F153" s="178" t="s">
        <v>890</v>
      </c>
      <c r="G153" s="374"/>
      <c r="H153" s="374"/>
    </row>
    <row r="154" spans="1:8" ht="15" customHeight="1" x14ac:dyDescent="0.25">
      <c r="A154" s="173" t="s">
        <v>886</v>
      </c>
      <c r="B154" s="135">
        <v>20022.521740999997</v>
      </c>
      <c r="C154" s="135">
        <v>19776.313040999998</v>
      </c>
      <c r="D154" s="133" t="s">
        <v>63</v>
      </c>
      <c r="E154" s="280">
        <v>246.20869999999996</v>
      </c>
      <c r="F154" s="178" t="s">
        <v>891</v>
      </c>
      <c r="G154" s="374"/>
      <c r="H154" s="374"/>
    </row>
    <row r="155" spans="1:8" ht="15" customHeight="1" x14ac:dyDescent="0.25">
      <c r="A155" s="173" t="s">
        <v>176</v>
      </c>
      <c r="B155" s="133">
        <v>0.10300000000000001</v>
      </c>
      <c r="C155" s="133">
        <v>0.1</v>
      </c>
      <c r="D155" s="133" t="s">
        <v>63</v>
      </c>
      <c r="E155" s="277">
        <v>3.0000000000000001E-3</v>
      </c>
      <c r="F155" s="178" t="s">
        <v>177</v>
      </c>
      <c r="G155" s="374"/>
      <c r="H155" s="374"/>
    </row>
    <row r="156" spans="1:8" ht="15" customHeight="1" x14ac:dyDescent="0.25">
      <c r="A156" s="173" t="s">
        <v>178</v>
      </c>
      <c r="B156" s="133">
        <v>50679.406000000003</v>
      </c>
      <c r="C156" s="133">
        <v>50357.094000000005</v>
      </c>
      <c r="D156" s="133" t="s">
        <v>63</v>
      </c>
      <c r="E156" s="277">
        <v>322.31200000000001</v>
      </c>
      <c r="F156" s="178" t="s">
        <v>179</v>
      </c>
      <c r="G156" s="374"/>
      <c r="H156" s="374"/>
    </row>
    <row r="157" spans="1:8" ht="15" customHeight="1" x14ac:dyDescent="0.25">
      <c r="A157" s="173" t="s">
        <v>180</v>
      </c>
      <c r="B157" s="133">
        <v>86132.984110999911</v>
      </c>
      <c r="C157" s="133">
        <v>85432.395350999926</v>
      </c>
      <c r="D157" s="133">
        <v>2.7</v>
      </c>
      <c r="E157" s="277">
        <v>697.88875999999948</v>
      </c>
      <c r="F157" s="178" t="s">
        <v>181</v>
      </c>
      <c r="G157" s="374"/>
      <c r="H157" s="374"/>
    </row>
    <row r="158" spans="1:8" ht="15" customHeight="1" x14ac:dyDescent="0.25">
      <c r="A158" s="173" t="s">
        <v>182</v>
      </c>
      <c r="B158" s="133">
        <v>408489.03289999923</v>
      </c>
      <c r="C158" s="133">
        <v>396945.12449999928</v>
      </c>
      <c r="D158" s="133" t="s">
        <v>63</v>
      </c>
      <c r="E158" s="277">
        <v>11543.908399999995</v>
      </c>
      <c r="F158" s="178" t="s">
        <v>183</v>
      </c>
      <c r="G158" s="374"/>
      <c r="H158" s="374"/>
    </row>
    <row r="159" spans="1:8" ht="15" customHeight="1" x14ac:dyDescent="0.25">
      <c r="A159" s="173" t="s">
        <v>993</v>
      </c>
      <c r="B159" s="133">
        <v>3.0000000000000001E-3</v>
      </c>
      <c r="C159" s="133" t="s">
        <v>63</v>
      </c>
      <c r="D159" s="133">
        <v>3.0000000000000001E-3</v>
      </c>
      <c r="E159" s="277" t="s">
        <v>63</v>
      </c>
      <c r="F159" s="178" t="s">
        <v>994</v>
      </c>
      <c r="G159" s="374"/>
      <c r="H159" s="374"/>
    </row>
    <row r="160" spans="1:8" ht="15" customHeight="1" x14ac:dyDescent="0.25">
      <c r="A160" s="173" t="s">
        <v>186</v>
      </c>
      <c r="B160" s="133">
        <v>446.13000000000005</v>
      </c>
      <c r="C160" s="133" t="s">
        <v>63</v>
      </c>
      <c r="D160" s="133">
        <v>446.13000000000005</v>
      </c>
      <c r="E160" s="277" t="s">
        <v>63</v>
      </c>
      <c r="F160" s="176" t="s">
        <v>187</v>
      </c>
      <c r="G160" s="374"/>
      <c r="H160" s="374"/>
    </row>
    <row r="161" spans="1:8" ht="15" customHeight="1" x14ac:dyDescent="0.25">
      <c r="A161" s="173" t="s">
        <v>188</v>
      </c>
      <c r="B161" s="133">
        <v>335170.7350000001</v>
      </c>
      <c r="C161" s="133">
        <v>333891.81000000011</v>
      </c>
      <c r="D161" s="135">
        <v>84.92</v>
      </c>
      <c r="E161" s="277">
        <v>1194.0049999999997</v>
      </c>
      <c r="F161" s="278" t="s">
        <v>189</v>
      </c>
      <c r="G161" s="374"/>
      <c r="H161" s="374"/>
    </row>
    <row r="162" spans="1:8" ht="15" customHeight="1" x14ac:dyDescent="0.25">
      <c r="A162" s="173" t="s">
        <v>190</v>
      </c>
      <c r="B162" s="135">
        <v>2618.022199999999</v>
      </c>
      <c r="C162" s="135">
        <v>0.96</v>
      </c>
      <c r="D162" s="135">
        <v>2609.8199999999988</v>
      </c>
      <c r="E162" s="280">
        <v>7.2421999999999995</v>
      </c>
      <c r="F162" s="176" t="s">
        <v>725</v>
      </c>
      <c r="G162" s="374"/>
      <c r="H162" s="374"/>
    </row>
    <row r="163" spans="1:8" ht="15" customHeight="1" x14ac:dyDescent="0.25">
      <c r="A163" s="173" t="s">
        <v>191</v>
      </c>
      <c r="B163" s="133">
        <v>1025071.9450000003</v>
      </c>
      <c r="C163" s="133">
        <v>173443.70100000015</v>
      </c>
      <c r="D163" s="133">
        <v>851530.05400000024</v>
      </c>
      <c r="E163" s="277">
        <v>98.19</v>
      </c>
      <c r="F163" s="176" t="s">
        <v>192</v>
      </c>
      <c r="G163" s="374"/>
      <c r="H163" s="374"/>
    </row>
    <row r="164" spans="1:8" ht="15" customHeight="1" x14ac:dyDescent="0.25">
      <c r="A164" s="173" t="s">
        <v>193</v>
      </c>
      <c r="B164" s="133">
        <v>265.17500000000001</v>
      </c>
      <c r="C164" s="133">
        <v>232.01</v>
      </c>
      <c r="D164" s="133">
        <v>32.984999999999999</v>
      </c>
      <c r="E164" s="277">
        <v>0.18</v>
      </c>
      <c r="F164" s="278" t="s">
        <v>194</v>
      </c>
      <c r="G164" s="374"/>
      <c r="H164" s="374"/>
    </row>
    <row r="165" spans="1:8" ht="15" customHeight="1" x14ac:dyDescent="0.25">
      <c r="A165" s="173" t="s">
        <v>195</v>
      </c>
      <c r="B165" s="133">
        <v>24843.756410000005</v>
      </c>
      <c r="C165" s="133">
        <v>5779.4824099999996</v>
      </c>
      <c r="D165" s="133">
        <v>16376.765000000007</v>
      </c>
      <c r="E165" s="277">
        <v>2687.5089999999996</v>
      </c>
      <c r="F165" s="176" t="s">
        <v>196</v>
      </c>
      <c r="G165" s="374"/>
      <c r="H165" s="374"/>
    </row>
    <row r="166" spans="1:8" ht="15" customHeight="1" x14ac:dyDescent="0.25">
      <c r="A166" s="173" t="s">
        <v>197</v>
      </c>
      <c r="B166" s="133">
        <v>161944.37300000028</v>
      </c>
      <c r="C166" s="133">
        <v>25651.252999999997</v>
      </c>
      <c r="D166" s="133">
        <v>133952.22200000027</v>
      </c>
      <c r="E166" s="277">
        <v>2340.8980000000006</v>
      </c>
      <c r="F166" s="176" t="s">
        <v>198</v>
      </c>
      <c r="G166" s="374"/>
      <c r="H166" s="374"/>
    </row>
    <row r="167" spans="1:8" ht="15" customHeight="1" thickBot="1" x14ac:dyDescent="0.3">
      <c r="A167" s="173" t="s">
        <v>199</v>
      </c>
      <c r="B167" s="133">
        <v>95.167000000000002</v>
      </c>
      <c r="C167" s="133" t="s">
        <v>63</v>
      </c>
      <c r="D167" s="133">
        <v>95.167000000000002</v>
      </c>
      <c r="E167" s="277" t="s">
        <v>63</v>
      </c>
      <c r="F167" s="278" t="s">
        <v>200</v>
      </c>
      <c r="G167" s="374"/>
      <c r="H167" s="374"/>
    </row>
    <row r="168" spans="1:8" ht="15" customHeight="1" thickBot="1" x14ac:dyDescent="0.3">
      <c r="A168" s="361"/>
      <c r="B168" s="606">
        <v>2021</v>
      </c>
      <c r="C168" s="607"/>
      <c r="D168" s="607"/>
      <c r="E168" s="608"/>
      <c r="F168" s="217"/>
      <c r="G168" s="374"/>
      <c r="H168" s="374"/>
    </row>
    <row r="169" spans="1:8" ht="15" customHeight="1" x14ac:dyDescent="0.25">
      <c r="A169" s="275" t="s">
        <v>1023</v>
      </c>
      <c r="B169" s="132">
        <v>2705327.1174549982</v>
      </c>
      <c r="C169" s="132">
        <v>1560470.5944329991</v>
      </c>
      <c r="D169" s="132">
        <v>1099569.5220699995</v>
      </c>
      <c r="E169" s="132">
        <v>45287.000952000009</v>
      </c>
      <c r="F169" s="276" t="s">
        <v>1024</v>
      </c>
      <c r="G169" s="374"/>
      <c r="H169" s="374"/>
    </row>
    <row r="170" spans="1:8" ht="15" customHeight="1" x14ac:dyDescent="0.25">
      <c r="A170" s="171" t="s">
        <v>77</v>
      </c>
      <c r="B170" s="133"/>
      <c r="C170" s="133"/>
      <c r="D170" s="133"/>
      <c r="E170" s="133"/>
      <c r="F170" s="172" t="s">
        <v>72</v>
      </c>
      <c r="G170" s="374"/>
      <c r="H170" s="374"/>
    </row>
    <row r="171" spans="1:8" ht="15" customHeight="1" x14ac:dyDescent="0.25">
      <c r="A171" s="244" t="s">
        <v>1043</v>
      </c>
      <c r="B171" s="133">
        <v>113334.59091999994</v>
      </c>
      <c r="C171" s="133">
        <v>113212.27791999993</v>
      </c>
      <c r="D171" s="133">
        <v>122.31299999999999</v>
      </c>
      <c r="E171" s="133">
        <v>0</v>
      </c>
      <c r="F171" s="278" t="s">
        <v>1044</v>
      </c>
      <c r="G171" s="374"/>
      <c r="H171" s="374"/>
    </row>
    <row r="172" spans="1:8" ht="15" customHeight="1" x14ac:dyDescent="0.25">
      <c r="A172" s="244" t="s">
        <v>1045</v>
      </c>
      <c r="B172" s="133">
        <v>11815.617177</v>
      </c>
      <c r="C172" s="133">
        <v>6278.6374000000014</v>
      </c>
      <c r="D172" s="133">
        <v>65.150999999999996</v>
      </c>
      <c r="E172" s="133">
        <v>5471.8287769999979</v>
      </c>
      <c r="F172" s="278" t="s">
        <v>1046</v>
      </c>
      <c r="G172" s="374"/>
      <c r="H172" s="374"/>
    </row>
    <row r="173" spans="1:8" ht="15" customHeight="1" x14ac:dyDescent="0.25">
      <c r="A173" s="244" t="s">
        <v>1047</v>
      </c>
      <c r="B173" s="133">
        <v>8823.0889000000043</v>
      </c>
      <c r="C173" s="133">
        <v>8797.5939000000035</v>
      </c>
      <c r="D173" s="133">
        <v>25.494999999999997</v>
      </c>
      <c r="E173" s="133">
        <v>0</v>
      </c>
      <c r="F173" s="178" t="s">
        <v>1048</v>
      </c>
      <c r="G173" s="374"/>
      <c r="H173" s="374"/>
    </row>
    <row r="174" spans="1:8" ht="15" customHeight="1" x14ac:dyDescent="0.25">
      <c r="A174" s="244" t="s">
        <v>1049</v>
      </c>
      <c r="B174" s="133">
        <v>2096.8854999999999</v>
      </c>
      <c r="C174" s="133">
        <v>2095.9854999999998</v>
      </c>
      <c r="D174" s="133">
        <v>0.89999999999999991</v>
      </c>
      <c r="E174" s="133">
        <v>0</v>
      </c>
      <c r="F174" s="178" t="s">
        <v>1050</v>
      </c>
      <c r="G174" s="374"/>
      <c r="H174" s="374"/>
    </row>
    <row r="175" spans="1:8" ht="15" customHeight="1" x14ac:dyDescent="0.25">
      <c r="A175" s="244" t="s">
        <v>1051</v>
      </c>
      <c r="B175" s="133">
        <v>213.87099999999995</v>
      </c>
      <c r="C175" s="133">
        <v>22.484999999999999</v>
      </c>
      <c r="D175" s="133">
        <v>3.782</v>
      </c>
      <c r="E175" s="133">
        <v>187.60399999999996</v>
      </c>
      <c r="F175" s="176" t="s">
        <v>1052</v>
      </c>
      <c r="G175" s="374"/>
      <c r="H175" s="374"/>
    </row>
    <row r="176" spans="1:8" ht="15" customHeight="1" x14ac:dyDescent="0.25">
      <c r="A176" s="244" t="s">
        <v>1053</v>
      </c>
      <c r="B176" s="135">
        <v>38958.651027999993</v>
      </c>
      <c r="C176" s="135">
        <v>3404.7009299999991</v>
      </c>
      <c r="D176" s="135">
        <v>13398.243570000001</v>
      </c>
      <c r="E176" s="135">
        <v>22155.706528000002</v>
      </c>
      <c r="F176" s="178" t="s">
        <v>1054</v>
      </c>
      <c r="G176" s="374"/>
      <c r="H176" s="374"/>
    </row>
    <row r="177" spans="1:8" ht="15" customHeight="1" x14ac:dyDescent="0.25">
      <c r="A177" s="244" t="s">
        <v>1055</v>
      </c>
      <c r="B177" s="135">
        <v>1410.5628199999996</v>
      </c>
      <c r="C177" s="135">
        <v>1354.0478199999995</v>
      </c>
      <c r="D177" s="461">
        <v>56.515000000000008</v>
      </c>
      <c r="E177" s="135">
        <v>0</v>
      </c>
      <c r="F177" s="178" t="s">
        <v>1056</v>
      </c>
      <c r="G177" s="374"/>
      <c r="H177" s="374"/>
    </row>
    <row r="178" spans="1:8" ht="15" customHeight="1" x14ac:dyDescent="0.25">
      <c r="A178" s="244" t="s">
        <v>1057</v>
      </c>
      <c r="B178" s="133" t="s">
        <v>63</v>
      </c>
      <c r="C178" s="133" t="s">
        <v>63</v>
      </c>
      <c r="D178" s="133" t="s">
        <v>63</v>
      </c>
      <c r="E178" s="133" t="s">
        <v>63</v>
      </c>
      <c r="F178" s="176" t="s">
        <v>1058</v>
      </c>
      <c r="G178" s="374"/>
      <c r="H178" s="374"/>
    </row>
    <row r="179" spans="1:8" ht="15" customHeight="1" x14ac:dyDescent="0.25">
      <c r="A179" s="244" t="s">
        <v>1059</v>
      </c>
      <c r="B179" s="133">
        <v>2675.8599999999997</v>
      </c>
      <c r="C179" s="133">
        <v>2675.8599999999997</v>
      </c>
      <c r="D179" s="133">
        <v>0</v>
      </c>
      <c r="E179" s="133">
        <v>0</v>
      </c>
      <c r="F179" s="176" t="s">
        <v>1060</v>
      </c>
      <c r="G179" s="374"/>
      <c r="H179" s="374"/>
    </row>
    <row r="180" spans="1:8" ht="15" customHeight="1" x14ac:dyDescent="0.25">
      <c r="A180" s="173" t="s">
        <v>152</v>
      </c>
      <c r="B180" s="133">
        <v>111334.91530000018</v>
      </c>
      <c r="C180" s="133">
        <v>108988.77370000017</v>
      </c>
      <c r="D180" s="133">
        <v>0</v>
      </c>
      <c r="E180" s="133">
        <v>2346.1415999999995</v>
      </c>
      <c r="F180" s="278" t="s">
        <v>153</v>
      </c>
      <c r="G180" s="374"/>
      <c r="H180" s="374"/>
    </row>
    <row r="181" spans="1:8" ht="15" customHeight="1" x14ac:dyDescent="0.25">
      <c r="A181" s="173" t="s">
        <v>154</v>
      </c>
      <c r="B181" s="133">
        <v>82888.755049999949</v>
      </c>
      <c r="C181" s="133">
        <v>82319.479249999946</v>
      </c>
      <c r="D181" s="133">
        <v>0</v>
      </c>
      <c r="E181" s="133">
        <v>569.27579999999989</v>
      </c>
      <c r="F181" s="278" t="s">
        <v>155</v>
      </c>
      <c r="G181" s="374"/>
      <c r="H181" s="374"/>
    </row>
    <row r="182" spans="1:8" ht="15" customHeight="1" x14ac:dyDescent="0.25">
      <c r="A182" s="173" t="s">
        <v>718</v>
      </c>
      <c r="B182" s="133"/>
      <c r="C182" s="133"/>
      <c r="D182" s="133"/>
      <c r="E182" s="133"/>
      <c r="F182" s="178" t="s">
        <v>720</v>
      </c>
      <c r="G182" s="374"/>
      <c r="H182" s="374"/>
    </row>
    <row r="183" spans="1:8" ht="15" customHeight="1" x14ac:dyDescent="0.25">
      <c r="A183" s="244" t="s">
        <v>719</v>
      </c>
      <c r="B183" s="133">
        <v>3561.8261999999972</v>
      </c>
      <c r="C183" s="133">
        <v>3547.3571999999972</v>
      </c>
      <c r="D183" s="133">
        <v>0</v>
      </c>
      <c r="E183" s="133">
        <v>14.468999999999999</v>
      </c>
      <c r="F183" s="178" t="s">
        <v>721</v>
      </c>
      <c r="G183" s="374"/>
      <c r="H183" s="374"/>
    </row>
    <row r="184" spans="1:8" ht="15" customHeight="1" x14ac:dyDescent="0.25">
      <c r="A184" s="244" t="s">
        <v>1082</v>
      </c>
      <c r="B184" s="133">
        <v>15406.882600000015</v>
      </c>
      <c r="C184" s="133">
        <v>15327.104600000015</v>
      </c>
      <c r="D184" s="133">
        <v>0</v>
      </c>
      <c r="E184" s="133">
        <v>79.778000000000006</v>
      </c>
      <c r="F184" s="176" t="s">
        <v>1083</v>
      </c>
      <c r="G184" s="374"/>
      <c r="H184" s="374"/>
    </row>
    <row r="185" spans="1:8" ht="15" customHeight="1" x14ac:dyDescent="0.25">
      <c r="A185" s="244" t="s">
        <v>866</v>
      </c>
      <c r="B185" s="135">
        <v>133.81300000000016</v>
      </c>
      <c r="C185" s="135">
        <v>4.5410000000000004</v>
      </c>
      <c r="D185" s="135">
        <v>128.90700000000015</v>
      </c>
      <c r="E185" s="135">
        <v>0.36499999999999999</v>
      </c>
      <c r="F185" s="178" t="s">
        <v>867</v>
      </c>
      <c r="G185" s="374"/>
      <c r="H185" s="374"/>
    </row>
    <row r="186" spans="1:8" ht="15" customHeight="1" x14ac:dyDescent="0.25">
      <c r="A186" s="244" t="s">
        <v>868</v>
      </c>
      <c r="B186" s="135">
        <v>35916.85839700004</v>
      </c>
      <c r="C186" s="135">
        <v>34679.185397000037</v>
      </c>
      <c r="D186" s="461">
        <v>0</v>
      </c>
      <c r="E186" s="135">
        <v>1237.6730000000002</v>
      </c>
      <c r="F186" s="178" t="s">
        <v>869</v>
      </c>
      <c r="G186" s="374"/>
      <c r="H186" s="374"/>
    </row>
    <row r="187" spans="1:8" ht="15" customHeight="1" x14ac:dyDescent="0.25">
      <c r="A187" s="244" t="s">
        <v>156</v>
      </c>
      <c r="B187" s="133">
        <v>7112.9560000000029</v>
      </c>
      <c r="C187" s="133">
        <v>7059.5140000000029</v>
      </c>
      <c r="D187" s="133">
        <v>3.62</v>
      </c>
      <c r="E187" s="133">
        <v>49.821999999999996</v>
      </c>
      <c r="F187" s="176" t="s">
        <v>157</v>
      </c>
      <c r="G187" s="374"/>
      <c r="H187" s="374"/>
    </row>
    <row r="188" spans="1:8" ht="15" customHeight="1" x14ac:dyDescent="0.25">
      <c r="A188" s="244" t="s">
        <v>158</v>
      </c>
      <c r="B188" s="133">
        <v>2297.3060000000014</v>
      </c>
      <c r="C188" s="133">
        <v>2211.418000000001</v>
      </c>
      <c r="D188" s="133">
        <v>23.73</v>
      </c>
      <c r="E188" s="133">
        <v>62.158000000000001</v>
      </c>
      <c r="F188" s="176" t="s">
        <v>159</v>
      </c>
      <c r="G188" s="374"/>
      <c r="H188" s="374"/>
    </row>
    <row r="189" spans="1:8" ht="15" customHeight="1" x14ac:dyDescent="0.25">
      <c r="A189" s="244" t="s">
        <v>160</v>
      </c>
      <c r="B189" s="133">
        <v>32.395000000000003</v>
      </c>
      <c r="C189" s="133">
        <v>31.491000000000003</v>
      </c>
      <c r="D189" s="133">
        <v>0.90400000000000003</v>
      </c>
      <c r="E189" s="133">
        <v>0</v>
      </c>
      <c r="F189" s="278" t="s">
        <v>161</v>
      </c>
      <c r="G189" s="374"/>
      <c r="H189" s="374"/>
    </row>
    <row r="190" spans="1:8" ht="15" customHeight="1" x14ac:dyDescent="0.25">
      <c r="A190" s="244" t="s">
        <v>162</v>
      </c>
      <c r="B190" s="133">
        <v>2.722999999999999</v>
      </c>
      <c r="C190" s="133">
        <v>0.08</v>
      </c>
      <c r="D190" s="133">
        <v>2.6429999999999989</v>
      </c>
      <c r="E190" s="133">
        <v>0</v>
      </c>
      <c r="F190" s="278" t="s">
        <v>163</v>
      </c>
      <c r="G190" s="374"/>
      <c r="H190" s="374"/>
    </row>
    <row r="191" spans="1:8" ht="15" customHeight="1" x14ac:dyDescent="0.25">
      <c r="A191" s="244" t="s">
        <v>164</v>
      </c>
      <c r="B191" s="133">
        <v>0.63400000000000001</v>
      </c>
      <c r="C191" s="133">
        <v>0</v>
      </c>
      <c r="D191" s="133">
        <v>0.63400000000000001</v>
      </c>
      <c r="E191" s="133">
        <v>0</v>
      </c>
      <c r="F191" s="178" t="s">
        <v>165</v>
      </c>
      <c r="G191" s="374"/>
      <c r="H191" s="374"/>
    </row>
    <row r="192" spans="1:8" ht="15" customHeight="1" x14ac:dyDescent="0.25">
      <c r="A192" s="389" t="s">
        <v>166</v>
      </c>
      <c r="B192" s="133">
        <v>1.19</v>
      </c>
      <c r="C192" s="133">
        <v>0</v>
      </c>
      <c r="D192" s="133">
        <v>1.19</v>
      </c>
      <c r="E192" s="133">
        <v>0</v>
      </c>
      <c r="F192" s="279" t="s">
        <v>167</v>
      </c>
      <c r="G192" s="374"/>
      <c r="H192" s="374"/>
    </row>
    <row r="193" spans="1:8" ht="15" customHeight="1" x14ac:dyDescent="0.25">
      <c r="A193" s="244" t="s">
        <v>168</v>
      </c>
      <c r="B193" s="133">
        <v>11.123999999999995</v>
      </c>
      <c r="C193" s="133">
        <v>0.17499999999999999</v>
      </c>
      <c r="D193" s="133">
        <v>10.948999999999995</v>
      </c>
      <c r="E193" s="133">
        <v>0</v>
      </c>
      <c r="F193" s="176" t="s">
        <v>169</v>
      </c>
      <c r="G193" s="374"/>
      <c r="H193" s="374"/>
    </row>
    <row r="194" spans="1:8" ht="15" customHeight="1" x14ac:dyDescent="0.25">
      <c r="A194" s="173" t="s">
        <v>870</v>
      </c>
      <c r="B194" s="135">
        <v>173.91959700000012</v>
      </c>
      <c r="C194" s="135">
        <v>156.21875700000012</v>
      </c>
      <c r="D194" s="135">
        <v>0</v>
      </c>
      <c r="E194" s="135">
        <v>17.700839999999999</v>
      </c>
      <c r="F194" s="178" t="s">
        <v>871</v>
      </c>
      <c r="G194" s="374"/>
      <c r="H194" s="374"/>
    </row>
    <row r="195" spans="1:8" ht="15" customHeight="1" x14ac:dyDescent="0.25">
      <c r="A195" s="173" t="s">
        <v>872</v>
      </c>
      <c r="B195" s="135">
        <v>4875.6382000000049</v>
      </c>
      <c r="C195" s="135">
        <v>4843.2892000000047</v>
      </c>
      <c r="D195" s="461">
        <v>0</v>
      </c>
      <c r="E195" s="135">
        <v>32.349000000000004</v>
      </c>
      <c r="F195" s="178" t="s">
        <v>873</v>
      </c>
      <c r="G195" s="374"/>
      <c r="H195" s="374"/>
    </row>
    <row r="196" spans="1:8" ht="15" customHeight="1" x14ac:dyDescent="0.25">
      <c r="A196" s="173" t="s">
        <v>170</v>
      </c>
      <c r="B196" s="133">
        <v>1758.195989999999</v>
      </c>
      <c r="C196" s="133">
        <v>1723.634389999999</v>
      </c>
      <c r="D196" s="133">
        <v>0</v>
      </c>
      <c r="E196" s="133">
        <v>34.561599999999999</v>
      </c>
      <c r="F196" s="176" t="s">
        <v>171</v>
      </c>
      <c r="G196" s="374"/>
      <c r="H196" s="374"/>
    </row>
    <row r="197" spans="1:8" ht="15" customHeight="1" x14ac:dyDescent="0.25">
      <c r="A197" s="173" t="s">
        <v>172</v>
      </c>
      <c r="B197" s="133">
        <v>169.49350000000004</v>
      </c>
      <c r="C197" s="133">
        <v>158.18900000000002</v>
      </c>
      <c r="D197" s="133">
        <v>0</v>
      </c>
      <c r="E197" s="133">
        <v>11.304499999999999</v>
      </c>
      <c r="F197" s="176" t="s">
        <v>173</v>
      </c>
      <c r="G197" s="374"/>
      <c r="H197" s="374"/>
    </row>
    <row r="198" spans="1:8" ht="15" customHeight="1" x14ac:dyDescent="0.25">
      <c r="A198" s="173" t="s">
        <v>874</v>
      </c>
      <c r="B198" s="133">
        <v>680.46399999999937</v>
      </c>
      <c r="C198" s="133">
        <v>23.812000000000001</v>
      </c>
      <c r="D198" s="133">
        <v>640.6689999999993</v>
      </c>
      <c r="E198" s="135">
        <v>15.982999999999997</v>
      </c>
      <c r="F198" s="176" t="s">
        <v>875</v>
      </c>
      <c r="G198" s="374"/>
      <c r="H198" s="374"/>
    </row>
    <row r="199" spans="1:8" ht="15" customHeight="1" x14ac:dyDescent="0.25">
      <c r="A199" s="173" t="s">
        <v>876</v>
      </c>
      <c r="B199" s="133">
        <v>83.056499999999971</v>
      </c>
      <c r="C199" s="133">
        <v>0</v>
      </c>
      <c r="D199" s="133">
        <v>82.479999999999976</v>
      </c>
      <c r="E199" s="133">
        <v>0.57650000000000001</v>
      </c>
      <c r="F199" s="176" t="s">
        <v>877</v>
      </c>
      <c r="G199" s="374"/>
      <c r="H199" s="374"/>
    </row>
    <row r="200" spans="1:8" ht="15" customHeight="1" x14ac:dyDescent="0.25">
      <c r="A200" s="173" t="s">
        <v>878</v>
      </c>
      <c r="B200" s="133">
        <v>11.095650000000001</v>
      </c>
      <c r="C200" s="133">
        <v>6.21</v>
      </c>
      <c r="D200" s="133">
        <v>0.88200000000000001</v>
      </c>
      <c r="E200" s="133">
        <v>4.0036500000000004</v>
      </c>
      <c r="F200" s="176" t="s">
        <v>879</v>
      </c>
      <c r="G200" s="374"/>
      <c r="H200" s="374"/>
    </row>
    <row r="201" spans="1:8" ht="15" customHeight="1" x14ac:dyDescent="0.25">
      <c r="A201" s="173" t="s">
        <v>880</v>
      </c>
      <c r="B201" s="133">
        <v>17.668000000000003</v>
      </c>
      <c r="C201" s="133">
        <v>0</v>
      </c>
      <c r="D201" s="133">
        <v>17.668000000000003</v>
      </c>
      <c r="E201" s="133">
        <v>0</v>
      </c>
      <c r="F201" s="176" t="s">
        <v>881</v>
      </c>
      <c r="G201" s="374"/>
      <c r="H201" s="374"/>
    </row>
    <row r="202" spans="1:8" ht="15" customHeight="1" x14ac:dyDescent="0.25">
      <c r="A202" s="173" t="s">
        <v>174</v>
      </c>
      <c r="B202" s="133">
        <v>252.55570000000003</v>
      </c>
      <c r="C202" s="133">
        <v>66.382999999999996</v>
      </c>
      <c r="D202" s="133">
        <v>179.93650000000002</v>
      </c>
      <c r="E202" s="133">
        <v>6.2362000000000002</v>
      </c>
      <c r="F202" s="176" t="s">
        <v>175</v>
      </c>
      <c r="G202" s="374"/>
      <c r="H202" s="374"/>
    </row>
    <row r="203" spans="1:8" ht="15" customHeight="1" x14ac:dyDescent="0.25">
      <c r="A203" s="173" t="s">
        <v>882</v>
      </c>
      <c r="B203" s="135">
        <v>0.8980999999999999</v>
      </c>
      <c r="C203" s="135">
        <v>0</v>
      </c>
      <c r="D203" s="133">
        <v>0.59399999999999997</v>
      </c>
      <c r="E203" s="135">
        <v>0.30409999999999998</v>
      </c>
      <c r="F203" s="278" t="s">
        <v>887</v>
      </c>
      <c r="G203" s="374"/>
      <c r="H203" s="374"/>
    </row>
    <row r="204" spans="1:8" ht="15" customHeight="1" x14ac:dyDescent="0.25">
      <c r="A204" s="173" t="s">
        <v>883</v>
      </c>
      <c r="B204" s="135">
        <v>5980.9134000000176</v>
      </c>
      <c r="C204" s="135">
        <v>5970.5142500000175</v>
      </c>
      <c r="D204" s="133">
        <v>0</v>
      </c>
      <c r="E204" s="135">
        <v>10.399149999999999</v>
      </c>
      <c r="F204" s="176" t="s">
        <v>888</v>
      </c>
      <c r="G204" s="374"/>
      <c r="H204" s="374"/>
    </row>
    <row r="205" spans="1:8" ht="15" customHeight="1" x14ac:dyDescent="0.25">
      <c r="A205" s="173" t="s">
        <v>884</v>
      </c>
      <c r="B205" s="133">
        <v>97.304046999999997</v>
      </c>
      <c r="C205" s="133">
        <v>94.368650000000002</v>
      </c>
      <c r="D205" s="133">
        <v>0</v>
      </c>
      <c r="E205" s="133">
        <v>2.935397</v>
      </c>
      <c r="F205" s="278" t="s">
        <v>889</v>
      </c>
      <c r="G205" s="374"/>
      <c r="H205" s="374"/>
    </row>
    <row r="206" spans="1:8" ht="15" customHeight="1" x14ac:dyDescent="0.25">
      <c r="A206" s="173" t="s">
        <v>885</v>
      </c>
      <c r="B206" s="133">
        <v>3943.4222480000008</v>
      </c>
      <c r="C206" s="133">
        <v>3901.4685080000008</v>
      </c>
      <c r="D206" s="133">
        <v>0</v>
      </c>
      <c r="E206" s="133">
        <v>41.953740000000003</v>
      </c>
      <c r="F206" s="278" t="s">
        <v>890</v>
      </c>
      <c r="G206" s="374"/>
      <c r="H206" s="374"/>
    </row>
    <row r="207" spans="1:8" ht="15" customHeight="1" x14ac:dyDescent="0.25">
      <c r="A207" s="173" t="s">
        <v>886</v>
      </c>
      <c r="B207" s="135">
        <v>24541.445911999937</v>
      </c>
      <c r="C207" s="135">
        <v>23311.593011999939</v>
      </c>
      <c r="D207" s="135">
        <v>0</v>
      </c>
      <c r="E207" s="135">
        <v>1229.8529000000001</v>
      </c>
      <c r="F207" s="278" t="s">
        <v>891</v>
      </c>
      <c r="G207" s="374"/>
      <c r="H207" s="374"/>
    </row>
    <row r="208" spans="1:8" ht="15" customHeight="1" x14ac:dyDescent="0.25">
      <c r="A208" s="173" t="s">
        <v>176</v>
      </c>
      <c r="B208" s="135">
        <v>141.70500000000001</v>
      </c>
      <c r="C208" s="133">
        <v>0.1</v>
      </c>
      <c r="D208" s="135">
        <v>141.60200000000003</v>
      </c>
      <c r="E208" s="135">
        <v>3.0000000000000001E-3</v>
      </c>
      <c r="F208" s="278" t="s">
        <v>177</v>
      </c>
      <c r="G208" s="374"/>
      <c r="H208" s="374"/>
    </row>
    <row r="209" spans="1:8" ht="15" customHeight="1" x14ac:dyDescent="0.25">
      <c r="A209" s="278" t="s">
        <v>178</v>
      </c>
      <c r="B209" s="135">
        <v>43668.463999999971</v>
      </c>
      <c r="C209" s="138">
        <v>43228.293999999973</v>
      </c>
      <c r="D209" s="462">
        <v>0</v>
      </c>
      <c r="E209" s="462">
        <v>440.16999999999996</v>
      </c>
      <c r="F209" s="178" t="s">
        <v>179</v>
      </c>
      <c r="G209" s="374"/>
      <c r="H209" s="374"/>
    </row>
    <row r="210" spans="1:8" ht="15" customHeight="1" x14ac:dyDescent="0.25">
      <c r="A210" s="173" t="s">
        <v>180</v>
      </c>
      <c r="B210" s="135">
        <v>82811.583738999892</v>
      </c>
      <c r="C210" s="135">
        <v>81570.297348999899</v>
      </c>
      <c r="D210" s="135">
        <v>2.69</v>
      </c>
      <c r="E210" s="135">
        <v>1238.5963899999999</v>
      </c>
      <c r="F210" s="178" t="s">
        <v>181</v>
      </c>
      <c r="G210" s="374"/>
      <c r="H210" s="374"/>
    </row>
    <row r="211" spans="1:8" ht="15" customHeight="1" x14ac:dyDescent="0.25">
      <c r="A211" s="173" t="s">
        <v>182</v>
      </c>
      <c r="B211" s="133">
        <v>443939.13597999926</v>
      </c>
      <c r="C211" s="133">
        <v>441286.68469999923</v>
      </c>
      <c r="D211" s="133">
        <v>0</v>
      </c>
      <c r="E211" s="133">
        <v>2652.4512799999998</v>
      </c>
      <c r="F211" s="178" t="s">
        <v>183</v>
      </c>
      <c r="G211" s="374"/>
      <c r="H211" s="374"/>
    </row>
    <row r="212" spans="1:8" ht="15" customHeight="1" x14ac:dyDescent="0.25">
      <c r="A212" s="173" t="s">
        <v>993</v>
      </c>
      <c r="B212" s="135">
        <v>5.0000000000000001E-3</v>
      </c>
      <c r="C212" s="133">
        <v>0</v>
      </c>
      <c r="D212" s="135">
        <v>5.0000000000000001E-3</v>
      </c>
      <c r="E212" s="135">
        <v>0</v>
      </c>
      <c r="F212" s="178" t="s">
        <v>994</v>
      </c>
      <c r="G212" s="374"/>
      <c r="H212" s="374"/>
    </row>
    <row r="213" spans="1:8" ht="15" customHeight="1" x14ac:dyDescent="0.25">
      <c r="A213" s="173" t="s">
        <v>186</v>
      </c>
      <c r="B213" s="135">
        <v>4.1980000000000004</v>
      </c>
      <c r="C213" s="135">
        <v>2.12</v>
      </c>
      <c r="D213" s="133">
        <v>2.0779999999999998</v>
      </c>
      <c r="E213" s="135">
        <v>0</v>
      </c>
      <c r="F213" s="178" t="s">
        <v>187</v>
      </c>
      <c r="G213" s="374"/>
      <c r="H213" s="374"/>
    </row>
    <row r="214" spans="1:8" ht="15" customHeight="1" x14ac:dyDescent="0.25">
      <c r="A214" s="173" t="s">
        <v>188</v>
      </c>
      <c r="B214" s="135">
        <v>350577.29099999968</v>
      </c>
      <c r="C214" s="135">
        <v>348419.96999999968</v>
      </c>
      <c r="D214" s="133">
        <v>0</v>
      </c>
      <c r="E214" s="135">
        <v>2157.3209999999999</v>
      </c>
      <c r="F214" s="178" t="s">
        <v>189</v>
      </c>
      <c r="G214" s="374"/>
      <c r="H214" s="374"/>
    </row>
    <row r="215" spans="1:8" ht="15" customHeight="1" x14ac:dyDescent="0.25">
      <c r="A215" s="173" t="s">
        <v>190</v>
      </c>
      <c r="B215" s="135">
        <v>2814.3369999999977</v>
      </c>
      <c r="C215" s="135">
        <v>0</v>
      </c>
      <c r="D215" s="133">
        <v>2787.1529999999975</v>
      </c>
      <c r="E215" s="135">
        <v>27.183999999999997</v>
      </c>
      <c r="F215" s="178" t="s">
        <v>725</v>
      </c>
      <c r="G215" s="374"/>
      <c r="H215" s="374"/>
    </row>
    <row r="216" spans="1:8" ht="15" customHeight="1" x14ac:dyDescent="0.25">
      <c r="A216" s="173" t="s">
        <v>191</v>
      </c>
      <c r="B216" s="135">
        <v>1089587.3449999995</v>
      </c>
      <c r="C216" s="135">
        <v>177390.622</v>
      </c>
      <c r="D216" s="133">
        <v>912033.17299999949</v>
      </c>
      <c r="E216" s="135">
        <v>163.55000000000001</v>
      </c>
      <c r="F216" s="178" t="s">
        <v>192</v>
      </c>
      <c r="G216" s="374"/>
      <c r="H216" s="374"/>
    </row>
    <row r="217" spans="1:8" ht="15" customHeight="1" x14ac:dyDescent="0.25">
      <c r="A217" s="173" t="s">
        <v>193</v>
      </c>
      <c r="B217" s="133">
        <v>501.31</v>
      </c>
      <c r="C217" s="133">
        <v>367.06</v>
      </c>
      <c r="D217" s="133">
        <v>97.43</v>
      </c>
      <c r="E217" s="133">
        <v>36.82</v>
      </c>
      <c r="F217" s="178" t="s">
        <v>194</v>
      </c>
      <c r="G217" s="374"/>
      <c r="H217" s="374"/>
    </row>
    <row r="218" spans="1:8" ht="15" customHeight="1" x14ac:dyDescent="0.25">
      <c r="A218" s="173" t="s">
        <v>195</v>
      </c>
      <c r="B218" s="133">
        <v>23319.036000000004</v>
      </c>
      <c r="C218" s="133">
        <v>7466.3150000000005</v>
      </c>
      <c r="D218" s="133">
        <v>15531.439</v>
      </c>
      <c r="E218" s="133">
        <v>321.28200000000004</v>
      </c>
      <c r="F218" s="178" t="s">
        <v>196</v>
      </c>
      <c r="G218" s="374"/>
      <c r="H218" s="374"/>
    </row>
    <row r="219" spans="1:8" ht="15" customHeight="1" x14ac:dyDescent="0.25">
      <c r="A219" s="173" t="s">
        <v>197</v>
      </c>
      <c r="B219" s="133">
        <v>187243.97399999999</v>
      </c>
      <c r="C219" s="133">
        <v>28472.742999999995</v>
      </c>
      <c r="D219" s="133">
        <v>154104.72499999998</v>
      </c>
      <c r="E219" s="133">
        <v>4666.5060000000003</v>
      </c>
      <c r="F219" s="178" t="s">
        <v>198</v>
      </c>
      <c r="G219" s="374"/>
      <c r="H219" s="374"/>
    </row>
    <row r="220" spans="1:8" ht="15" customHeight="1" thickBot="1" x14ac:dyDescent="0.3">
      <c r="A220" s="173" t="s">
        <v>199</v>
      </c>
      <c r="B220" s="133">
        <v>102.15599999999999</v>
      </c>
      <c r="C220" s="133">
        <v>0</v>
      </c>
      <c r="D220" s="133">
        <v>102.02099999999999</v>
      </c>
      <c r="E220" s="133">
        <v>0.13500000000000001</v>
      </c>
      <c r="F220" s="178" t="s">
        <v>200</v>
      </c>
      <c r="G220" s="374"/>
      <c r="H220" s="374"/>
    </row>
    <row r="221" spans="1:8" ht="15" customHeight="1" thickBot="1" x14ac:dyDescent="0.3">
      <c r="A221" s="401"/>
      <c r="B221" s="562">
        <v>2020</v>
      </c>
      <c r="C221" s="563"/>
      <c r="D221" s="563"/>
      <c r="E221" s="564"/>
      <c r="F221" s="217"/>
      <c r="G221" s="374"/>
      <c r="H221" s="374"/>
    </row>
    <row r="222" spans="1:8" ht="15" customHeight="1" x14ac:dyDescent="0.25">
      <c r="A222" s="275" t="s">
        <v>1023</v>
      </c>
      <c r="B222" s="128">
        <v>2596725</v>
      </c>
      <c r="C222" s="128">
        <v>1364084.716637</v>
      </c>
      <c r="D222" s="128">
        <v>1189947.9467049998</v>
      </c>
      <c r="E222" s="128">
        <v>42692.331039999983</v>
      </c>
      <c r="F222" s="276" t="s">
        <v>1024</v>
      </c>
      <c r="G222" s="374"/>
      <c r="H222" s="374"/>
    </row>
    <row r="223" spans="1:8" ht="15" customHeight="1" x14ac:dyDescent="0.25">
      <c r="A223" s="171" t="s">
        <v>77</v>
      </c>
      <c r="B223" s="277"/>
      <c r="C223" s="277"/>
      <c r="D223" s="277"/>
      <c r="E223" s="277"/>
      <c r="F223" s="172" t="s">
        <v>72</v>
      </c>
      <c r="G223" s="374"/>
      <c r="H223" s="374"/>
    </row>
    <row r="224" spans="1:8" ht="15" customHeight="1" x14ac:dyDescent="0.25">
      <c r="A224" s="244" t="s">
        <v>1043</v>
      </c>
      <c r="B224" s="133">
        <v>112536.28168299996</v>
      </c>
      <c r="C224" s="133">
        <v>111781.03374299996</v>
      </c>
      <c r="D224" s="133">
        <v>466.48794000000004</v>
      </c>
      <c r="E224" s="133">
        <v>288.76</v>
      </c>
      <c r="F224" s="278" t="s">
        <v>1044</v>
      </c>
      <c r="G224" s="374"/>
      <c r="H224" s="374"/>
    </row>
    <row r="225" spans="1:8" ht="15" customHeight="1" x14ac:dyDescent="0.25">
      <c r="A225" s="244" t="s">
        <v>1045</v>
      </c>
      <c r="B225" s="133">
        <v>9347.1716550000037</v>
      </c>
      <c r="C225" s="133">
        <v>5744.8401100000046</v>
      </c>
      <c r="D225" s="133">
        <v>43.026869999999988</v>
      </c>
      <c r="E225" s="133">
        <v>3559.3046749999994</v>
      </c>
      <c r="F225" s="278" t="s">
        <v>1046</v>
      </c>
      <c r="G225" s="374"/>
      <c r="H225" s="374"/>
    </row>
    <row r="226" spans="1:8" ht="15" customHeight="1" x14ac:dyDescent="0.25">
      <c r="A226" s="244" t="s">
        <v>1047</v>
      </c>
      <c r="B226" s="133">
        <v>10265.866699999997</v>
      </c>
      <c r="C226" s="133">
        <v>10235.056699999997</v>
      </c>
      <c r="D226" s="133">
        <v>30.810000000000002</v>
      </c>
      <c r="E226" s="133">
        <v>0</v>
      </c>
      <c r="F226" s="178" t="s">
        <v>1048</v>
      </c>
      <c r="G226" s="374"/>
      <c r="H226" s="374"/>
    </row>
    <row r="227" spans="1:8" ht="15" customHeight="1" x14ac:dyDescent="0.25">
      <c r="A227" s="244" t="s">
        <v>1049</v>
      </c>
      <c r="B227" s="133">
        <v>3062.2370000000005</v>
      </c>
      <c r="C227" s="133">
        <v>3053.8370000000004</v>
      </c>
      <c r="D227" s="133">
        <v>8.4</v>
      </c>
      <c r="E227" s="133">
        <v>0</v>
      </c>
      <c r="F227" s="178" t="s">
        <v>1050</v>
      </c>
      <c r="G227" s="374"/>
      <c r="H227" s="374"/>
    </row>
    <row r="228" spans="1:8" ht="15" customHeight="1" x14ac:dyDescent="0.25">
      <c r="A228" s="244" t="s">
        <v>1051</v>
      </c>
      <c r="B228" s="133">
        <v>31.742000000000001</v>
      </c>
      <c r="C228" s="133">
        <v>0.69599999999999995</v>
      </c>
      <c r="D228" s="133">
        <v>4.82</v>
      </c>
      <c r="E228" s="133">
        <v>26.225999999999999</v>
      </c>
      <c r="F228" s="176" t="s">
        <v>1052</v>
      </c>
      <c r="G228" s="374"/>
      <c r="H228" s="374"/>
    </row>
    <row r="229" spans="1:8" ht="15" customHeight="1" x14ac:dyDescent="0.25">
      <c r="A229" s="244" t="s">
        <v>1053</v>
      </c>
      <c r="B229" s="135">
        <v>45177.844865999978</v>
      </c>
      <c r="C229" s="135">
        <v>2904.7511300000001</v>
      </c>
      <c r="D229" s="135">
        <v>12475.96876999999</v>
      </c>
      <c r="E229" s="135">
        <v>29797.124965999988</v>
      </c>
      <c r="F229" s="178" t="s">
        <v>1054</v>
      </c>
      <c r="G229" s="374"/>
      <c r="H229" s="374"/>
    </row>
    <row r="230" spans="1:8" ht="15" customHeight="1" x14ac:dyDescent="0.25">
      <c r="A230" s="244" t="s">
        <v>1055</v>
      </c>
      <c r="B230" s="135">
        <v>1640.2600469999993</v>
      </c>
      <c r="C230" s="135">
        <v>1633.3650469999991</v>
      </c>
      <c r="D230" s="461">
        <v>6.8950000000000014</v>
      </c>
      <c r="E230" s="135">
        <v>0</v>
      </c>
      <c r="F230" s="178" t="s">
        <v>1056</v>
      </c>
      <c r="G230" s="374"/>
      <c r="H230" s="374"/>
    </row>
    <row r="231" spans="1:8" ht="15" customHeight="1" x14ac:dyDescent="0.25">
      <c r="A231" s="244" t="s">
        <v>1057</v>
      </c>
      <c r="B231" s="133" t="s">
        <v>63</v>
      </c>
      <c r="C231" s="133" t="s">
        <v>63</v>
      </c>
      <c r="D231" s="133" t="s">
        <v>63</v>
      </c>
      <c r="E231" s="133" t="s">
        <v>63</v>
      </c>
      <c r="F231" s="176" t="s">
        <v>1058</v>
      </c>
      <c r="G231" s="374"/>
      <c r="H231" s="374"/>
    </row>
    <row r="232" spans="1:8" ht="15" customHeight="1" x14ac:dyDescent="0.25">
      <c r="A232" s="244" t="s">
        <v>1059</v>
      </c>
      <c r="B232" s="133">
        <v>2600.3200000000002</v>
      </c>
      <c r="C232" s="133">
        <v>2600.3200000000002</v>
      </c>
      <c r="D232" s="133">
        <v>0</v>
      </c>
      <c r="E232" s="133">
        <v>0</v>
      </c>
      <c r="F232" s="176" t="s">
        <v>1060</v>
      </c>
      <c r="G232" s="374"/>
      <c r="H232" s="374"/>
    </row>
    <row r="233" spans="1:8" ht="15" customHeight="1" x14ac:dyDescent="0.25">
      <c r="A233" s="173" t="s">
        <v>152</v>
      </c>
      <c r="B233" s="277">
        <v>104772.62343000009</v>
      </c>
      <c r="C233" s="277">
        <v>102953.00943000009</v>
      </c>
      <c r="D233" s="277">
        <v>59.136000000000003</v>
      </c>
      <c r="E233" s="277">
        <v>1760.4780000000001</v>
      </c>
      <c r="F233" s="278" t="s">
        <v>153</v>
      </c>
      <c r="G233" s="374"/>
      <c r="H233" s="374"/>
    </row>
    <row r="234" spans="1:8" ht="15" customHeight="1" x14ac:dyDescent="0.25">
      <c r="A234" s="173" t="s">
        <v>154</v>
      </c>
      <c r="B234" s="277">
        <v>79109.313889999976</v>
      </c>
      <c r="C234" s="277">
        <v>78866.655889999995</v>
      </c>
      <c r="D234" s="277">
        <v>32.402999999999999</v>
      </c>
      <c r="E234" s="277">
        <v>210.255</v>
      </c>
      <c r="F234" s="278" t="s">
        <v>155</v>
      </c>
      <c r="G234" s="374"/>
      <c r="H234" s="374"/>
    </row>
    <row r="235" spans="1:8" ht="15" customHeight="1" x14ac:dyDescent="0.25">
      <c r="A235" s="173" t="s">
        <v>1084</v>
      </c>
      <c r="B235" s="277">
        <v>3483.4192549999989</v>
      </c>
      <c r="C235" s="277">
        <v>3422.3149999999987</v>
      </c>
      <c r="D235" s="277">
        <v>0.36399999999999999</v>
      </c>
      <c r="E235" s="277">
        <v>60.740255000000005</v>
      </c>
      <c r="F235" s="178" t="s">
        <v>1085</v>
      </c>
      <c r="G235" s="374"/>
      <c r="H235" s="374"/>
    </row>
    <row r="236" spans="1:8" ht="15" customHeight="1" x14ac:dyDescent="0.25">
      <c r="A236" s="244" t="s">
        <v>1082</v>
      </c>
      <c r="B236" s="277">
        <v>11279.190200000014</v>
      </c>
      <c r="C236" s="277">
        <v>11270.330000000014</v>
      </c>
      <c r="D236" s="277">
        <v>0</v>
      </c>
      <c r="E236" s="277">
        <v>8.8602000000000007</v>
      </c>
      <c r="F236" s="176" t="s">
        <v>1083</v>
      </c>
      <c r="G236" s="374"/>
      <c r="H236" s="374"/>
    </row>
    <row r="237" spans="1:8" ht="15" customHeight="1" x14ac:dyDescent="0.25">
      <c r="A237" s="244" t="s">
        <v>866</v>
      </c>
      <c r="B237" s="280">
        <v>125.84900000000017</v>
      </c>
      <c r="C237" s="280">
        <v>5.6669999999999998</v>
      </c>
      <c r="D237" s="280">
        <v>119.75200000000017</v>
      </c>
      <c r="E237" s="280">
        <v>0.43</v>
      </c>
      <c r="F237" s="178" t="s">
        <v>867</v>
      </c>
      <c r="G237" s="374"/>
      <c r="H237" s="374"/>
    </row>
    <row r="238" spans="1:8" ht="15" customHeight="1" x14ac:dyDescent="0.25">
      <c r="A238" s="244" t="s">
        <v>1086</v>
      </c>
      <c r="B238" s="277">
        <v>16274.677988999991</v>
      </c>
      <c r="C238" s="277">
        <v>15952.686088999988</v>
      </c>
      <c r="D238" s="277">
        <v>10.333000000000002</v>
      </c>
      <c r="E238" s="277">
        <v>311.65890000000002</v>
      </c>
      <c r="F238" s="176" t="s">
        <v>1087</v>
      </c>
      <c r="G238" s="374"/>
      <c r="H238" s="374"/>
    </row>
    <row r="239" spans="1:8" ht="15" customHeight="1" x14ac:dyDescent="0.25">
      <c r="A239" s="244" t="s">
        <v>156</v>
      </c>
      <c r="B239" s="277">
        <v>4178.16</v>
      </c>
      <c r="C239" s="277">
        <v>4120.527</v>
      </c>
      <c r="D239" s="277">
        <v>7.6779999999999999</v>
      </c>
      <c r="E239" s="277">
        <v>49.954999999999998</v>
      </c>
      <c r="F239" s="278" t="s">
        <v>157</v>
      </c>
      <c r="G239" s="374"/>
      <c r="H239" s="374"/>
    </row>
    <row r="240" spans="1:8" ht="15" customHeight="1" x14ac:dyDescent="0.25">
      <c r="A240" s="244" t="s">
        <v>158</v>
      </c>
      <c r="B240" s="277">
        <v>557.05299999999988</v>
      </c>
      <c r="C240" s="277">
        <v>503.77899999999988</v>
      </c>
      <c r="D240" s="277">
        <v>27.73</v>
      </c>
      <c r="E240" s="277">
        <v>25.543999999999997</v>
      </c>
      <c r="F240" s="278" t="s">
        <v>159</v>
      </c>
      <c r="G240" s="374"/>
      <c r="H240" s="374"/>
    </row>
    <row r="241" spans="1:8" ht="15" customHeight="1" x14ac:dyDescent="0.25">
      <c r="A241" s="244" t="s">
        <v>160</v>
      </c>
      <c r="B241" s="277">
        <v>21.956999999999997</v>
      </c>
      <c r="C241" s="277">
        <v>18.556999999999995</v>
      </c>
      <c r="D241" s="277">
        <v>3.4</v>
      </c>
      <c r="E241" s="277">
        <v>0</v>
      </c>
      <c r="F241" s="178" t="s">
        <v>161</v>
      </c>
      <c r="G241" s="374"/>
      <c r="H241" s="374"/>
    </row>
    <row r="242" spans="1:8" ht="15" customHeight="1" x14ac:dyDescent="0.25">
      <c r="A242" s="244" t="s">
        <v>162</v>
      </c>
      <c r="B242" s="277">
        <v>2.6159999999999979</v>
      </c>
      <c r="C242" s="277">
        <v>0</v>
      </c>
      <c r="D242" s="277">
        <v>2.6159999999999979</v>
      </c>
      <c r="E242" s="277">
        <v>0</v>
      </c>
      <c r="F242" s="178" t="s">
        <v>163</v>
      </c>
      <c r="G242" s="374"/>
      <c r="H242" s="374"/>
    </row>
    <row r="243" spans="1:8" ht="15" customHeight="1" x14ac:dyDescent="0.25">
      <c r="A243" s="244" t="s">
        <v>164</v>
      </c>
      <c r="B243" s="277">
        <v>0.45400000000000001</v>
      </c>
      <c r="C243" s="277">
        <v>0</v>
      </c>
      <c r="D243" s="277">
        <v>0.45400000000000001</v>
      </c>
      <c r="E243" s="277">
        <v>0</v>
      </c>
      <c r="F243" s="176" t="s">
        <v>165</v>
      </c>
      <c r="G243" s="374"/>
      <c r="H243" s="374"/>
    </row>
    <row r="244" spans="1:8" ht="15" customHeight="1" x14ac:dyDescent="0.25">
      <c r="A244" s="173" t="s">
        <v>166</v>
      </c>
      <c r="B244" s="280">
        <v>0.68700000000000006</v>
      </c>
      <c r="C244" s="280">
        <v>0</v>
      </c>
      <c r="D244" s="280">
        <v>0.27400000000000002</v>
      </c>
      <c r="E244" s="280">
        <v>0.41299999999999998</v>
      </c>
      <c r="F244" s="178" t="s">
        <v>167</v>
      </c>
      <c r="G244" s="374"/>
      <c r="H244" s="374"/>
    </row>
    <row r="245" spans="1:8" ht="15" customHeight="1" x14ac:dyDescent="0.25">
      <c r="A245" s="173" t="s">
        <v>168</v>
      </c>
      <c r="B245" s="280">
        <v>10.500999999999996</v>
      </c>
      <c r="C245" s="280">
        <v>0.26500000000000001</v>
      </c>
      <c r="D245" s="385">
        <v>10.170999999999996</v>
      </c>
      <c r="E245" s="280">
        <v>6.5000000000000002E-2</v>
      </c>
      <c r="F245" s="178" t="s">
        <v>169</v>
      </c>
      <c r="G245" s="374"/>
      <c r="H245" s="374"/>
    </row>
    <row r="246" spans="1:8" ht="15" customHeight="1" x14ac:dyDescent="0.25">
      <c r="A246" s="173" t="s">
        <v>1088</v>
      </c>
      <c r="B246" s="277">
        <v>161.93719300000006</v>
      </c>
      <c r="C246" s="277">
        <v>77.01265000000005</v>
      </c>
      <c r="D246" s="277">
        <v>1.7931250000000003</v>
      </c>
      <c r="E246" s="277">
        <v>83.131418000000011</v>
      </c>
      <c r="F246" s="176" t="s">
        <v>1089</v>
      </c>
      <c r="G246" s="374"/>
      <c r="H246" s="374"/>
    </row>
    <row r="247" spans="1:8" ht="15" customHeight="1" x14ac:dyDescent="0.25">
      <c r="A247" s="173" t="s">
        <v>1090</v>
      </c>
      <c r="B247" s="277">
        <v>4956.1990799999858</v>
      </c>
      <c r="C247" s="277">
        <v>4931.9195199999858</v>
      </c>
      <c r="D247" s="277">
        <v>0</v>
      </c>
      <c r="E247" s="280">
        <v>24.27956</v>
      </c>
      <c r="F247" s="176" t="s">
        <v>873</v>
      </c>
      <c r="G247" s="374"/>
      <c r="H247" s="374"/>
    </row>
    <row r="248" spans="1:8" ht="15" customHeight="1" x14ac:dyDescent="0.25">
      <c r="A248" s="173" t="s">
        <v>170</v>
      </c>
      <c r="B248" s="277">
        <v>3862.9850099999985</v>
      </c>
      <c r="C248" s="277">
        <v>3637.7857999999983</v>
      </c>
      <c r="D248" s="277">
        <v>0</v>
      </c>
      <c r="E248" s="277">
        <v>225.19921000000002</v>
      </c>
      <c r="F248" s="176" t="s">
        <v>171</v>
      </c>
      <c r="G248" s="374"/>
      <c r="H248" s="374"/>
    </row>
    <row r="249" spans="1:8" ht="15" customHeight="1" x14ac:dyDescent="0.25">
      <c r="A249" s="173" t="s">
        <v>172</v>
      </c>
      <c r="B249" s="277">
        <v>174.50000000000037</v>
      </c>
      <c r="C249" s="277">
        <v>169.83300000000034</v>
      </c>
      <c r="D249" s="277">
        <v>2.7249999999999996</v>
      </c>
      <c r="E249" s="277">
        <v>1.9419999999999999</v>
      </c>
      <c r="F249" s="176" t="s">
        <v>173</v>
      </c>
      <c r="G249" s="374"/>
      <c r="H249" s="374"/>
    </row>
    <row r="250" spans="1:8" ht="15" customHeight="1" x14ac:dyDescent="0.25">
      <c r="A250" s="173" t="s">
        <v>1091</v>
      </c>
      <c r="B250" s="277">
        <v>625.57699999999807</v>
      </c>
      <c r="C250" s="277">
        <v>32.621000000000002</v>
      </c>
      <c r="D250" s="277">
        <v>592.95599999999808</v>
      </c>
      <c r="E250" s="277">
        <v>0</v>
      </c>
      <c r="F250" s="176" t="s">
        <v>1092</v>
      </c>
      <c r="G250" s="374"/>
      <c r="H250" s="374"/>
    </row>
    <row r="251" spans="1:8" ht="15" customHeight="1" x14ac:dyDescent="0.25">
      <c r="A251" s="173" t="s">
        <v>1093</v>
      </c>
      <c r="B251" s="280">
        <v>71.227815000000007</v>
      </c>
      <c r="C251" s="280">
        <v>3.26</v>
      </c>
      <c r="D251" s="277">
        <v>67.566000000000017</v>
      </c>
      <c r="E251" s="280">
        <v>0.40181500000000003</v>
      </c>
      <c r="F251" s="176" t="s">
        <v>1094</v>
      </c>
      <c r="G251" s="374"/>
      <c r="H251" s="374"/>
    </row>
    <row r="252" spans="1:8" x14ac:dyDescent="0.25">
      <c r="A252" s="173" t="s">
        <v>1095</v>
      </c>
      <c r="B252" s="277">
        <v>8.91</v>
      </c>
      <c r="C252" s="277">
        <v>5.609</v>
      </c>
      <c r="D252" s="277">
        <v>1.3010000000000002</v>
      </c>
      <c r="E252" s="277">
        <v>2</v>
      </c>
      <c r="F252" s="278" t="s">
        <v>879</v>
      </c>
      <c r="G252" s="374"/>
      <c r="H252" s="374"/>
    </row>
    <row r="253" spans="1:8" ht="15" customHeight="1" x14ac:dyDescent="0.25">
      <c r="A253" s="173" t="s">
        <v>880</v>
      </c>
      <c r="B253" s="280">
        <v>1.2010000000000001</v>
      </c>
      <c r="C253" s="277">
        <v>0.03</v>
      </c>
      <c r="D253" s="280">
        <v>0.68100000000000005</v>
      </c>
      <c r="E253" s="280">
        <v>0.49</v>
      </c>
      <c r="F253" s="278" t="s">
        <v>881</v>
      </c>
      <c r="G253" s="374"/>
      <c r="H253" s="374"/>
    </row>
    <row r="254" spans="1:8" ht="15" customHeight="1" x14ac:dyDescent="0.25">
      <c r="A254" s="173" t="s">
        <v>174</v>
      </c>
      <c r="B254" s="280">
        <v>46.986800000000009</v>
      </c>
      <c r="C254" s="280">
        <v>0.41399999999999998</v>
      </c>
      <c r="D254" s="280">
        <v>37.314000000000007</v>
      </c>
      <c r="E254" s="280">
        <v>9.2588000000000008</v>
      </c>
      <c r="F254" s="178" t="s">
        <v>175</v>
      </c>
      <c r="G254" s="374"/>
      <c r="H254" s="374"/>
    </row>
    <row r="255" spans="1:8" ht="15" customHeight="1" x14ac:dyDescent="0.25">
      <c r="A255" s="173" t="s">
        <v>882</v>
      </c>
      <c r="B255" s="277">
        <v>0.6150000000000001</v>
      </c>
      <c r="C255" s="277">
        <v>0</v>
      </c>
      <c r="D255" s="277">
        <v>0.39</v>
      </c>
      <c r="E255" s="277">
        <v>0.22499999999999998</v>
      </c>
      <c r="F255" s="178" t="s">
        <v>1096</v>
      </c>
      <c r="G255" s="374"/>
      <c r="H255" s="374"/>
    </row>
    <row r="256" spans="1:8" ht="15" customHeight="1" x14ac:dyDescent="0.25">
      <c r="A256" s="173" t="s">
        <v>1097</v>
      </c>
      <c r="B256" s="280">
        <v>8310.3286500000213</v>
      </c>
      <c r="C256" s="280">
        <v>8180.3145000000204</v>
      </c>
      <c r="D256" s="277">
        <v>0</v>
      </c>
      <c r="E256" s="280">
        <v>130.01415</v>
      </c>
      <c r="F256" s="178" t="s">
        <v>1098</v>
      </c>
      <c r="G256" s="374"/>
      <c r="H256" s="374"/>
    </row>
    <row r="257" spans="1:8" ht="15" customHeight="1" x14ac:dyDescent="0.25">
      <c r="A257" s="173" t="s">
        <v>1099</v>
      </c>
      <c r="B257" s="280">
        <v>237.0733700000001</v>
      </c>
      <c r="C257" s="280">
        <v>118.22150000000011</v>
      </c>
      <c r="D257" s="277">
        <v>0</v>
      </c>
      <c r="E257" s="280">
        <v>118.85186999999999</v>
      </c>
      <c r="F257" s="178" t="s">
        <v>889</v>
      </c>
      <c r="G257" s="374"/>
      <c r="H257" s="374"/>
    </row>
    <row r="258" spans="1:8" ht="15" customHeight="1" x14ac:dyDescent="0.25">
      <c r="A258" s="173" t="s">
        <v>1100</v>
      </c>
      <c r="B258" s="277">
        <v>4850.5417479999878</v>
      </c>
      <c r="C258" s="277">
        <v>4819.6550249999882</v>
      </c>
      <c r="D258" s="277">
        <v>0</v>
      </c>
      <c r="E258" s="277">
        <v>30.886722999999993</v>
      </c>
      <c r="F258" s="178" t="s">
        <v>890</v>
      </c>
      <c r="G258" s="374"/>
      <c r="H258" s="374"/>
    </row>
    <row r="259" spans="1:8" ht="15" customHeight="1" x14ac:dyDescent="0.25">
      <c r="A259" s="173" t="s">
        <v>886</v>
      </c>
      <c r="B259" s="277">
        <v>17474.747171000046</v>
      </c>
      <c r="C259" s="277">
        <v>15973.997003000048</v>
      </c>
      <c r="D259" s="277">
        <v>3.6440000000000001</v>
      </c>
      <c r="E259" s="277">
        <v>1497.106168</v>
      </c>
      <c r="F259" s="178" t="s">
        <v>891</v>
      </c>
      <c r="G259" s="374"/>
      <c r="H259" s="374"/>
    </row>
    <row r="260" spans="1:8" ht="15" customHeight="1" x14ac:dyDescent="0.25">
      <c r="A260" s="173" t="s">
        <v>176</v>
      </c>
      <c r="B260" s="280">
        <v>62.357000000000006</v>
      </c>
      <c r="C260" s="280">
        <v>0.1</v>
      </c>
      <c r="D260" s="280">
        <v>60.17</v>
      </c>
      <c r="E260" s="280">
        <v>2.0869999999999997</v>
      </c>
      <c r="F260" s="176" t="s">
        <v>177</v>
      </c>
      <c r="G260" s="374"/>
      <c r="H260" s="374"/>
    </row>
    <row r="261" spans="1:8" ht="15" customHeight="1" x14ac:dyDescent="0.25">
      <c r="A261" s="173" t="s">
        <v>178</v>
      </c>
      <c r="B261" s="277">
        <v>31095.376999999993</v>
      </c>
      <c r="C261" s="277">
        <v>31084.756999999994</v>
      </c>
      <c r="D261" s="277">
        <v>2.36</v>
      </c>
      <c r="E261" s="277">
        <v>8.26</v>
      </c>
      <c r="F261" s="176" t="s">
        <v>179</v>
      </c>
      <c r="G261" s="374"/>
      <c r="H261" s="374"/>
    </row>
    <row r="262" spans="1:8" ht="15" customHeight="1" x14ac:dyDescent="0.25">
      <c r="A262" s="173" t="s">
        <v>180</v>
      </c>
      <c r="B262" s="277">
        <v>68943.441630000088</v>
      </c>
      <c r="C262" s="277">
        <v>68612.24300000009</v>
      </c>
      <c r="D262" s="277">
        <v>3.8600000000000003</v>
      </c>
      <c r="E262" s="277">
        <v>327.3386299999998</v>
      </c>
      <c r="F262" s="278" t="s">
        <v>181</v>
      </c>
      <c r="G262" s="374"/>
      <c r="H262" s="374"/>
    </row>
    <row r="263" spans="1:8" ht="15" customHeight="1" x14ac:dyDescent="0.25">
      <c r="A263" s="173" t="s">
        <v>182</v>
      </c>
      <c r="B263" s="277">
        <v>372973.95900000009</v>
      </c>
      <c r="C263" s="277">
        <v>372518.00050000008</v>
      </c>
      <c r="D263" s="277">
        <v>0</v>
      </c>
      <c r="E263" s="277">
        <v>455.95850000000013</v>
      </c>
      <c r="F263" s="176" t="s">
        <v>183</v>
      </c>
      <c r="G263" s="374"/>
      <c r="H263" s="374"/>
    </row>
    <row r="264" spans="1:8" ht="15" customHeight="1" x14ac:dyDescent="0.25">
      <c r="A264" s="173" t="s">
        <v>993</v>
      </c>
      <c r="B264" s="135">
        <v>8.2000000000000007E-3</v>
      </c>
      <c r="C264" s="133">
        <v>0</v>
      </c>
      <c r="D264" s="135">
        <v>7.0000000000000001E-3</v>
      </c>
      <c r="E264" s="135">
        <v>1.1999999999999999E-3</v>
      </c>
      <c r="F264" s="178" t="s">
        <v>994</v>
      </c>
      <c r="G264" s="374"/>
      <c r="H264" s="374"/>
    </row>
    <row r="265" spans="1:8" ht="15" customHeight="1" x14ac:dyDescent="0.25">
      <c r="A265" s="173" t="s">
        <v>186</v>
      </c>
      <c r="B265" s="277">
        <v>875.96199999999999</v>
      </c>
      <c r="C265" s="277">
        <v>5.3</v>
      </c>
      <c r="D265" s="277">
        <v>870.66200000000003</v>
      </c>
      <c r="E265" s="277">
        <v>0</v>
      </c>
      <c r="F265" s="176" t="s">
        <v>187</v>
      </c>
      <c r="G265" s="374"/>
      <c r="H265" s="374"/>
    </row>
    <row r="266" spans="1:8" ht="15" customHeight="1" x14ac:dyDescent="0.25">
      <c r="A266" s="173" t="s">
        <v>188</v>
      </c>
      <c r="B266" s="277">
        <v>309765.35799999977</v>
      </c>
      <c r="C266" s="277">
        <v>309333.18399999978</v>
      </c>
      <c r="D266" s="277">
        <v>0</v>
      </c>
      <c r="E266" s="277">
        <v>432.17399999999998</v>
      </c>
      <c r="F266" s="176" t="s">
        <v>189</v>
      </c>
      <c r="G266" s="374"/>
      <c r="H266" s="374"/>
    </row>
    <row r="267" spans="1:8" ht="15" customHeight="1" x14ac:dyDescent="0.25">
      <c r="A267" s="173" t="s">
        <v>190</v>
      </c>
      <c r="B267" s="277">
        <v>2833.8140000000017</v>
      </c>
      <c r="C267" s="277">
        <v>0.78</v>
      </c>
      <c r="D267" s="277">
        <v>2800.1540000000014</v>
      </c>
      <c r="E267" s="277">
        <v>32.880000000000003</v>
      </c>
      <c r="F267" s="176" t="s">
        <v>725</v>
      </c>
      <c r="G267" s="374"/>
      <c r="H267" s="374"/>
    </row>
    <row r="268" spans="1:8" ht="15" customHeight="1" x14ac:dyDescent="0.25">
      <c r="A268" s="173" t="s">
        <v>191</v>
      </c>
      <c r="B268" s="277">
        <v>1144885.7729999998</v>
      </c>
      <c r="C268" s="277">
        <v>159055.75499999998</v>
      </c>
      <c r="D268" s="277">
        <v>985731.34799999988</v>
      </c>
      <c r="E268" s="277">
        <v>98.67</v>
      </c>
      <c r="F268" s="176" t="s">
        <v>192</v>
      </c>
      <c r="G268" s="374"/>
      <c r="H268" s="374"/>
    </row>
    <row r="269" spans="1:8" ht="15" customHeight="1" x14ac:dyDescent="0.25">
      <c r="A269" s="173" t="s">
        <v>193</v>
      </c>
      <c r="B269" s="277">
        <v>854.34</v>
      </c>
      <c r="C269" s="277">
        <v>501.87</v>
      </c>
      <c r="D269" s="277">
        <v>54.38</v>
      </c>
      <c r="E269" s="277">
        <v>298.08999999999997</v>
      </c>
      <c r="F269" s="176" t="s">
        <v>194</v>
      </c>
      <c r="G269" s="374"/>
      <c r="H269" s="374"/>
    </row>
    <row r="270" spans="1:8" ht="15" customHeight="1" x14ac:dyDescent="0.25">
      <c r="A270" s="173" t="s">
        <v>195</v>
      </c>
      <c r="B270" s="277">
        <v>20687.545999999995</v>
      </c>
      <c r="C270" s="277">
        <v>3825.25</v>
      </c>
      <c r="D270" s="277">
        <v>16725.759999999998</v>
      </c>
      <c r="E270" s="277">
        <v>136.53599999999997</v>
      </c>
      <c r="F270" s="176" t="s">
        <v>196</v>
      </c>
      <c r="G270" s="374"/>
      <c r="H270" s="374"/>
    </row>
    <row r="271" spans="1:8" ht="15" customHeight="1" x14ac:dyDescent="0.25">
      <c r="A271" s="173" t="s">
        <v>197</v>
      </c>
      <c r="B271" s="277">
        <v>198479.81299999999</v>
      </c>
      <c r="C271" s="277">
        <v>26129.113000000001</v>
      </c>
      <c r="D271" s="277">
        <v>169673.96599999999</v>
      </c>
      <c r="E271" s="277">
        <v>2676.7339999999999</v>
      </c>
      <c r="F271" s="176" t="s">
        <v>198</v>
      </c>
      <c r="G271" s="374"/>
      <c r="H271" s="374"/>
    </row>
    <row r="272" spans="1:8" ht="15" customHeight="1" x14ac:dyDescent="0.25">
      <c r="A272" s="173" t="s">
        <v>199</v>
      </c>
      <c r="B272" s="277">
        <v>6.19</v>
      </c>
      <c r="C272" s="277">
        <v>0</v>
      </c>
      <c r="D272" s="277">
        <v>6.19</v>
      </c>
      <c r="E272" s="277">
        <v>0</v>
      </c>
      <c r="F272" s="176" t="s">
        <v>200</v>
      </c>
      <c r="G272" s="374"/>
      <c r="H272" s="374"/>
    </row>
    <row r="273" spans="1:8" ht="15" customHeight="1" x14ac:dyDescent="0.25">
      <c r="A273" s="373" t="s">
        <v>1063</v>
      </c>
      <c r="F273" s="373" t="s">
        <v>1080</v>
      </c>
      <c r="G273" s="374"/>
      <c r="H273" s="374"/>
    </row>
    <row r="274" spans="1:8" ht="15" customHeight="1" x14ac:dyDescent="0.25">
      <c r="A274" s="373" t="s">
        <v>1064</v>
      </c>
      <c r="F274" s="373" t="s">
        <v>1065</v>
      </c>
    </row>
    <row r="275" spans="1:8" ht="15" customHeight="1" x14ac:dyDescent="0.25">
      <c r="A275" s="282" t="s">
        <v>1066</v>
      </c>
      <c r="F275" s="282" t="s">
        <v>1072</v>
      </c>
    </row>
    <row r="276" spans="1:8" ht="15" customHeight="1" x14ac:dyDescent="0.25">
      <c r="A276" s="282" t="s">
        <v>1069</v>
      </c>
      <c r="F276" s="282" t="s">
        <v>1081</v>
      </c>
    </row>
    <row r="277" spans="1:8" ht="15" customHeight="1" x14ac:dyDescent="0.25">
      <c r="A277" s="394" t="s">
        <v>1067</v>
      </c>
      <c r="B277" s="374"/>
      <c r="C277" s="374"/>
      <c r="E277" s="374"/>
      <c r="F277" s="393" t="s">
        <v>1073</v>
      </c>
    </row>
    <row r="278" spans="1:8" ht="15" customHeight="1" x14ac:dyDescent="0.25">
      <c r="A278" s="394" t="s">
        <v>1068</v>
      </c>
      <c r="B278" s="374"/>
      <c r="C278" s="374"/>
      <c r="E278" s="374"/>
      <c r="F278" s="393" t="s">
        <v>1074</v>
      </c>
    </row>
    <row r="279" spans="1:8" ht="15" customHeight="1" x14ac:dyDescent="0.25">
      <c r="A279" s="392"/>
      <c r="B279" s="374"/>
      <c r="C279" s="374"/>
      <c r="E279" s="374"/>
      <c r="F279" s="374"/>
    </row>
    <row r="280" spans="1:8" ht="15" customHeight="1" x14ac:dyDescent="0.25">
      <c r="A280" s="183" t="s">
        <v>1016</v>
      </c>
      <c r="F280" s="185" t="s">
        <v>1016</v>
      </c>
    </row>
    <row r="282" spans="1:8" s="236" customFormat="1" ht="15" customHeight="1" x14ac:dyDescent="0.25">
      <c r="A282" s="390"/>
      <c r="D282" s="390"/>
    </row>
    <row r="283" spans="1:8" s="236" customFormat="1" ht="15" customHeight="1" x14ac:dyDescent="0.25">
      <c r="A283" s="391"/>
      <c r="D283" s="391"/>
    </row>
  </sheetData>
  <mergeCells count="8">
    <mergeCell ref="A5:A8"/>
    <mergeCell ref="B5:E5"/>
    <mergeCell ref="B7:E7"/>
    <mergeCell ref="B9:E9"/>
    <mergeCell ref="B221:E221"/>
    <mergeCell ref="B115:E115"/>
    <mergeCell ref="B168:E168"/>
    <mergeCell ref="B62:E62"/>
  </mergeCells>
  <hyperlinks>
    <hyperlink ref="G2" location="'Obsah Content'!A1" display="Obsah/Content"/>
    <hyperlink ref="A280" r:id="rId1" location="!/view/sk/vbd_sk_win2/zp3801rr/v_zp3801rr_00_00_00_sk" display="DATAcube: zp3801rr "/>
    <hyperlink ref="F280" r:id="rId2" location="!/view/sk/vbd_en_win2/zp3801rr/v_zp3801rr_00_00_00_en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36.85546875" style="129" customWidth="1"/>
    <col min="2" max="6" width="10.28515625" style="129" customWidth="1"/>
    <col min="7" max="7" width="53.85546875" style="129" customWidth="1"/>
    <col min="8" max="16384" width="9.140625" style="129"/>
  </cols>
  <sheetData>
    <row r="1" spans="1:8" ht="15" customHeight="1" x14ac:dyDescent="0.25">
      <c r="A1" s="163" t="s">
        <v>1077</v>
      </c>
      <c r="B1" s="163"/>
    </row>
    <row r="2" spans="1:8" ht="15" customHeight="1" x14ac:dyDescent="0.25">
      <c r="A2" s="165" t="s">
        <v>1078</v>
      </c>
      <c r="H2" s="379" t="s">
        <v>1027</v>
      </c>
    </row>
    <row r="3" spans="1:8" ht="15" customHeight="1" x14ac:dyDescent="0.25">
      <c r="A3" s="186"/>
      <c r="B3" s="184"/>
      <c r="C3" s="184"/>
      <c r="D3" s="184"/>
      <c r="E3" s="184"/>
      <c r="F3" s="184"/>
    </row>
    <row r="4" spans="1:8" ht="15" customHeight="1" thickBot="1" x14ac:dyDescent="0.3">
      <c r="A4" s="186" t="s">
        <v>201</v>
      </c>
      <c r="B4" s="184"/>
      <c r="C4" s="184"/>
      <c r="D4" s="184"/>
      <c r="E4" s="184"/>
      <c r="F4" s="184"/>
      <c r="G4" s="195" t="s">
        <v>143</v>
      </c>
    </row>
    <row r="5" spans="1:8" s="170" customFormat="1" ht="30" customHeight="1" thickTop="1" thickBot="1" x14ac:dyDescent="0.3">
      <c r="A5" s="167" t="s">
        <v>202</v>
      </c>
      <c r="B5" s="168">
        <v>2020</v>
      </c>
      <c r="C5" s="168">
        <v>2021</v>
      </c>
      <c r="D5" s="283">
        <v>2022</v>
      </c>
      <c r="E5" s="283" t="s">
        <v>1101</v>
      </c>
      <c r="F5" s="283" t="s">
        <v>1159</v>
      </c>
      <c r="G5" s="169" t="s">
        <v>203</v>
      </c>
    </row>
    <row r="6" spans="1:8" ht="15" customHeight="1" thickTop="1" x14ac:dyDescent="0.25">
      <c r="A6" s="284" t="s">
        <v>1023</v>
      </c>
      <c r="B6" s="285">
        <v>2596725</v>
      </c>
      <c r="C6" s="285">
        <v>2705327</v>
      </c>
      <c r="D6" s="507">
        <v>2597961.683474998</v>
      </c>
      <c r="E6" s="286">
        <v>2560970.5617239643</v>
      </c>
      <c r="F6" s="286">
        <v>2649365.0294010015</v>
      </c>
      <c r="G6" s="276" t="s">
        <v>1024</v>
      </c>
    </row>
    <row r="7" spans="1:8" ht="15" customHeight="1" x14ac:dyDescent="0.25">
      <c r="A7" s="171" t="s">
        <v>77</v>
      </c>
      <c r="B7" s="147"/>
      <c r="C7" s="147"/>
      <c r="D7" s="149"/>
      <c r="E7" s="149"/>
      <c r="F7" s="149"/>
      <c r="G7" s="172" t="s">
        <v>72</v>
      </c>
    </row>
    <row r="8" spans="1:8" ht="15" customHeight="1" x14ac:dyDescent="0.25">
      <c r="A8" s="173" t="s">
        <v>1028</v>
      </c>
      <c r="B8" s="149">
        <v>734550</v>
      </c>
      <c r="C8" s="149">
        <v>871853</v>
      </c>
      <c r="D8" s="149">
        <v>860409.42342199897</v>
      </c>
      <c r="E8" s="149">
        <v>811857.84276266536</v>
      </c>
      <c r="F8" s="149">
        <v>864182.92310000083</v>
      </c>
      <c r="G8" s="176" t="s">
        <v>892</v>
      </c>
    </row>
    <row r="9" spans="1:8" ht="15" customHeight="1" x14ac:dyDescent="0.25">
      <c r="A9" s="173" t="s">
        <v>1035</v>
      </c>
      <c r="B9" s="149"/>
      <c r="C9" s="149"/>
      <c r="D9" s="149"/>
      <c r="E9" s="149"/>
      <c r="F9" s="149"/>
      <c r="G9" s="176" t="s">
        <v>1032</v>
      </c>
    </row>
    <row r="10" spans="1:8" ht="15" customHeight="1" x14ac:dyDescent="0.25">
      <c r="A10" s="175" t="s">
        <v>1036</v>
      </c>
      <c r="B10" s="149">
        <v>17509</v>
      </c>
      <c r="C10" s="149">
        <v>15455</v>
      </c>
      <c r="D10" s="149">
        <v>14297.863999999983</v>
      </c>
      <c r="E10" s="149">
        <v>14915.413999999984</v>
      </c>
      <c r="F10" s="149">
        <v>19251.906900000038</v>
      </c>
      <c r="G10" s="174" t="s">
        <v>1037</v>
      </c>
    </row>
    <row r="11" spans="1:8" ht="15" customHeight="1" x14ac:dyDescent="0.25">
      <c r="A11" s="173" t="s">
        <v>1029</v>
      </c>
      <c r="B11" s="149">
        <v>312599</v>
      </c>
      <c r="C11" s="149">
        <v>353392</v>
      </c>
      <c r="D11" s="469">
        <v>337788.75720000011</v>
      </c>
      <c r="E11" s="149">
        <v>350843.30001999997</v>
      </c>
      <c r="F11" s="149">
        <v>380138.18400000001</v>
      </c>
      <c r="G11" s="278" t="s">
        <v>726</v>
      </c>
    </row>
    <row r="12" spans="1:8" ht="15" customHeight="1" x14ac:dyDescent="0.25">
      <c r="A12" s="173" t="s">
        <v>727</v>
      </c>
      <c r="B12" s="147">
        <v>1364914</v>
      </c>
      <c r="C12" s="147">
        <v>1300754</v>
      </c>
      <c r="D12" s="149">
        <v>1212220.4164100001</v>
      </c>
      <c r="E12" s="149">
        <v>1173933.5855199997</v>
      </c>
      <c r="F12" s="149">
        <v>1190437.456</v>
      </c>
      <c r="G12" s="176" t="s">
        <v>728</v>
      </c>
    </row>
    <row r="13" spans="1:8" ht="15" customHeight="1" x14ac:dyDescent="0.25">
      <c r="A13" s="173" t="s">
        <v>1035</v>
      </c>
      <c r="B13" s="147"/>
      <c r="C13" s="147"/>
      <c r="D13" s="149"/>
      <c r="E13" s="149"/>
      <c r="F13" s="149"/>
      <c r="G13" s="176" t="s">
        <v>1032</v>
      </c>
    </row>
    <row r="14" spans="1:8" ht="15" customHeight="1" x14ac:dyDescent="0.25">
      <c r="A14" s="175" t="s">
        <v>1038</v>
      </c>
      <c r="B14" s="147">
        <v>1144886</v>
      </c>
      <c r="C14" s="147">
        <v>1089587</v>
      </c>
      <c r="D14" s="149">
        <v>1025071.9449999997</v>
      </c>
      <c r="E14" s="149">
        <v>991136.16199999978</v>
      </c>
      <c r="F14" s="149">
        <v>1002334.2880000001</v>
      </c>
      <c r="G14" s="174" t="s">
        <v>1039</v>
      </c>
    </row>
    <row r="15" spans="1:8" ht="15" customHeight="1" x14ac:dyDescent="0.25">
      <c r="A15" s="173" t="s">
        <v>1030</v>
      </c>
      <c r="B15" s="147">
        <v>182061</v>
      </c>
      <c r="C15" s="147">
        <v>176653</v>
      </c>
      <c r="D15" s="149">
        <v>184051.08644300007</v>
      </c>
      <c r="E15" s="149">
        <v>219879.99342130008</v>
      </c>
      <c r="F15" s="149">
        <v>210362.76630099953</v>
      </c>
      <c r="G15" s="176" t="s">
        <v>1033</v>
      </c>
    </row>
    <row r="16" spans="1:8" ht="15" customHeight="1" x14ac:dyDescent="0.25">
      <c r="A16" s="173" t="s">
        <v>1031</v>
      </c>
      <c r="B16" s="147">
        <v>2600</v>
      </c>
      <c r="C16" s="147">
        <v>2676</v>
      </c>
      <c r="D16" s="149">
        <v>3492</v>
      </c>
      <c r="E16" s="149">
        <v>4455.84</v>
      </c>
      <c r="F16" s="149">
        <v>4243.7</v>
      </c>
      <c r="G16" s="176" t="s">
        <v>1034</v>
      </c>
    </row>
    <row r="17" spans="1:7" s="130" customFormat="1" ht="15" customHeight="1" x14ac:dyDescent="0.25">
      <c r="A17" s="508" t="s">
        <v>1164</v>
      </c>
      <c r="G17" s="508" t="s">
        <v>1165</v>
      </c>
    </row>
    <row r="18" spans="1:7" s="130" customFormat="1" ht="15" customHeight="1" x14ac:dyDescent="0.25">
      <c r="A18" s="509" t="s">
        <v>1160</v>
      </c>
      <c r="G18" s="509" t="s">
        <v>1161</v>
      </c>
    </row>
    <row r="19" spans="1:7" ht="15" customHeight="1" x14ac:dyDescent="0.25">
      <c r="A19" s="191" t="s">
        <v>1075</v>
      </c>
      <c r="G19" s="372" t="s">
        <v>1076</v>
      </c>
    </row>
    <row r="20" spans="1:7" ht="15" customHeight="1" x14ac:dyDescent="0.25">
      <c r="B20" s="374"/>
      <c r="C20" s="374"/>
      <c r="E20" s="393"/>
    </row>
    <row r="21" spans="1:7" ht="15" customHeight="1" x14ac:dyDescent="0.25">
      <c r="A21" s="192" t="s">
        <v>1015</v>
      </c>
      <c r="B21" s="374"/>
      <c r="C21" s="374"/>
      <c r="E21" s="393"/>
      <c r="G21" s="162" t="s">
        <v>1015</v>
      </c>
    </row>
    <row r="22" spans="1:7" ht="15" customHeight="1" x14ac:dyDescent="0.25">
      <c r="D22" s="282"/>
    </row>
    <row r="23" spans="1:7" ht="15" customHeight="1" x14ac:dyDescent="0.25">
      <c r="A23" s="282"/>
      <c r="D23" s="282"/>
      <c r="F23" s="282"/>
    </row>
    <row r="25" spans="1:7" ht="15" customHeight="1" x14ac:dyDescent="0.25">
      <c r="B25" s="184"/>
      <c r="C25" s="184"/>
      <c r="D25" s="184"/>
      <c r="E25" s="184"/>
      <c r="F25" s="184"/>
    </row>
    <row r="26" spans="1:7" ht="15" customHeight="1" x14ac:dyDescent="0.25">
      <c r="B26" s="184"/>
      <c r="C26" s="184"/>
      <c r="D26" s="184"/>
      <c r="E26" s="184"/>
      <c r="F26" s="184"/>
    </row>
  </sheetData>
  <hyperlinks>
    <hyperlink ref="A21" r:id="rId1" location="!/view/sk/VBD_SK_WIN/zp3001rr/v_zp3001rr_00_00_00_sk" display="DATAcube: zp3001rr"/>
    <hyperlink ref="G21" r:id="rId2" location="!/view/en/VBD_SK_WIN/zp3001rr/v_zp3001rr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/>
  </sheetViews>
  <sheetFormatPr defaultColWidth="9.140625" defaultRowHeight="15" customHeight="1" x14ac:dyDescent="0.25"/>
  <cols>
    <col min="1" max="1" width="48.28515625" style="9" customWidth="1"/>
    <col min="2" max="6" width="10.7109375" style="9" customWidth="1"/>
    <col min="7" max="7" width="38.28515625" style="9" customWidth="1"/>
    <col min="8" max="16384" width="9.140625" style="9"/>
  </cols>
  <sheetData>
    <row r="1" spans="1:9" ht="15" customHeight="1" x14ac:dyDescent="0.25">
      <c r="A1" s="12" t="s">
        <v>1070</v>
      </c>
      <c r="B1" s="12"/>
    </row>
    <row r="2" spans="1:9" ht="15" customHeight="1" x14ac:dyDescent="0.25">
      <c r="A2" s="48" t="s">
        <v>1071</v>
      </c>
      <c r="B2" s="463"/>
      <c r="C2" s="463"/>
      <c r="D2" s="463"/>
      <c r="E2" s="463"/>
      <c r="F2" s="463"/>
      <c r="H2" s="379" t="s">
        <v>1027</v>
      </c>
    </row>
    <row r="3" spans="1:9" ht="15" customHeight="1" thickBot="1" x14ac:dyDescent="0.3">
      <c r="A3" s="13" t="s">
        <v>201</v>
      </c>
      <c r="B3" s="463"/>
      <c r="C3" s="463"/>
      <c r="D3" s="463"/>
      <c r="E3" s="463"/>
      <c r="F3" s="463"/>
      <c r="G3" s="56" t="s">
        <v>143</v>
      </c>
    </row>
    <row r="4" spans="1:9" s="49" customFormat="1" ht="30" customHeight="1" thickTop="1" thickBot="1" x14ac:dyDescent="0.3">
      <c r="A4" s="76" t="s">
        <v>204</v>
      </c>
      <c r="B4" s="77">
        <v>2020</v>
      </c>
      <c r="C4" s="115">
        <v>2021</v>
      </c>
      <c r="D4" s="115">
        <v>2022</v>
      </c>
      <c r="E4" s="115">
        <v>2023</v>
      </c>
      <c r="F4" s="115">
        <v>2024</v>
      </c>
      <c r="G4" s="78" t="s">
        <v>204</v>
      </c>
    </row>
    <row r="5" spans="1:9" ht="15" customHeight="1" thickTop="1" x14ac:dyDescent="0.25">
      <c r="A5" s="33" t="s">
        <v>151</v>
      </c>
      <c r="B5" s="79">
        <v>10232607.350308049</v>
      </c>
      <c r="C5" s="116">
        <v>10005861.368000004</v>
      </c>
      <c r="D5" s="116">
        <v>10593124.316162001</v>
      </c>
      <c r="E5" s="116">
        <v>11005376.801449711</v>
      </c>
      <c r="F5" s="116">
        <v>10080783.154999999</v>
      </c>
      <c r="G5" s="34" t="s">
        <v>205</v>
      </c>
    </row>
    <row r="6" spans="1:9" ht="15" customHeight="1" x14ac:dyDescent="0.25">
      <c r="A6" s="35" t="s">
        <v>206</v>
      </c>
      <c r="B6" s="79"/>
      <c r="C6" s="116"/>
      <c r="D6" s="116"/>
      <c r="E6" s="116"/>
      <c r="F6" s="116"/>
      <c r="G6" s="36" t="s">
        <v>72</v>
      </c>
    </row>
    <row r="7" spans="1:9" ht="15" customHeight="1" x14ac:dyDescent="0.25">
      <c r="A7" s="81" t="s">
        <v>207</v>
      </c>
      <c r="B7" s="80">
        <v>560584.129617</v>
      </c>
      <c r="C7" s="103">
        <v>428535.47699999996</v>
      </c>
      <c r="D7" s="103">
        <v>459277.25370999996</v>
      </c>
      <c r="E7" s="103">
        <v>433068.17142969999</v>
      </c>
      <c r="F7" s="103">
        <v>419148.31399999995</v>
      </c>
      <c r="G7" s="83" t="s">
        <v>208</v>
      </c>
      <c r="H7" s="158"/>
      <c r="I7" s="150"/>
    </row>
    <row r="8" spans="1:9" ht="15" customHeight="1" x14ac:dyDescent="0.25">
      <c r="A8" s="81" t="s">
        <v>71</v>
      </c>
      <c r="B8" s="80"/>
      <c r="C8" s="103"/>
      <c r="D8" s="103"/>
      <c r="E8" s="103"/>
      <c r="F8" s="103"/>
      <c r="G8" s="83" t="s">
        <v>72</v>
      </c>
    </row>
    <row r="9" spans="1:9" ht="15" customHeight="1" x14ac:dyDescent="0.25">
      <c r="A9" s="84" t="s">
        <v>893</v>
      </c>
      <c r="B9" s="103">
        <v>530735.47150999994</v>
      </c>
      <c r="C9" s="103">
        <v>389488.17299999995</v>
      </c>
      <c r="D9" s="103">
        <v>433054.60983000009</v>
      </c>
      <c r="E9" s="103">
        <v>403747.41142969998</v>
      </c>
      <c r="F9" s="103">
        <v>395193.2049999999</v>
      </c>
      <c r="G9" s="85" t="s">
        <v>209</v>
      </c>
    </row>
    <row r="10" spans="1:9" ht="15" customHeight="1" x14ac:dyDescent="0.25">
      <c r="A10" s="82" t="s">
        <v>210</v>
      </c>
      <c r="B10" s="80">
        <v>205644.81799999997</v>
      </c>
      <c r="C10" s="103">
        <v>358458.12700000004</v>
      </c>
      <c r="D10" s="103">
        <v>160208.16129999998</v>
      </c>
      <c r="E10" s="103">
        <v>90648.30419000001</v>
      </c>
      <c r="F10" s="103">
        <v>33858.054000000011</v>
      </c>
      <c r="G10" s="83" t="s">
        <v>211</v>
      </c>
      <c r="H10" s="158"/>
    </row>
    <row r="11" spans="1:9" ht="15" customHeight="1" x14ac:dyDescent="0.25">
      <c r="A11" s="82" t="s">
        <v>212</v>
      </c>
      <c r="B11" s="80">
        <v>3060414.8924169997</v>
      </c>
      <c r="C11" s="103">
        <v>3179510.0979999984</v>
      </c>
      <c r="D11" s="103">
        <v>3365734.3373054992</v>
      </c>
      <c r="E11" s="103">
        <v>3288428.3476309986</v>
      </c>
      <c r="F11" s="103">
        <v>3161757.9270000006</v>
      </c>
      <c r="G11" s="83" t="s">
        <v>213</v>
      </c>
      <c r="H11" s="158"/>
    </row>
    <row r="12" spans="1:9" ht="15" customHeight="1" x14ac:dyDescent="0.25">
      <c r="A12" s="82" t="s">
        <v>214</v>
      </c>
      <c r="B12" s="80">
        <v>695914.33459999994</v>
      </c>
      <c r="C12" s="103">
        <v>639122.60499999986</v>
      </c>
      <c r="D12" s="103">
        <v>899090.54061000003</v>
      </c>
      <c r="E12" s="103">
        <v>687204.87939999986</v>
      </c>
      <c r="F12" s="103">
        <v>289745.12600000011</v>
      </c>
      <c r="G12" s="83" t="s">
        <v>215</v>
      </c>
      <c r="H12" s="158"/>
    </row>
    <row r="13" spans="1:9" ht="15" customHeight="1" x14ac:dyDescent="0.25">
      <c r="A13" s="82" t="s">
        <v>216</v>
      </c>
      <c r="B13" s="80">
        <v>1126043.2816300001</v>
      </c>
      <c r="C13" s="103">
        <v>1189901.2709999999</v>
      </c>
      <c r="D13" s="103">
        <v>1258972.9691270003</v>
      </c>
      <c r="E13" s="103">
        <v>1625400.78357</v>
      </c>
      <c r="F13" s="103">
        <v>1531105.5250000004</v>
      </c>
      <c r="G13" s="83" t="s">
        <v>217</v>
      </c>
      <c r="H13" s="158"/>
    </row>
    <row r="14" spans="1:9" ht="15" customHeight="1" x14ac:dyDescent="0.25">
      <c r="A14" s="82" t="s">
        <v>218</v>
      </c>
      <c r="B14" s="80">
        <v>1148761.3023839996</v>
      </c>
      <c r="C14" s="103">
        <v>1138301.4490000014</v>
      </c>
      <c r="D14" s="103">
        <v>1303677.3959700004</v>
      </c>
      <c r="E14" s="103">
        <v>1161455.4054999999</v>
      </c>
      <c r="F14" s="103">
        <v>492851.07099999982</v>
      </c>
      <c r="G14" s="83" t="s">
        <v>219</v>
      </c>
      <c r="H14" s="158"/>
    </row>
    <row r="15" spans="1:9" ht="15" customHeight="1" x14ac:dyDescent="0.25">
      <c r="A15" s="82" t="s">
        <v>220</v>
      </c>
      <c r="B15" s="80">
        <v>456688.8054580001</v>
      </c>
      <c r="C15" s="103">
        <v>529291.21700000041</v>
      </c>
      <c r="D15" s="103">
        <v>635947.09569721029</v>
      </c>
      <c r="E15" s="103">
        <v>710250.99099800014</v>
      </c>
      <c r="F15" s="103">
        <v>907722.96399999969</v>
      </c>
      <c r="G15" s="83" t="s">
        <v>221</v>
      </c>
      <c r="H15" s="158"/>
    </row>
    <row r="16" spans="1:9" ht="15" customHeight="1" x14ac:dyDescent="0.25">
      <c r="A16" s="82" t="s">
        <v>222</v>
      </c>
      <c r="B16" s="80">
        <v>2080420.9900720001</v>
      </c>
      <c r="C16" s="103">
        <v>1474159.355</v>
      </c>
      <c r="D16" s="103">
        <v>1162411.8603340006</v>
      </c>
      <c r="E16" s="103">
        <v>1723335.8102099998</v>
      </c>
      <c r="F16" s="103">
        <v>1523232.864000001</v>
      </c>
      <c r="G16" s="83" t="s">
        <v>223</v>
      </c>
      <c r="H16" s="158"/>
    </row>
    <row r="17" spans="1:8" ht="15" customHeight="1" x14ac:dyDescent="0.25">
      <c r="A17" s="82" t="s">
        <v>894</v>
      </c>
      <c r="B17" s="80">
        <v>7854.9915999999985</v>
      </c>
      <c r="C17" s="103">
        <v>3968.5130000000004</v>
      </c>
      <c r="D17" s="103">
        <v>29209.470830000002</v>
      </c>
      <c r="E17" s="103">
        <v>17558.466899999999</v>
      </c>
      <c r="F17" s="103">
        <v>21758.481</v>
      </c>
      <c r="G17" s="83" t="s">
        <v>900</v>
      </c>
      <c r="H17" s="158"/>
    </row>
    <row r="18" spans="1:8" ht="15" customHeight="1" x14ac:dyDescent="0.25">
      <c r="A18" s="82" t="s">
        <v>224</v>
      </c>
      <c r="B18" s="80">
        <v>4718.1398770000005</v>
      </c>
      <c r="C18" s="103">
        <v>7885.3209999999999</v>
      </c>
      <c r="D18" s="103">
        <v>4172.4842400000007</v>
      </c>
      <c r="E18" s="103">
        <v>76620.986160000015</v>
      </c>
      <c r="F18" s="103">
        <v>74965.992000000027</v>
      </c>
      <c r="G18" s="83" t="s">
        <v>901</v>
      </c>
      <c r="H18" s="158"/>
    </row>
    <row r="19" spans="1:8" ht="15" customHeight="1" x14ac:dyDescent="0.25">
      <c r="A19" s="82" t="s">
        <v>898</v>
      </c>
      <c r="B19" s="80">
        <v>1957.1130000000001</v>
      </c>
      <c r="C19" s="103">
        <v>4787.4609999999993</v>
      </c>
      <c r="D19" s="103">
        <v>2317.4265999999998</v>
      </c>
      <c r="E19" s="103">
        <v>1933.5419999999999</v>
      </c>
      <c r="F19" s="103">
        <v>581.21400000000006</v>
      </c>
      <c r="G19" s="83" t="s">
        <v>902</v>
      </c>
      <c r="H19" s="158"/>
    </row>
    <row r="20" spans="1:8" ht="15" customHeight="1" x14ac:dyDescent="0.25">
      <c r="A20" s="82" t="s">
        <v>899</v>
      </c>
      <c r="B20" s="80">
        <v>128316.03628</v>
      </c>
      <c r="C20" s="103">
        <v>156833.82200000004</v>
      </c>
      <c r="D20" s="103">
        <v>347360.46466999996</v>
      </c>
      <c r="E20" s="103">
        <v>175206.23530000006</v>
      </c>
      <c r="F20" s="103">
        <v>122219.64700000003</v>
      </c>
      <c r="G20" s="83" t="s">
        <v>225</v>
      </c>
      <c r="H20" s="158"/>
    </row>
    <row r="21" spans="1:8" ht="15" customHeight="1" x14ac:dyDescent="0.25">
      <c r="A21" s="82" t="s">
        <v>895</v>
      </c>
      <c r="B21" s="80">
        <v>162811.10301999998</v>
      </c>
      <c r="C21" s="103">
        <v>240771.29299999998</v>
      </c>
      <c r="D21" s="103">
        <v>174044.84489999997</v>
      </c>
      <c r="E21" s="103">
        <v>152037.58841900004</v>
      </c>
      <c r="F21" s="103">
        <v>94306.067999999999</v>
      </c>
      <c r="G21" s="83" t="s">
        <v>903</v>
      </c>
      <c r="H21" s="158"/>
    </row>
    <row r="22" spans="1:8" ht="15" customHeight="1" x14ac:dyDescent="0.25">
      <c r="A22" s="82" t="s">
        <v>226</v>
      </c>
      <c r="B22" s="80">
        <v>170915.63030050005</v>
      </c>
      <c r="C22" s="103">
        <v>94320.292000000016</v>
      </c>
      <c r="D22" s="103">
        <v>206660.04208000004</v>
      </c>
      <c r="E22" s="103">
        <v>83594.746661800018</v>
      </c>
      <c r="F22" s="103">
        <v>189028.77100000004</v>
      </c>
      <c r="G22" s="83" t="s">
        <v>227</v>
      </c>
      <c r="H22" s="158"/>
    </row>
    <row r="23" spans="1:8" ht="15" customHeight="1" x14ac:dyDescent="0.25">
      <c r="A23" s="82" t="s">
        <v>896</v>
      </c>
      <c r="B23" s="80">
        <v>289216.44396999996</v>
      </c>
      <c r="C23" s="103">
        <v>451547.73999999987</v>
      </c>
      <c r="D23" s="103">
        <v>420108.00415199983</v>
      </c>
      <c r="E23" s="103">
        <v>641592.62430999998</v>
      </c>
      <c r="F23" s="103">
        <v>877999.94900000026</v>
      </c>
      <c r="G23" s="83" t="s">
        <v>904</v>
      </c>
      <c r="H23" s="158"/>
    </row>
    <row r="24" spans="1:8" ht="15" customHeight="1" x14ac:dyDescent="0.25">
      <c r="A24" s="82" t="s">
        <v>228</v>
      </c>
      <c r="B24" s="80">
        <v>2449.2755500000003</v>
      </c>
      <c r="C24" s="103">
        <v>2865.3320000000003</v>
      </c>
      <c r="D24" s="103">
        <v>6755.0424550000007</v>
      </c>
      <c r="E24" s="103">
        <v>29882.25809000001</v>
      </c>
      <c r="F24" s="103">
        <v>7732.0710000000008</v>
      </c>
      <c r="G24" s="83" t="s">
        <v>229</v>
      </c>
      <c r="H24" s="158"/>
    </row>
    <row r="25" spans="1:8" ht="15" customHeight="1" x14ac:dyDescent="0.25">
      <c r="A25" s="82" t="s">
        <v>897</v>
      </c>
      <c r="B25" s="80">
        <v>39085.241759000004</v>
      </c>
      <c r="C25" s="103">
        <v>60475.292000000081</v>
      </c>
      <c r="D25" s="103">
        <v>84894.613461300018</v>
      </c>
      <c r="E25" s="103">
        <v>78913.612068200033</v>
      </c>
      <c r="F25" s="103">
        <v>317652.11000000004</v>
      </c>
      <c r="G25" s="83" t="s">
        <v>230</v>
      </c>
      <c r="H25" s="158"/>
    </row>
    <row r="26" spans="1:8" ht="15" customHeight="1" x14ac:dyDescent="0.25">
      <c r="A26" s="82" t="s">
        <v>231</v>
      </c>
      <c r="B26" s="80">
        <v>32324.402400000003</v>
      </c>
      <c r="C26" s="103">
        <v>2034.6419999999998</v>
      </c>
      <c r="D26" s="103">
        <v>70627.652300000002</v>
      </c>
      <c r="E26" s="103">
        <v>25288.234789999999</v>
      </c>
      <c r="F26" s="103">
        <v>8824.2309999999998</v>
      </c>
      <c r="G26" s="83" t="s">
        <v>232</v>
      </c>
      <c r="H26" s="158"/>
    </row>
    <row r="27" spans="1:8" ht="15" customHeight="1" x14ac:dyDescent="0.25">
      <c r="A27" s="82" t="s">
        <v>233</v>
      </c>
      <c r="B27" s="80">
        <v>58486.418374000008</v>
      </c>
      <c r="C27" s="103">
        <v>43092.061000000002</v>
      </c>
      <c r="D27" s="103">
        <v>1654.6564199999998</v>
      </c>
      <c r="E27" s="103">
        <v>2955.8138219999996</v>
      </c>
      <c r="F27" s="103">
        <v>6292.7760000000007</v>
      </c>
      <c r="G27" s="83" t="s">
        <v>234</v>
      </c>
      <c r="H27" s="158"/>
    </row>
    <row r="28" spans="1:8" s="477" customFormat="1" ht="15" customHeight="1" x14ac:dyDescent="0.25">
      <c r="A28" s="510" t="s">
        <v>1166</v>
      </c>
      <c r="B28" s="511"/>
      <c r="C28" s="511"/>
      <c r="D28" s="511"/>
      <c r="E28" s="511"/>
      <c r="F28" s="511"/>
      <c r="G28" s="510" t="s">
        <v>1167</v>
      </c>
    </row>
    <row r="29" spans="1:8" s="477" customFormat="1" ht="15" customHeight="1" x14ac:dyDescent="0.25">
      <c r="A29" s="395" t="s">
        <v>1163</v>
      </c>
      <c r="B29" s="511"/>
      <c r="C29" s="511"/>
      <c r="D29" s="511"/>
      <c r="E29" s="511"/>
      <c r="F29" s="511"/>
      <c r="G29" s="512" t="s">
        <v>1162</v>
      </c>
    </row>
    <row r="30" spans="1:8" ht="15" customHeight="1" x14ac:dyDescent="0.25">
      <c r="A30" s="395"/>
      <c r="B30" s="463"/>
      <c r="C30" s="463"/>
      <c r="D30" s="463"/>
      <c r="E30" s="463"/>
      <c r="F30" s="463"/>
    </row>
    <row r="31" spans="1:8" ht="15" customHeight="1" x14ac:dyDescent="0.25">
      <c r="A31" s="514" t="s">
        <v>1169</v>
      </c>
      <c r="B31" s="463"/>
      <c r="C31" s="463"/>
      <c r="D31" s="463"/>
      <c r="E31" s="463"/>
      <c r="F31" s="463"/>
      <c r="G31" s="514" t="s">
        <v>1169</v>
      </c>
    </row>
    <row r="32" spans="1:8" ht="15" customHeight="1" x14ac:dyDescent="0.25">
      <c r="B32" s="463"/>
      <c r="C32" s="463"/>
      <c r="D32" s="463"/>
      <c r="E32" s="463"/>
      <c r="F32" s="463"/>
    </row>
    <row r="33" spans="2:6" ht="15" customHeight="1" x14ac:dyDescent="0.25">
      <c r="B33" s="463"/>
      <c r="C33" s="463"/>
      <c r="D33" s="463"/>
      <c r="E33" s="463"/>
      <c r="F33" s="463"/>
    </row>
  </sheetData>
  <hyperlinks>
    <hyperlink ref="H2" location="'Obsah Content'!A1" display="Obsah/Content"/>
    <hyperlink ref="A31" r:id="rId1" location="!/view/sk/VBD_SK_WIN/zp1012rs/v_zp1012rs_00_00_00_sk"/>
    <hyperlink ref="G31" r:id="rId2" location="!/view/en/VBD_SK_WIN/zp1012rs/v_zp1012rs_00_00_00_en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9"/>
  <sheetViews>
    <sheetView zoomScaleNormal="100" workbookViewId="0"/>
  </sheetViews>
  <sheetFormatPr defaultColWidth="9.140625" defaultRowHeight="15" customHeight="1" x14ac:dyDescent="0.25"/>
  <cols>
    <col min="1" max="1" width="56.42578125" style="129" customWidth="1"/>
    <col min="2" max="4" width="9.140625" style="130"/>
    <col min="5" max="6" width="9.140625" style="130" customWidth="1"/>
    <col min="7" max="7" width="55.7109375" style="129" customWidth="1"/>
    <col min="8" max="8" width="9.140625" style="129" customWidth="1"/>
    <col min="9" max="16384" width="9.140625" style="129"/>
  </cols>
  <sheetData>
    <row r="1" spans="1:9" ht="15" customHeight="1" x14ac:dyDescent="0.25">
      <c r="A1" s="287" t="s">
        <v>753</v>
      </c>
    </row>
    <row r="2" spans="1:9" ht="15" customHeight="1" x14ac:dyDescent="0.25">
      <c r="A2" s="288" t="s">
        <v>754</v>
      </c>
      <c r="H2" s="379" t="s">
        <v>1027</v>
      </c>
    </row>
    <row r="3" spans="1:9" ht="15" customHeight="1" x14ac:dyDescent="0.25">
      <c r="A3" s="165" t="s">
        <v>757</v>
      </c>
    </row>
    <row r="4" spans="1:9" ht="15" customHeight="1" x14ac:dyDescent="0.25">
      <c r="A4" s="165" t="s">
        <v>755</v>
      </c>
    </row>
    <row r="5" spans="1:9" ht="15" customHeight="1" x14ac:dyDescent="0.25">
      <c r="A5" s="165"/>
      <c r="G5" s="289"/>
    </row>
    <row r="6" spans="1:9" ht="15" customHeight="1" thickBot="1" x14ac:dyDescent="0.3">
      <c r="A6" s="186" t="s">
        <v>235</v>
      </c>
      <c r="B6" s="317"/>
      <c r="C6" s="317"/>
      <c r="D6" s="317"/>
      <c r="E6" s="317"/>
      <c r="F6" s="317"/>
      <c r="G6" s="195" t="s">
        <v>236</v>
      </c>
    </row>
    <row r="7" spans="1:9" s="170" customFormat="1" ht="30" customHeight="1" thickTop="1" thickBot="1" x14ac:dyDescent="0.3">
      <c r="A7" s="167" t="s">
        <v>204</v>
      </c>
      <c r="B7" s="131">
        <v>2019</v>
      </c>
      <c r="C7" s="131">
        <v>2020</v>
      </c>
      <c r="D7" s="131">
        <v>2021</v>
      </c>
      <c r="E7" s="131">
        <v>2022</v>
      </c>
      <c r="F7" s="131">
        <v>2023</v>
      </c>
      <c r="G7" s="169" t="s">
        <v>204</v>
      </c>
    </row>
    <row r="8" spans="1:9" ht="15" customHeight="1" thickTop="1" x14ac:dyDescent="0.25">
      <c r="A8" s="275" t="s">
        <v>237</v>
      </c>
      <c r="B8" s="132">
        <v>45.74315789682133</v>
      </c>
      <c r="C8" s="132">
        <v>42.281659985561625</v>
      </c>
      <c r="D8" s="132">
        <v>45.218683129759441</v>
      </c>
      <c r="E8" s="132">
        <v>41.078490075596811</v>
      </c>
      <c r="F8" s="132">
        <v>38.355101661544019</v>
      </c>
      <c r="G8" s="276" t="s">
        <v>238</v>
      </c>
      <c r="I8" s="236"/>
    </row>
    <row r="9" spans="1:9" ht="15" customHeight="1" x14ac:dyDescent="0.25">
      <c r="A9" s="171" t="s">
        <v>77</v>
      </c>
      <c r="B9" s="133"/>
      <c r="C9" s="132"/>
      <c r="D9" s="132"/>
      <c r="E9" s="132"/>
      <c r="F9" s="132"/>
      <c r="G9" s="172" t="s">
        <v>72</v>
      </c>
    </row>
    <row r="10" spans="1:9" ht="15" customHeight="1" x14ac:dyDescent="0.25">
      <c r="A10" s="290" t="s">
        <v>239</v>
      </c>
      <c r="B10" s="132">
        <v>8.080643810679506</v>
      </c>
      <c r="C10" s="132">
        <v>7.861722151965381</v>
      </c>
      <c r="D10" s="132">
        <v>7.6576756356699889</v>
      </c>
      <c r="E10" s="132">
        <v>7.0222154817164126</v>
      </c>
      <c r="F10" s="132">
        <v>6.6813384753433676</v>
      </c>
      <c r="G10" s="291" t="s">
        <v>240</v>
      </c>
    </row>
    <row r="11" spans="1:9" ht="15" customHeight="1" x14ac:dyDescent="0.25">
      <c r="A11" s="173" t="s">
        <v>241</v>
      </c>
      <c r="B11" s="132"/>
      <c r="C11" s="132"/>
      <c r="D11" s="132"/>
      <c r="E11" s="132"/>
      <c r="F11" s="132"/>
      <c r="G11" s="176" t="s">
        <v>72</v>
      </c>
    </row>
    <row r="12" spans="1:9" ht="15" customHeight="1" x14ac:dyDescent="0.25">
      <c r="A12" s="175" t="s">
        <v>729</v>
      </c>
      <c r="B12" s="133">
        <v>6.4794333166329121</v>
      </c>
      <c r="C12" s="133">
        <v>6.3342193574401326</v>
      </c>
      <c r="D12" s="133">
        <v>6.2091624768613123</v>
      </c>
      <c r="E12" s="133">
        <v>5.6968309621096553</v>
      </c>
      <c r="F12" s="133">
        <v>5.3825018064932735</v>
      </c>
      <c r="G12" s="174" t="s">
        <v>209</v>
      </c>
    </row>
    <row r="13" spans="1:9" ht="15" customHeight="1" x14ac:dyDescent="0.25">
      <c r="A13" s="290" t="s">
        <v>242</v>
      </c>
      <c r="B13" s="132">
        <v>7.196707284638533E-2</v>
      </c>
      <c r="C13" s="132">
        <v>6.5654370249627753E-2</v>
      </c>
      <c r="D13" s="132">
        <v>6.8461186566165816E-2</v>
      </c>
      <c r="E13" s="132">
        <v>5.4519050339471208E-2</v>
      </c>
      <c r="F13" s="132">
        <v>4.7780763360817567E-2</v>
      </c>
      <c r="G13" s="291" t="s">
        <v>243</v>
      </c>
    </row>
    <row r="14" spans="1:9" ht="15" customHeight="1" x14ac:dyDescent="0.25">
      <c r="A14" s="290" t="s">
        <v>244</v>
      </c>
      <c r="B14" s="132">
        <v>19.28366041948027</v>
      </c>
      <c r="C14" s="132">
        <v>19.142488875665357</v>
      </c>
      <c r="D14" s="132">
        <v>21.938801874419163</v>
      </c>
      <c r="E14" s="132">
        <v>19.577359325194852</v>
      </c>
      <c r="F14" s="132">
        <v>19.409643716509848</v>
      </c>
      <c r="G14" s="291" t="s">
        <v>245</v>
      </c>
    </row>
    <row r="15" spans="1:9" ht="15" customHeight="1" x14ac:dyDescent="0.25">
      <c r="A15" s="173" t="s">
        <v>246</v>
      </c>
      <c r="B15" s="132"/>
      <c r="C15" s="132"/>
      <c r="D15" s="132"/>
      <c r="E15" s="132"/>
      <c r="F15" s="132"/>
      <c r="G15" s="176" t="s">
        <v>72</v>
      </c>
    </row>
    <row r="16" spans="1:9" ht="15" customHeight="1" x14ac:dyDescent="0.25">
      <c r="A16" s="175" t="s">
        <v>730</v>
      </c>
      <c r="B16" s="133">
        <v>1.9618231333194391</v>
      </c>
      <c r="C16" s="133">
        <v>1.8915310560548475</v>
      </c>
      <c r="D16" s="133">
        <v>1.819115839104541</v>
      </c>
      <c r="E16" s="133">
        <v>1.6698946694648611</v>
      </c>
      <c r="F16" s="133">
        <v>1.5966581149882768</v>
      </c>
      <c r="G16" s="174" t="s">
        <v>774</v>
      </c>
    </row>
    <row r="17" spans="1:7" ht="15" customHeight="1" x14ac:dyDescent="0.25">
      <c r="A17" s="175" t="s">
        <v>731</v>
      </c>
      <c r="B17" s="133">
        <v>7.7135329383186568E-2</v>
      </c>
      <c r="C17" s="133">
        <v>6.6061758619733735E-2</v>
      </c>
      <c r="D17" s="133">
        <v>8.1844867768888746E-2</v>
      </c>
      <c r="E17" s="133">
        <v>5.2376123548236876E-2</v>
      </c>
      <c r="F17" s="133">
        <v>5.3344438631043288E-2</v>
      </c>
      <c r="G17" s="174" t="s">
        <v>736</v>
      </c>
    </row>
    <row r="18" spans="1:7" ht="15" customHeight="1" x14ac:dyDescent="0.25">
      <c r="A18" s="175" t="s">
        <v>905</v>
      </c>
      <c r="B18" s="135">
        <v>2.1901583137302576</v>
      </c>
      <c r="C18" s="135">
        <v>2.1112799212711115</v>
      </c>
      <c r="D18" s="135">
        <v>2.3425230616789587</v>
      </c>
      <c r="E18" s="135">
        <v>2.1565314388638361</v>
      </c>
      <c r="F18" s="135">
        <v>2.0754708789392753</v>
      </c>
      <c r="G18" s="174" t="s">
        <v>906</v>
      </c>
    </row>
    <row r="19" spans="1:7" ht="15" customHeight="1" x14ac:dyDescent="0.25">
      <c r="A19" s="175" t="s">
        <v>732</v>
      </c>
      <c r="B19" s="133">
        <v>1.6743581117308859</v>
      </c>
      <c r="C19" s="133">
        <v>2.0125007762061284</v>
      </c>
      <c r="D19" s="133">
        <v>2.077605381016439</v>
      </c>
      <c r="E19" s="133">
        <v>2.3232658719474126</v>
      </c>
      <c r="F19" s="133">
        <v>2.2522991694791257</v>
      </c>
      <c r="G19" s="174" t="s">
        <v>737</v>
      </c>
    </row>
    <row r="20" spans="1:7" ht="15" customHeight="1" x14ac:dyDescent="0.25">
      <c r="A20" s="175" t="s">
        <v>742</v>
      </c>
      <c r="B20" s="133">
        <v>1.3398103097796894</v>
      </c>
      <c r="C20" s="133">
        <v>1.248884454249946</v>
      </c>
      <c r="D20" s="133">
        <v>1.2614358160820831</v>
      </c>
      <c r="E20" s="133">
        <v>1.043650008888158</v>
      </c>
      <c r="F20" s="133">
        <v>1.0144108217448469</v>
      </c>
      <c r="G20" s="174" t="s">
        <v>738</v>
      </c>
    </row>
    <row r="21" spans="1:7" ht="15" customHeight="1" x14ac:dyDescent="0.25">
      <c r="A21" s="175" t="s">
        <v>909</v>
      </c>
      <c r="B21" s="135">
        <v>4.8331928212508801</v>
      </c>
      <c r="C21" s="135">
        <v>4.6931890924469108</v>
      </c>
      <c r="D21" s="135">
        <v>4.8103761414177848</v>
      </c>
      <c r="E21" s="135">
        <v>5.0248497974812656</v>
      </c>
      <c r="F21" s="135">
        <v>4.4345298632851859</v>
      </c>
      <c r="G21" s="174" t="s">
        <v>908</v>
      </c>
    </row>
    <row r="22" spans="1:7" ht="15" customHeight="1" x14ac:dyDescent="0.25">
      <c r="A22" s="175" t="s">
        <v>733</v>
      </c>
      <c r="B22" s="133">
        <v>6.4861956754422785</v>
      </c>
      <c r="C22" s="133">
        <v>6.4408274415144309</v>
      </c>
      <c r="D22" s="133">
        <v>8.6746458373068105</v>
      </c>
      <c r="E22" s="133">
        <v>6.695439442658131</v>
      </c>
      <c r="F22" s="133">
        <v>7.3600601270237167</v>
      </c>
      <c r="G22" s="174" t="s">
        <v>739</v>
      </c>
    </row>
    <row r="23" spans="1:7" ht="15" customHeight="1" x14ac:dyDescent="0.25">
      <c r="A23" s="175" t="s">
        <v>910</v>
      </c>
      <c r="B23" s="135">
        <v>0.23568108809755808</v>
      </c>
      <c r="C23" s="135">
        <v>0.25116458536628966</v>
      </c>
      <c r="D23" s="135">
        <v>0.33918355467589778</v>
      </c>
      <c r="E23" s="135">
        <v>0.23462813457371653</v>
      </c>
      <c r="F23" s="135">
        <v>0.25503383598341794</v>
      </c>
      <c r="G23" s="174" t="s">
        <v>911</v>
      </c>
    </row>
    <row r="24" spans="1:7" ht="15" customHeight="1" x14ac:dyDescent="0.25">
      <c r="A24" s="175" t="s">
        <v>734</v>
      </c>
      <c r="B24" s="133">
        <v>0.23866731459738919</v>
      </c>
      <c r="C24" s="133">
        <v>0.20665733185261997</v>
      </c>
      <c r="D24" s="133">
        <v>0.28055049995456566</v>
      </c>
      <c r="E24" s="133">
        <v>0.17697127199838025</v>
      </c>
      <c r="F24" s="133">
        <v>0.17032903477750722</v>
      </c>
      <c r="G24" s="174" t="s">
        <v>740</v>
      </c>
    </row>
    <row r="25" spans="1:7" ht="15" customHeight="1" x14ac:dyDescent="0.25">
      <c r="A25" s="175" t="s">
        <v>735</v>
      </c>
      <c r="B25" s="133">
        <v>0.24663832214870504</v>
      </c>
      <c r="C25" s="133">
        <v>0.22039245808333635</v>
      </c>
      <c r="D25" s="133">
        <v>0.25152087541319207</v>
      </c>
      <c r="E25" s="133">
        <v>0.19975256577085415</v>
      </c>
      <c r="F25" s="133">
        <v>0.19750743165745063</v>
      </c>
      <c r="G25" s="174" t="s">
        <v>741</v>
      </c>
    </row>
    <row r="26" spans="1:7" ht="15" customHeight="1" x14ac:dyDescent="0.25">
      <c r="A26" s="290" t="s">
        <v>247</v>
      </c>
      <c r="B26" s="132">
        <v>3.2511332803466182</v>
      </c>
      <c r="C26" s="132">
        <v>2.6558006679259076</v>
      </c>
      <c r="D26" s="132">
        <v>2.4768749384035309</v>
      </c>
      <c r="E26" s="132">
        <v>2.3124572358557662</v>
      </c>
      <c r="F26" s="132">
        <v>2.0507015154252244</v>
      </c>
      <c r="G26" s="291" t="s">
        <v>248</v>
      </c>
    </row>
    <row r="27" spans="1:7" ht="15" customHeight="1" x14ac:dyDescent="0.25">
      <c r="A27" s="290" t="s">
        <v>912</v>
      </c>
      <c r="B27" s="136">
        <v>1.0134103731963116</v>
      </c>
      <c r="C27" s="136">
        <v>0.97619965780481277</v>
      </c>
      <c r="D27" s="136">
        <v>0.96601200001574672</v>
      </c>
      <c r="E27" s="136">
        <v>0.89695502635261737</v>
      </c>
      <c r="F27" s="136">
        <v>0.79893907256415087</v>
      </c>
      <c r="G27" s="291" t="s">
        <v>913</v>
      </c>
    </row>
    <row r="28" spans="1:7" ht="15" customHeight="1" x14ac:dyDescent="0.25">
      <c r="A28" s="290" t="s">
        <v>249</v>
      </c>
      <c r="B28" s="132">
        <v>1.2624483771820341</v>
      </c>
      <c r="C28" s="132">
        <v>1.2004034727812933</v>
      </c>
      <c r="D28" s="132">
        <v>1.2527584844133937</v>
      </c>
      <c r="E28" s="132">
        <v>1.0554647002253925</v>
      </c>
      <c r="F28" s="132">
        <v>0.98138698192252605</v>
      </c>
      <c r="G28" s="291" t="s">
        <v>250</v>
      </c>
    </row>
    <row r="29" spans="1:7" ht="15" customHeight="1" x14ac:dyDescent="0.25">
      <c r="A29" s="290" t="s">
        <v>251</v>
      </c>
      <c r="B29" s="132">
        <v>5.5667004602623509</v>
      </c>
      <c r="C29" s="132">
        <v>3.9636887988052032</v>
      </c>
      <c r="D29" s="132">
        <v>4.6748645861999458</v>
      </c>
      <c r="E29" s="132">
        <v>4.4575913818309116</v>
      </c>
      <c r="F29" s="132">
        <v>3.6181831657638286</v>
      </c>
      <c r="G29" s="291" t="s">
        <v>252</v>
      </c>
    </row>
    <row r="30" spans="1:7" ht="15" customHeight="1" x14ac:dyDescent="0.25">
      <c r="A30" s="290" t="s">
        <v>914</v>
      </c>
      <c r="B30" s="136">
        <v>7.213194102827849</v>
      </c>
      <c r="C30" s="136">
        <v>6.4157019903640444</v>
      </c>
      <c r="D30" s="136">
        <v>6.1832344240715038</v>
      </c>
      <c r="E30" s="136">
        <v>5.7019278740813837</v>
      </c>
      <c r="F30" s="136">
        <v>4.7671279706542551</v>
      </c>
      <c r="G30" s="291" t="s">
        <v>915</v>
      </c>
    </row>
    <row r="31" spans="1:7" ht="15" customHeight="1" x14ac:dyDescent="0.25">
      <c r="A31" s="290" t="s">
        <v>253</v>
      </c>
      <c r="B31" s="132">
        <v>13.25122704992871</v>
      </c>
      <c r="C31" s="132">
        <v>13.860469246719658</v>
      </c>
      <c r="D31" s="132">
        <v>13.200635381660307</v>
      </c>
      <c r="E31" s="132">
        <v>13.127229274582579</v>
      </c>
      <c r="F31" s="132">
        <v>12.558223242565404</v>
      </c>
      <c r="G31" s="291" t="s">
        <v>254</v>
      </c>
    </row>
    <row r="32" spans="1:7" ht="15" customHeight="1" x14ac:dyDescent="0.25">
      <c r="A32" s="173" t="s">
        <v>241</v>
      </c>
      <c r="B32" s="132"/>
      <c r="C32" s="132"/>
      <c r="D32" s="132"/>
      <c r="E32" s="132"/>
      <c r="F32" s="132"/>
      <c r="G32" s="176" t="s">
        <v>72</v>
      </c>
    </row>
    <row r="33" spans="1:7" ht="15" customHeight="1" x14ac:dyDescent="0.25">
      <c r="A33" s="175" t="s">
        <v>743</v>
      </c>
      <c r="B33" s="133">
        <v>10.051709917889033</v>
      </c>
      <c r="C33" s="133">
        <v>10.613251038788459</v>
      </c>
      <c r="D33" s="133">
        <v>9.7517414563414615</v>
      </c>
      <c r="E33" s="133">
        <v>10.037563106449491</v>
      </c>
      <c r="F33" s="133">
        <v>9.7752784322467861</v>
      </c>
      <c r="G33" s="174" t="s">
        <v>746</v>
      </c>
    </row>
    <row r="34" spans="1:7" ht="15" customHeight="1" x14ac:dyDescent="0.25">
      <c r="A34" s="175" t="s">
        <v>744</v>
      </c>
      <c r="B34" s="133">
        <v>3.1822752949996778</v>
      </c>
      <c r="C34" s="133">
        <v>3.2328765327911979</v>
      </c>
      <c r="D34" s="133">
        <v>3.4320987670388461</v>
      </c>
      <c r="E34" s="133">
        <v>3.0733285108130861</v>
      </c>
      <c r="F34" s="133">
        <v>2.7700058415186164</v>
      </c>
      <c r="G34" s="174" t="s">
        <v>747</v>
      </c>
    </row>
    <row r="35" spans="1:7" ht="15" customHeight="1" x14ac:dyDescent="0.25">
      <c r="A35" s="175" t="s">
        <v>745</v>
      </c>
      <c r="B35" s="133">
        <v>1.7241837039999996E-2</v>
      </c>
      <c r="C35" s="133">
        <v>1.4341675140000001E-2</v>
      </c>
      <c r="D35" s="133">
        <v>1.679515828E-2</v>
      </c>
      <c r="E35" s="133">
        <v>1.6337657320000004E-2</v>
      </c>
      <c r="F35" s="133">
        <v>1.2938968800000263E-2</v>
      </c>
      <c r="G35" s="174" t="s">
        <v>81</v>
      </c>
    </row>
    <row r="36" spans="1:7" ht="15" customHeight="1" x14ac:dyDescent="0.25">
      <c r="A36" s="290" t="s">
        <v>255</v>
      </c>
      <c r="B36" s="132">
        <v>0.20477666855536039</v>
      </c>
      <c r="C36" s="132">
        <v>0.19314979576510879</v>
      </c>
      <c r="D36" s="132">
        <v>0.21661651158739997</v>
      </c>
      <c r="E36" s="132">
        <v>0.22265951268659995</v>
      </c>
      <c r="F36" s="132">
        <v>0.23129630959738753</v>
      </c>
      <c r="G36" s="291" t="s">
        <v>256</v>
      </c>
    </row>
    <row r="37" spans="1:7" ht="15" customHeight="1" x14ac:dyDescent="0.25">
      <c r="A37" s="173" t="s">
        <v>241</v>
      </c>
      <c r="B37" s="132"/>
      <c r="C37" s="132"/>
      <c r="D37" s="132"/>
      <c r="E37" s="132"/>
      <c r="F37" s="132"/>
      <c r="G37" s="176" t="s">
        <v>72</v>
      </c>
    </row>
    <row r="38" spans="1:7" ht="15" customHeight="1" x14ac:dyDescent="0.25">
      <c r="A38" s="175" t="s">
        <v>748</v>
      </c>
      <c r="B38" s="133">
        <v>0.13879290801379374</v>
      </c>
      <c r="C38" s="133">
        <v>0.1096269726289074</v>
      </c>
      <c r="D38" s="133">
        <v>0.12584752672559998</v>
      </c>
      <c r="E38" s="133">
        <v>0.14011523075879997</v>
      </c>
      <c r="F38" s="133">
        <v>0.14814228747749997</v>
      </c>
      <c r="G38" s="174" t="s">
        <v>750</v>
      </c>
    </row>
    <row r="39" spans="1:7" ht="15" customHeight="1" x14ac:dyDescent="0.25">
      <c r="A39" s="175" t="s">
        <v>749</v>
      </c>
      <c r="B39" s="133">
        <v>6.5983760541566655E-2</v>
      </c>
      <c r="C39" s="133">
        <v>8.3522823136201393E-2</v>
      </c>
      <c r="D39" s="133">
        <v>9.0768984861799989E-2</v>
      </c>
      <c r="E39" s="133">
        <v>8.2544281927799987E-2</v>
      </c>
      <c r="F39" s="133">
        <v>8.3154022119887566E-2</v>
      </c>
      <c r="G39" s="174" t="s">
        <v>751</v>
      </c>
    </row>
    <row r="40" spans="1:7" ht="15" customHeight="1" x14ac:dyDescent="0.25">
      <c r="A40" s="292"/>
      <c r="B40" s="303"/>
      <c r="C40" s="303"/>
      <c r="D40" s="303"/>
      <c r="E40" s="303"/>
      <c r="F40" s="303"/>
      <c r="G40" s="172"/>
    </row>
    <row r="41" spans="1:7" ht="15" customHeight="1" x14ac:dyDescent="0.25">
      <c r="A41" s="192" t="s">
        <v>1014</v>
      </c>
      <c r="G41" s="185" t="s">
        <v>1014</v>
      </c>
    </row>
    <row r="42" spans="1:7" ht="15" customHeight="1" x14ac:dyDescent="0.25">
      <c r="A42" s="166"/>
    </row>
    <row r="43" spans="1:7" ht="15" customHeight="1" x14ac:dyDescent="0.25">
      <c r="A43" s="287" t="s">
        <v>753</v>
      </c>
    </row>
    <row r="44" spans="1:7" ht="15" customHeight="1" x14ac:dyDescent="0.25">
      <c r="A44" s="288" t="s">
        <v>756</v>
      </c>
    </row>
    <row r="45" spans="1:7" ht="15" customHeight="1" x14ac:dyDescent="0.25">
      <c r="A45" s="165" t="s">
        <v>752</v>
      </c>
    </row>
    <row r="46" spans="1:7" ht="15" customHeight="1" x14ac:dyDescent="0.25">
      <c r="A46" s="165" t="s">
        <v>758</v>
      </c>
    </row>
    <row r="47" spans="1:7" ht="15" customHeight="1" x14ac:dyDescent="0.25">
      <c r="A47" s="165"/>
    </row>
    <row r="48" spans="1:7" ht="15" customHeight="1" x14ac:dyDescent="0.25">
      <c r="A48" s="186" t="s">
        <v>257</v>
      </c>
      <c r="G48" s="195" t="s">
        <v>258</v>
      </c>
    </row>
    <row r="49" spans="1:8" ht="15" customHeight="1" thickBot="1" x14ac:dyDescent="0.3">
      <c r="A49" s="186" t="s">
        <v>235</v>
      </c>
      <c r="G49" s="195" t="s">
        <v>236</v>
      </c>
    </row>
    <row r="50" spans="1:8" s="170" customFormat="1" ht="30" customHeight="1" thickTop="1" thickBot="1" x14ac:dyDescent="0.3">
      <c r="A50" s="167" t="s">
        <v>204</v>
      </c>
      <c r="B50" s="304">
        <v>2019</v>
      </c>
      <c r="C50" s="305">
        <v>2020</v>
      </c>
      <c r="D50" s="131">
        <v>2021</v>
      </c>
      <c r="E50" s="131">
        <v>2022</v>
      </c>
      <c r="F50" s="131">
        <v>2023</v>
      </c>
      <c r="G50" s="169" t="s">
        <v>204</v>
      </c>
      <c r="H50" s="294"/>
    </row>
    <row r="51" spans="1:8" ht="15" customHeight="1" thickTop="1" x14ac:dyDescent="0.25">
      <c r="A51" s="275" t="s">
        <v>237</v>
      </c>
      <c r="B51" s="306">
        <v>15.593237578975128</v>
      </c>
      <c r="C51" s="307">
        <v>13.610844291051283</v>
      </c>
      <c r="D51" s="132">
        <v>14.218151416466018</v>
      </c>
      <c r="E51" s="132">
        <v>11.975830165316847</v>
      </c>
      <c r="F51" s="132">
        <v>12.820477455485021</v>
      </c>
      <c r="G51" s="276" t="s">
        <v>238</v>
      </c>
      <c r="H51" s="295"/>
    </row>
    <row r="52" spans="1:8" ht="15" customHeight="1" x14ac:dyDescent="0.25">
      <c r="A52" s="171" t="s">
        <v>77</v>
      </c>
      <c r="B52" s="308"/>
      <c r="C52" s="309"/>
      <c r="D52" s="132"/>
      <c r="E52" s="132"/>
      <c r="F52" s="132"/>
      <c r="G52" s="172" t="s">
        <v>72</v>
      </c>
      <c r="H52" s="296"/>
    </row>
    <row r="53" spans="1:8" ht="15" customHeight="1" x14ac:dyDescent="0.25">
      <c r="A53" s="290" t="s">
        <v>239</v>
      </c>
      <c r="B53" s="310">
        <v>0.12529833547947972</v>
      </c>
      <c r="C53" s="309">
        <v>9.3744062653644822E-2</v>
      </c>
      <c r="D53" s="132">
        <v>8.8400135383946546E-2</v>
      </c>
      <c r="E53" s="132">
        <v>7.504862342852224E-2</v>
      </c>
      <c r="F53" s="132">
        <v>5.0137935001829094E-2</v>
      </c>
      <c r="G53" s="291" t="s">
        <v>240</v>
      </c>
      <c r="H53" s="295"/>
    </row>
    <row r="54" spans="1:8" ht="15" customHeight="1" x14ac:dyDescent="0.25">
      <c r="A54" s="173" t="s">
        <v>241</v>
      </c>
      <c r="B54" s="310"/>
      <c r="C54" s="309"/>
      <c r="D54" s="132"/>
      <c r="E54" s="132"/>
      <c r="F54" s="132"/>
      <c r="G54" s="176" t="s">
        <v>72</v>
      </c>
      <c r="H54" s="295"/>
    </row>
    <row r="55" spans="1:8" ht="15" customHeight="1" x14ac:dyDescent="0.25">
      <c r="A55" s="175" t="s">
        <v>729</v>
      </c>
      <c r="B55" s="311">
        <v>9.8423532506429573E-2</v>
      </c>
      <c r="C55" s="312">
        <v>7.3295121273769956E-2</v>
      </c>
      <c r="D55" s="133">
        <v>6.7546494293237766E-2</v>
      </c>
      <c r="E55" s="133">
        <v>5.8321885786290703E-2</v>
      </c>
      <c r="F55" s="133">
        <v>3.5943269878346139E-2</v>
      </c>
      <c r="G55" s="174" t="s">
        <v>209</v>
      </c>
      <c r="H55" s="297"/>
    </row>
    <row r="56" spans="1:8" ht="15" customHeight="1" x14ac:dyDescent="0.25">
      <c r="A56" s="290" t="s">
        <v>242</v>
      </c>
      <c r="B56" s="310">
        <v>1.7668410086711245E-2</v>
      </c>
      <c r="C56" s="309">
        <v>1.3156253635488129E-2</v>
      </c>
      <c r="D56" s="132">
        <v>1.3424667318866341E-2</v>
      </c>
      <c r="E56" s="132">
        <v>1.1226784817384624E-2</v>
      </c>
      <c r="F56" s="132">
        <v>9.5849197751377586E-3</v>
      </c>
      <c r="G56" s="291" t="s">
        <v>243</v>
      </c>
      <c r="H56" s="295"/>
    </row>
    <row r="57" spans="1:8" ht="15" customHeight="1" x14ac:dyDescent="0.25">
      <c r="A57" s="290" t="s">
        <v>244</v>
      </c>
      <c r="B57" s="310">
        <v>12.501659091795032</v>
      </c>
      <c r="C57" s="309">
        <v>11.105783499028586</v>
      </c>
      <c r="D57" s="132">
        <v>11.797335856652813</v>
      </c>
      <c r="E57" s="132">
        <v>9.529553005388955</v>
      </c>
      <c r="F57" s="132">
        <v>10.109543174387415</v>
      </c>
      <c r="G57" s="291" t="s">
        <v>245</v>
      </c>
      <c r="H57" s="295"/>
    </row>
    <row r="58" spans="1:8" ht="15" customHeight="1" x14ac:dyDescent="0.25">
      <c r="A58" s="173" t="s">
        <v>246</v>
      </c>
      <c r="B58" s="310"/>
      <c r="C58" s="309"/>
      <c r="D58" s="132"/>
      <c r="E58" s="132"/>
      <c r="F58" s="132"/>
      <c r="G58" s="176" t="s">
        <v>72</v>
      </c>
      <c r="H58" s="295"/>
    </row>
    <row r="59" spans="1:8" ht="15" customHeight="1" x14ac:dyDescent="0.25">
      <c r="A59" s="175" t="s">
        <v>730</v>
      </c>
      <c r="B59" s="311">
        <v>0.17554067602530407</v>
      </c>
      <c r="C59" s="312">
        <v>0.16103003232509105</v>
      </c>
      <c r="D59" s="133">
        <v>3.1699430859050887E-2</v>
      </c>
      <c r="E59" s="133">
        <v>1.4551253918914802E-2</v>
      </c>
      <c r="F59" s="133">
        <v>1.510009723241576E-2</v>
      </c>
      <c r="G59" s="174" t="s">
        <v>774</v>
      </c>
      <c r="H59" s="297"/>
    </row>
    <row r="60" spans="1:8" ht="15" customHeight="1" x14ac:dyDescent="0.25">
      <c r="A60" s="175" t="s">
        <v>731</v>
      </c>
      <c r="B60" s="311">
        <v>5.3590248919953998E-3</v>
      </c>
      <c r="C60" s="312">
        <v>4.7370024898658082E-3</v>
      </c>
      <c r="D60" s="133">
        <v>4.157960161905787E-3</v>
      </c>
      <c r="E60" s="133">
        <v>2.0569555789844186E-3</v>
      </c>
      <c r="F60" s="133">
        <v>2.8431035081613563E-3</v>
      </c>
      <c r="G60" s="174" t="s">
        <v>736</v>
      </c>
      <c r="H60" s="297"/>
    </row>
    <row r="61" spans="1:8" ht="15" customHeight="1" x14ac:dyDescent="0.25">
      <c r="A61" s="175" t="s">
        <v>905</v>
      </c>
      <c r="B61" s="312">
        <v>0.27209550271004523</v>
      </c>
      <c r="C61" s="312">
        <v>0.29228537132243715</v>
      </c>
      <c r="D61" s="135">
        <v>0.24038894428331248</v>
      </c>
      <c r="E61" s="135">
        <v>0.18392890555800284</v>
      </c>
      <c r="F61" s="135">
        <v>0.23738091305279829</v>
      </c>
      <c r="G61" s="174" t="s">
        <v>906</v>
      </c>
      <c r="H61" s="297"/>
    </row>
    <row r="62" spans="1:8" ht="15" customHeight="1" x14ac:dyDescent="0.25">
      <c r="A62" s="175" t="s">
        <v>732</v>
      </c>
      <c r="B62" s="311">
        <v>3.2009876408165541</v>
      </c>
      <c r="C62" s="312">
        <v>2.7972773716954764</v>
      </c>
      <c r="D62" s="133">
        <v>2.5446904979769895</v>
      </c>
      <c r="E62" s="133">
        <v>3.3675701575164214</v>
      </c>
      <c r="F62" s="133">
        <v>3.5720309391761593</v>
      </c>
      <c r="G62" s="174" t="s">
        <v>737</v>
      </c>
      <c r="H62" s="297"/>
    </row>
    <row r="63" spans="1:8" ht="15" customHeight="1" x14ac:dyDescent="0.25">
      <c r="A63" s="175" t="s">
        <v>742</v>
      </c>
      <c r="B63" s="311">
        <v>1.3561855713949433</v>
      </c>
      <c r="C63" s="312">
        <v>1.2744133134757583</v>
      </c>
      <c r="D63" s="133">
        <v>1.1953028667423087</v>
      </c>
      <c r="E63" s="133">
        <v>1.5131219930651993</v>
      </c>
      <c r="F63" s="133">
        <v>1.4305497428298808</v>
      </c>
      <c r="G63" s="174" t="s">
        <v>738</v>
      </c>
      <c r="H63" s="297"/>
    </row>
    <row r="64" spans="1:8" ht="15" customHeight="1" x14ac:dyDescent="0.25">
      <c r="A64" s="175" t="s">
        <v>909</v>
      </c>
      <c r="B64" s="312">
        <v>0.73040566381723304</v>
      </c>
      <c r="C64" s="312">
        <v>0.76161859051549696</v>
      </c>
      <c r="D64" s="135">
        <v>0.82786453173380237</v>
      </c>
      <c r="E64" s="135">
        <v>0.68979112770648354</v>
      </c>
      <c r="F64" s="135">
        <v>0.75637315422827844</v>
      </c>
      <c r="G64" s="174" t="s">
        <v>917</v>
      </c>
      <c r="H64" s="297"/>
    </row>
    <row r="65" spans="1:8" ht="15" customHeight="1" x14ac:dyDescent="0.25">
      <c r="A65" s="175" t="s">
        <v>733</v>
      </c>
      <c r="B65" s="311">
        <v>6.6712579349202592</v>
      </c>
      <c r="C65" s="312">
        <v>5.7173587077534149</v>
      </c>
      <c r="D65" s="133">
        <v>6.8397654259279657</v>
      </c>
      <c r="E65" s="133">
        <v>3.7038334373125958</v>
      </c>
      <c r="F65" s="133">
        <v>4.0268426662947867</v>
      </c>
      <c r="G65" s="174" t="s">
        <v>739</v>
      </c>
      <c r="H65" s="297"/>
    </row>
    <row r="66" spans="1:8" ht="15" customHeight="1" x14ac:dyDescent="0.25">
      <c r="A66" s="175" t="s">
        <v>916</v>
      </c>
      <c r="B66" s="312">
        <v>1.8986972110628109E-2</v>
      </c>
      <c r="C66" s="312">
        <v>2.9807587908795515E-2</v>
      </c>
      <c r="D66" s="135">
        <v>3.5156184323414642E-2</v>
      </c>
      <c r="E66" s="135">
        <v>1.3960188331810189E-2</v>
      </c>
      <c r="F66" s="135">
        <v>2.0829475946625847E-2</v>
      </c>
      <c r="G66" s="174" t="s">
        <v>911</v>
      </c>
      <c r="H66" s="297"/>
    </row>
    <row r="67" spans="1:8" ht="15" customHeight="1" x14ac:dyDescent="0.25">
      <c r="A67" s="175" t="s">
        <v>734</v>
      </c>
      <c r="B67" s="311">
        <v>4.5134676880571233E-2</v>
      </c>
      <c r="C67" s="312">
        <v>4.2369222230722474E-2</v>
      </c>
      <c r="D67" s="133">
        <v>5.2330867695473869E-2</v>
      </c>
      <c r="E67" s="133">
        <v>3.0151979705208398E-2</v>
      </c>
      <c r="F67" s="133">
        <v>3.3154745043615909E-2</v>
      </c>
      <c r="G67" s="174" t="s">
        <v>740</v>
      </c>
      <c r="H67" s="295"/>
    </row>
    <row r="68" spans="1:8" ht="15" customHeight="1" x14ac:dyDescent="0.25">
      <c r="A68" s="175" t="s">
        <v>735</v>
      </c>
      <c r="B68" s="311">
        <v>2.5705428227498869E-2</v>
      </c>
      <c r="C68" s="312">
        <v>2.4886299311529834E-2</v>
      </c>
      <c r="D68" s="133">
        <v>2.5979146948589549E-2</v>
      </c>
      <c r="E68" s="133">
        <v>1.058700669533608E-2</v>
      </c>
      <c r="F68" s="133">
        <v>1.4438337074696295E-2</v>
      </c>
      <c r="G68" s="174" t="s">
        <v>741</v>
      </c>
      <c r="H68" s="295"/>
    </row>
    <row r="69" spans="1:8" ht="15" customHeight="1" x14ac:dyDescent="0.25">
      <c r="A69" s="290" t="s">
        <v>247</v>
      </c>
      <c r="B69" s="310">
        <v>2.2130826568486448</v>
      </c>
      <c r="C69" s="309">
        <v>1.6711818184005058</v>
      </c>
      <c r="D69" s="132">
        <v>1.6596472795215753</v>
      </c>
      <c r="E69" s="132">
        <v>1.7039314861043928</v>
      </c>
      <c r="F69" s="132">
        <v>2.1115551858894324</v>
      </c>
      <c r="G69" s="291" t="s">
        <v>248</v>
      </c>
      <c r="H69" s="295"/>
    </row>
    <row r="70" spans="1:8" ht="15" customHeight="1" x14ac:dyDescent="0.25">
      <c r="A70" s="290" t="s">
        <v>912</v>
      </c>
      <c r="B70" s="309">
        <v>8.5116123301772512E-2</v>
      </c>
      <c r="C70" s="309">
        <v>7.1570851090936513E-2</v>
      </c>
      <c r="D70" s="136">
        <v>6.5410259609564023E-2</v>
      </c>
      <c r="E70" s="136">
        <v>5.8218321900113654E-2</v>
      </c>
      <c r="F70" s="136">
        <v>2.7534406091636782E-2</v>
      </c>
      <c r="G70" s="291" t="s">
        <v>913</v>
      </c>
      <c r="H70" s="295"/>
    </row>
    <row r="71" spans="1:8" ht="15" customHeight="1" x14ac:dyDescent="0.25">
      <c r="A71" s="290" t="s">
        <v>249</v>
      </c>
      <c r="B71" s="310">
        <v>2.2256374480786344E-2</v>
      </c>
      <c r="C71" s="309">
        <v>2.8647875770164682E-2</v>
      </c>
      <c r="D71" s="132">
        <v>2.5837335494843985E-2</v>
      </c>
      <c r="E71" s="132">
        <v>1.9815189787872958E-2</v>
      </c>
      <c r="F71" s="132">
        <v>1.6548212376243085E-2</v>
      </c>
      <c r="G71" s="291" t="s">
        <v>250</v>
      </c>
      <c r="H71" s="295"/>
    </row>
    <row r="72" spans="1:8" ht="15" customHeight="1" x14ac:dyDescent="0.25">
      <c r="A72" s="290" t="s">
        <v>251</v>
      </c>
      <c r="B72" s="310">
        <v>7.5091476788118103E-2</v>
      </c>
      <c r="C72" s="309">
        <v>8.5998823524364693E-2</v>
      </c>
      <c r="D72" s="132">
        <v>9.3036711197271624E-2</v>
      </c>
      <c r="E72" s="132">
        <v>8.8018053355389855E-2</v>
      </c>
      <c r="F72" s="132">
        <v>7.8010728729557638E-2</v>
      </c>
      <c r="G72" s="291" t="s">
        <v>252</v>
      </c>
      <c r="H72" s="297"/>
    </row>
    <row r="73" spans="1:8" ht="15" customHeight="1" x14ac:dyDescent="0.25">
      <c r="A73" s="290" t="s">
        <v>914</v>
      </c>
      <c r="B73" s="309">
        <v>0.55306511019458315</v>
      </c>
      <c r="C73" s="309">
        <v>0.54076110694759227</v>
      </c>
      <c r="D73" s="136">
        <v>0.47505917128713815</v>
      </c>
      <c r="E73" s="136">
        <v>0.49001870053421526</v>
      </c>
      <c r="F73" s="136">
        <v>0.41756289323377038</v>
      </c>
      <c r="G73" s="291" t="s">
        <v>915</v>
      </c>
      <c r="H73" s="297"/>
    </row>
    <row r="74" spans="1:8" ht="15" customHeight="1" x14ac:dyDescent="0.25">
      <c r="A74" s="290" t="s">
        <v>253</v>
      </c>
      <c r="B74" s="310">
        <v>1.2816300523970794</v>
      </c>
      <c r="C74" s="309">
        <v>1.1881172643936104</v>
      </c>
      <c r="D74" s="132">
        <v>1.2256306893365645</v>
      </c>
      <c r="E74" s="132">
        <v>1.1980207203590656</v>
      </c>
      <c r="F74" s="132">
        <v>0.80235284469625423</v>
      </c>
      <c r="G74" s="291" t="s">
        <v>254</v>
      </c>
      <c r="H74" s="295"/>
    </row>
    <row r="75" spans="1:8" ht="15" customHeight="1" x14ac:dyDescent="0.25">
      <c r="A75" s="173" t="s">
        <v>241</v>
      </c>
      <c r="B75" s="310"/>
      <c r="C75" s="309"/>
      <c r="D75" s="132"/>
      <c r="E75" s="132"/>
      <c r="F75" s="132"/>
      <c r="G75" s="176" t="s">
        <v>72</v>
      </c>
      <c r="H75" s="295"/>
    </row>
    <row r="76" spans="1:8" ht="15" customHeight="1" x14ac:dyDescent="0.25">
      <c r="A76" s="175" t="s">
        <v>743</v>
      </c>
      <c r="B76" s="311">
        <v>1.9837189936453122E-2</v>
      </c>
      <c r="C76" s="312">
        <v>2.1681213449782466E-2</v>
      </c>
      <c r="D76" s="133">
        <v>2.0974295250799076E-2</v>
      </c>
      <c r="E76" s="133">
        <v>2.1558988884098122E-2</v>
      </c>
      <c r="F76" s="133">
        <v>2.0837182283103849E-2</v>
      </c>
      <c r="G76" s="174" t="s">
        <v>746</v>
      </c>
      <c r="H76" s="297"/>
    </row>
    <row r="77" spans="1:8" ht="15" customHeight="1" x14ac:dyDescent="0.25">
      <c r="A77" s="175" t="s">
        <v>744</v>
      </c>
      <c r="B77" s="311">
        <v>1.2590255337806264</v>
      </c>
      <c r="C77" s="312">
        <v>1.1654415075638278</v>
      </c>
      <c r="D77" s="133">
        <v>1.2028931127257654</v>
      </c>
      <c r="E77" s="133">
        <v>1.1738225474349675</v>
      </c>
      <c r="F77" s="133">
        <v>0.7784107098131503</v>
      </c>
      <c r="G77" s="174" t="s">
        <v>747</v>
      </c>
      <c r="H77" s="297"/>
    </row>
    <row r="78" spans="1:8" ht="15" customHeight="1" x14ac:dyDescent="0.25">
      <c r="A78" s="175" t="s">
        <v>745</v>
      </c>
      <c r="B78" s="311">
        <v>2.7673286800000002E-3</v>
      </c>
      <c r="C78" s="312">
        <v>9.9454337999999986E-4</v>
      </c>
      <c r="D78" s="133">
        <v>1.7632813600000001E-3</v>
      </c>
      <c r="E78" s="133">
        <v>2.63918404E-3</v>
      </c>
      <c r="F78" s="133">
        <v>3.1049526E-3</v>
      </c>
      <c r="G78" s="174" t="s">
        <v>81</v>
      </c>
      <c r="H78" s="298"/>
    </row>
    <row r="79" spans="1:8" ht="15" customHeight="1" x14ac:dyDescent="0.25">
      <c r="A79" s="290" t="s">
        <v>255</v>
      </c>
      <c r="B79" s="310">
        <v>4.9335416786230733E-2</v>
      </c>
      <c r="C79" s="309">
        <v>5.1204686339983901E-2</v>
      </c>
      <c r="D79" s="132">
        <v>5.7271705189099999E-2</v>
      </c>
      <c r="E79" s="132">
        <v>5.6288627285899992E-2</v>
      </c>
      <c r="F79" s="132">
        <v>5.789773612010754E-2</v>
      </c>
      <c r="G79" s="291" t="s">
        <v>256</v>
      </c>
    </row>
    <row r="80" spans="1:8" ht="15" customHeight="1" x14ac:dyDescent="0.25">
      <c r="A80" s="173" t="s">
        <v>241</v>
      </c>
      <c r="B80" s="310"/>
      <c r="C80" s="309"/>
      <c r="D80" s="132"/>
      <c r="E80" s="132"/>
      <c r="F80" s="132"/>
      <c r="G80" s="176" t="s">
        <v>72</v>
      </c>
    </row>
    <row r="81" spans="1:7" ht="15" customHeight="1" x14ac:dyDescent="0.25">
      <c r="A81" s="175" t="s">
        <v>748</v>
      </c>
      <c r="B81" s="311">
        <v>3.1231740536772301E-2</v>
      </c>
      <c r="C81" s="312">
        <v>2.8091807763914099E-2</v>
      </c>
      <c r="D81" s="133">
        <v>3.2213722507200004E-2</v>
      </c>
      <c r="E81" s="133">
        <v>3.3509933342999995E-2</v>
      </c>
      <c r="F81" s="133">
        <v>3.4970196409499998E-2</v>
      </c>
      <c r="G81" s="174" t="s">
        <v>750</v>
      </c>
    </row>
    <row r="82" spans="1:7" ht="15" customHeight="1" x14ac:dyDescent="0.25">
      <c r="A82" s="175" t="s">
        <v>749</v>
      </c>
      <c r="B82" s="311">
        <v>1.8103676249458432E-2</v>
      </c>
      <c r="C82" s="312">
        <v>2.3112878576069799E-2</v>
      </c>
      <c r="D82" s="133">
        <v>2.5057982681899994E-2</v>
      </c>
      <c r="E82" s="133">
        <v>2.27786939429E-2</v>
      </c>
      <c r="F82" s="133">
        <v>2.2927539710607545E-2</v>
      </c>
      <c r="G82" s="174" t="s">
        <v>751</v>
      </c>
    </row>
    <row r="83" spans="1:7" ht="15" customHeight="1" x14ac:dyDescent="0.25">
      <c r="A83" s="166"/>
    </row>
    <row r="84" spans="1:7" ht="15" customHeight="1" x14ac:dyDescent="0.25">
      <c r="A84" s="192" t="s">
        <v>1014</v>
      </c>
      <c r="G84" s="185" t="s">
        <v>1014</v>
      </c>
    </row>
    <row r="85" spans="1:7" ht="15" customHeight="1" x14ac:dyDescent="0.25">
      <c r="A85" s="163"/>
    </row>
    <row r="86" spans="1:7" ht="15" customHeight="1" x14ac:dyDescent="0.25">
      <c r="A86" s="287" t="s">
        <v>753</v>
      </c>
    </row>
    <row r="87" spans="1:7" ht="15" customHeight="1" x14ac:dyDescent="0.25">
      <c r="A87" s="288" t="s">
        <v>759</v>
      </c>
    </row>
    <row r="88" spans="1:7" ht="15" customHeight="1" x14ac:dyDescent="0.25">
      <c r="A88" s="165" t="s">
        <v>757</v>
      </c>
    </row>
    <row r="89" spans="1:7" ht="15" customHeight="1" x14ac:dyDescent="0.25">
      <c r="A89" s="165" t="s">
        <v>760</v>
      </c>
    </row>
    <row r="90" spans="1:7" ht="15" customHeight="1" x14ac:dyDescent="0.25">
      <c r="A90" s="186"/>
    </row>
    <row r="91" spans="1:7" ht="15" customHeight="1" x14ac:dyDescent="0.25">
      <c r="A91" s="186" t="s">
        <v>259</v>
      </c>
      <c r="G91" s="195" t="s">
        <v>260</v>
      </c>
    </row>
    <row r="92" spans="1:7" ht="15" customHeight="1" thickBot="1" x14ac:dyDescent="0.3">
      <c r="A92" s="186" t="s">
        <v>235</v>
      </c>
      <c r="G92" s="195" t="s">
        <v>236</v>
      </c>
    </row>
    <row r="93" spans="1:7" s="170" customFormat="1" ht="30" customHeight="1" thickTop="1" thickBot="1" x14ac:dyDescent="0.3">
      <c r="A93" s="167" t="s">
        <v>261</v>
      </c>
      <c r="B93" s="131">
        <v>2019</v>
      </c>
      <c r="C93" s="131">
        <v>2020</v>
      </c>
      <c r="D93" s="131">
        <v>2021</v>
      </c>
      <c r="E93" s="131">
        <v>2022</v>
      </c>
      <c r="F93" s="131">
        <v>2023</v>
      </c>
      <c r="G93" s="169" t="s">
        <v>261</v>
      </c>
    </row>
    <row r="94" spans="1:7" ht="15" customHeight="1" thickTop="1" x14ac:dyDescent="0.25">
      <c r="A94" s="275" t="s">
        <v>237</v>
      </c>
      <c r="B94" s="132">
        <v>27.961191848762365</v>
      </c>
      <c r="C94" s="132">
        <v>25.359706606724657</v>
      </c>
      <c r="D94" s="132">
        <v>24.997702857822297</v>
      </c>
      <c r="E94" s="132">
        <v>23.232170739960917</v>
      </c>
      <c r="F94" s="132">
        <v>24.933552122713944</v>
      </c>
      <c r="G94" s="276" t="s">
        <v>238</v>
      </c>
    </row>
    <row r="95" spans="1:7" ht="15" customHeight="1" x14ac:dyDescent="0.25">
      <c r="A95" s="171" t="s">
        <v>77</v>
      </c>
      <c r="B95" s="132"/>
      <c r="C95" s="132"/>
      <c r="D95" s="132"/>
      <c r="E95" s="132"/>
      <c r="F95" s="132"/>
      <c r="G95" s="172" t="s">
        <v>72</v>
      </c>
    </row>
    <row r="96" spans="1:7" ht="15" customHeight="1" x14ac:dyDescent="0.25">
      <c r="A96" s="290" t="s">
        <v>239</v>
      </c>
      <c r="B96" s="132">
        <v>18.430706086202321</v>
      </c>
      <c r="C96" s="132">
        <v>16.438820325014749</v>
      </c>
      <c r="D96" s="132">
        <v>16.214107205020841</v>
      </c>
      <c r="E96" s="132">
        <v>15.08754193204738</v>
      </c>
      <c r="F96" s="132">
        <v>16.253764548902247</v>
      </c>
      <c r="G96" s="291" t="s">
        <v>240</v>
      </c>
    </row>
    <row r="97" spans="1:7" ht="15" customHeight="1" x14ac:dyDescent="0.25">
      <c r="A97" s="173" t="s">
        <v>241</v>
      </c>
      <c r="B97" s="132"/>
      <c r="C97" s="132"/>
      <c r="D97" s="132"/>
      <c r="E97" s="132"/>
      <c r="F97" s="132"/>
      <c r="G97" s="176" t="s">
        <v>72</v>
      </c>
    </row>
    <row r="98" spans="1:7" ht="15" customHeight="1" x14ac:dyDescent="0.25">
      <c r="A98" s="175" t="s">
        <v>729</v>
      </c>
      <c r="B98" s="133">
        <v>18.429639792855749</v>
      </c>
      <c r="C98" s="133">
        <v>16.437867871655698</v>
      </c>
      <c r="D98" s="133">
        <v>16.213061801252156</v>
      </c>
      <c r="E98" s="133">
        <v>15.08648671044743</v>
      </c>
      <c r="F98" s="133">
        <v>16.252551614048819</v>
      </c>
      <c r="G98" s="174" t="s">
        <v>209</v>
      </c>
    </row>
    <row r="99" spans="1:7" ht="15" customHeight="1" x14ac:dyDescent="0.25">
      <c r="A99" s="290" t="s">
        <v>242</v>
      </c>
      <c r="B99" s="132">
        <v>2.2998372530516494E-3</v>
      </c>
      <c r="C99" s="132">
        <v>2.5181055788478139E-3</v>
      </c>
      <c r="D99" s="132">
        <v>2.119783513859887E-3</v>
      </c>
      <c r="E99" s="132">
        <v>1.5833560567039503E-3</v>
      </c>
      <c r="F99" s="132">
        <v>6.0546396345580818E-4</v>
      </c>
      <c r="G99" s="291" t="s">
        <v>243</v>
      </c>
    </row>
    <row r="100" spans="1:7" ht="15" customHeight="1" x14ac:dyDescent="0.25">
      <c r="A100" s="290" t="s">
        <v>244</v>
      </c>
      <c r="B100" s="132">
        <v>4.3567909033045416</v>
      </c>
      <c r="C100" s="132">
        <v>3.9241064355956721</v>
      </c>
      <c r="D100" s="132">
        <v>3.9565511456497195</v>
      </c>
      <c r="E100" s="132">
        <v>3.6320170647421528</v>
      </c>
      <c r="F100" s="132">
        <v>3.9821124652231599</v>
      </c>
      <c r="G100" s="291" t="s">
        <v>245</v>
      </c>
    </row>
    <row r="101" spans="1:7" ht="15" customHeight="1" x14ac:dyDescent="0.25">
      <c r="A101" s="173" t="s">
        <v>246</v>
      </c>
      <c r="B101" s="132"/>
      <c r="C101" s="132"/>
      <c r="D101" s="132"/>
      <c r="E101" s="132"/>
      <c r="F101" s="132"/>
      <c r="G101" s="176" t="s">
        <v>72</v>
      </c>
    </row>
    <row r="102" spans="1:7" ht="15" customHeight="1" x14ac:dyDescent="0.25">
      <c r="A102" s="175" t="s">
        <v>730</v>
      </c>
      <c r="B102" s="133">
        <v>4.0840532356357313</v>
      </c>
      <c r="C102" s="133">
        <v>3.5932058139735816</v>
      </c>
      <c r="D102" s="133">
        <v>3.5893651530406627</v>
      </c>
      <c r="E102" s="133">
        <v>3.314032964374876</v>
      </c>
      <c r="F102" s="133">
        <v>3.6625411402241443</v>
      </c>
      <c r="G102" s="174" t="s">
        <v>774</v>
      </c>
    </row>
    <row r="103" spans="1:7" ht="15" customHeight="1" x14ac:dyDescent="0.25">
      <c r="A103" s="175" t="s">
        <v>731</v>
      </c>
      <c r="B103" s="133">
        <v>5.0047563731297747E-4</v>
      </c>
      <c r="C103" s="133">
        <v>5.0814548285546448E-4</v>
      </c>
      <c r="D103" s="133">
        <v>4.4480694131160615E-4</v>
      </c>
      <c r="E103" s="133">
        <v>4.4099879946470094E-4</v>
      </c>
      <c r="F103" s="133">
        <v>4.4643842278110869E-4</v>
      </c>
      <c r="G103" s="174" t="s">
        <v>736</v>
      </c>
    </row>
    <row r="104" spans="1:7" ht="15" customHeight="1" x14ac:dyDescent="0.25">
      <c r="A104" s="175" t="s">
        <v>905</v>
      </c>
      <c r="B104" s="135">
        <v>1.7356818329167814E-2</v>
      </c>
      <c r="C104" s="135">
        <v>1.5801812131805922E-2</v>
      </c>
      <c r="D104" s="135">
        <v>6.9973241466899892E-3</v>
      </c>
      <c r="E104" s="135">
        <v>1.4025242614796528E-2</v>
      </c>
      <c r="F104" s="135">
        <v>5.4650068021754462E-2</v>
      </c>
      <c r="G104" s="174" t="s">
        <v>918</v>
      </c>
    </row>
    <row r="105" spans="1:7" ht="15" customHeight="1" x14ac:dyDescent="0.25">
      <c r="A105" s="175" t="s">
        <v>732</v>
      </c>
      <c r="B105" s="133">
        <v>7.495745221450141E-3</v>
      </c>
      <c r="C105" s="133">
        <v>1.4715594841953573E-3</v>
      </c>
      <c r="D105" s="133">
        <v>1.268039521677002E-3</v>
      </c>
      <c r="E105" s="133">
        <v>6.1691431545749884E-3</v>
      </c>
      <c r="F105" s="133">
        <v>1.2555867264581784E-2</v>
      </c>
      <c r="G105" s="174" t="s">
        <v>737</v>
      </c>
    </row>
    <row r="106" spans="1:7" ht="15" customHeight="1" x14ac:dyDescent="0.25">
      <c r="A106" s="175" t="s">
        <v>742</v>
      </c>
      <c r="B106" s="133">
        <v>0.14016953743960003</v>
      </c>
      <c r="C106" s="133">
        <v>0.20338523005905967</v>
      </c>
      <c r="D106" s="133">
        <v>0.181325608749794</v>
      </c>
      <c r="E106" s="133">
        <v>0.12502993641488724</v>
      </c>
      <c r="F106" s="133">
        <v>0.13204017497049458</v>
      </c>
      <c r="G106" s="174" t="s">
        <v>738</v>
      </c>
    </row>
    <row r="107" spans="1:7" ht="15" customHeight="1" x14ac:dyDescent="0.25">
      <c r="A107" s="175" t="s">
        <v>907</v>
      </c>
      <c r="B107" s="135">
        <v>6.3610633066312719E-2</v>
      </c>
      <c r="C107" s="133">
        <v>7.4188845414477039E-2</v>
      </c>
      <c r="D107" s="135">
        <v>0.12740389221482912</v>
      </c>
      <c r="E107" s="135">
        <v>0.1291763196797179</v>
      </c>
      <c r="F107" s="135">
        <v>7.2799531893965028E-2</v>
      </c>
      <c r="G107" s="174" t="s">
        <v>919</v>
      </c>
    </row>
    <row r="108" spans="1:7" ht="15" customHeight="1" x14ac:dyDescent="0.25">
      <c r="A108" s="175" t="s">
        <v>733</v>
      </c>
      <c r="B108" s="133">
        <v>3.8101202867209048E-2</v>
      </c>
      <c r="C108" s="133">
        <v>2.9985517057734536E-2</v>
      </c>
      <c r="D108" s="133">
        <v>4.4459343110245658E-2</v>
      </c>
      <c r="E108" s="133">
        <v>3.817307113878176E-2</v>
      </c>
      <c r="F108" s="133">
        <v>3.9800312630613434E-2</v>
      </c>
      <c r="G108" s="174" t="s">
        <v>739</v>
      </c>
    </row>
    <row r="109" spans="1:7" ht="15" customHeight="1" x14ac:dyDescent="0.25">
      <c r="A109" s="175" t="s">
        <v>916</v>
      </c>
      <c r="B109" s="135">
        <v>1.7500428149628919E-3</v>
      </c>
      <c r="C109" s="135">
        <v>2.0974410813828764E-3</v>
      </c>
      <c r="D109" s="135">
        <v>2.0435097476211939E-3</v>
      </c>
      <c r="E109" s="135">
        <v>2.0927872873652228E-3</v>
      </c>
      <c r="F109" s="135">
        <v>4.4862875457288565E-3</v>
      </c>
      <c r="G109" s="279" t="s">
        <v>911</v>
      </c>
    </row>
    <row r="110" spans="1:7" ht="15" customHeight="1" x14ac:dyDescent="0.25">
      <c r="A110" s="175" t="s">
        <v>734</v>
      </c>
      <c r="B110" s="133">
        <v>1.5966279609726404E-3</v>
      </c>
      <c r="C110" s="133">
        <v>1.3209804292277116E-3</v>
      </c>
      <c r="D110" s="133">
        <v>1.0680448589557802E-3</v>
      </c>
      <c r="E110" s="133">
        <v>8.1718033909415481E-4</v>
      </c>
      <c r="F110" s="133">
        <v>8.5490296074846727E-4</v>
      </c>
      <c r="G110" s="174" t="s">
        <v>740</v>
      </c>
    </row>
    <row r="111" spans="1:7" ht="15" customHeight="1" x14ac:dyDescent="0.25">
      <c r="A111" s="175" t="s">
        <v>735</v>
      </c>
      <c r="B111" s="133">
        <v>2.1565843318217324E-3</v>
      </c>
      <c r="C111" s="133">
        <v>2.1410904813510706E-3</v>
      </c>
      <c r="D111" s="133">
        <v>2.1754233179316963E-3</v>
      </c>
      <c r="E111" s="133">
        <v>2.0594209385939905E-3</v>
      </c>
      <c r="F111" s="133">
        <v>1.9377412883476808E-3</v>
      </c>
      <c r="G111" s="174" t="s">
        <v>741</v>
      </c>
    </row>
    <row r="112" spans="1:7" ht="15" customHeight="1" x14ac:dyDescent="0.25">
      <c r="A112" s="290" t="s">
        <v>247</v>
      </c>
      <c r="B112" s="132">
        <v>4.1511884207138638E-2</v>
      </c>
      <c r="C112" s="132">
        <v>1.3402832479591531E-2</v>
      </c>
      <c r="D112" s="132">
        <v>1.7329028711002722E-2</v>
      </c>
      <c r="E112" s="132">
        <v>1.5125976232469069E-2</v>
      </c>
      <c r="F112" s="132">
        <v>1.9325121393814159E-2</v>
      </c>
      <c r="G112" s="291" t="s">
        <v>248</v>
      </c>
    </row>
    <row r="113" spans="1:7" ht="15" customHeight="1" x14ac:dyDescent="0.25">
      <c r="A113" s="290" t="s">
        <v>912</v>
      </c>
      <c r="B113" s="136">
        <v>5.0304561340270446</v>
      </c>
      <c r="C113" s="136">
        <v>4.8821865418332706</v>
      </c>
      <c r="D113" s="136">
        <v>4.7044403776542723</v>
      </c>
      <c r="E113" s="136">
        <v>4.3879003234611833</v>
      </c>
      <c r="F113" s="136">
        <v>4.5698301184692127</v>
      </c>
      <c r="G113" s="291" t="s">
        <v>913</v>
      </c>
    </row>
    <row r="114" spans="1:7" ht="15" customHeight="1" x14ac:dyDescent="0.25">
      <c r="A114" s="290" t="s">
        <v>249</v>
      </c>
      <c r="B114" s="132">
        <v>1.2036892811337048E-2</v>
      </c>
      <c r="C114" s="132">
        <v>1.7942970713838789E-2</v>
      </c>
      <c r="D114" s="132">
        <v>1.6659647246829924E-2</v>
      </c>
      <c r="E114" s="132">
        <v>1.6693974324426705E-2</v>
      </c>
      <c r="F114" s="132">
        <v>1.593079552657271E-2</v>
      </c>
      <c r="G114" s="291" t="s">
        <v>250</v>
      </c>
    </row>
    <row r="115" spans="1:7" ht="15" customHeight="1" x14ac:dyDescent="0.25">
      <c r="A115" s="290" t="s">
        <v>251</v>
      </c>
      <c r="B115" s="132">
        <v>2.6598132092244712E-2</v>
      </c>
      <c r="C115" s="132">
        <v>1.460707984338709E-2</v>
      </c>
      <c r="D115" s="132">
        <v>2.5448348699032744E-2</v>
      </c>
      <c r="E115" s="132">
        <v>2.7277951977287735E-2</v>
      </c>
      <c r="F115" s="132">
        <v>2.5584802304391252E-2</v>
      </c>
      <c r="G115" s="291" t="s">
        <v>252</v>
      </c>
    </row>
    <row r="116" spans="1:7" ht="15" customHeight="1" x14ac:dyDescent="0.25">
      <c r="A116" s="290" t="s">
        <v>914</v>
      </c>
      <c r="B116" s="136">
        <v>6.0791978864682635E-2</v>
      </c>
      <c r="C116" s="136">
        <v>6.6122315665299636E-2</v>
      </c>
      <c r="D116" s="136">
        <v>6.1047321326738006E-2</v>
      </c>
      <c r="E116" s="136">
        <v>6.4030161119319792E-2</v>
      </c>
      <c r="F116" s="136">
        <v>6.6398806931093249E-2</v>
      </c>
      <c r="G116" s="291" t="s">
        <v>915</v>
      </c>
    </row>
    <row r="117" spans="1:7" ht="15" customHeight="1" x14ac:dyDescent="0.25">
      <c r="A117" s="290" t="s">
        <v>253</v>
      </c>
      <c r="B117" s="132">
        <v>0.43961750080484707</v>
      </c>
      <c r="C117" s="132">
        <v>0.39392856780833962</v>
      </c>
      <c r="D117" s="132">
        <v>0.43978628551362031</v>
      </c>
      <c r="E117" s="132">
        <v>0.44973961303540511</v>
      </c>
      <c r="F117" s="132">
        <v>0.4370694925533038</v>
      </c>
      <c r="G117" s="291" t="s">
        <v>254</v>
      </c>
    </row>
    <row r="118" spans="1:7" ht="15" customHeight="1" x14ac:dyDescent="0.25">
      <c r="A118" s="173" t="s">
        <v>241</v>
      </c>
      <c r="B118" s="132"/>
      <c r="C118" s="132"/>
      <c r="D118" s="132"/>
      <c r="E118" s="132"/>
      <c r="F118" s="132"/>
      <c r="G118" s="176" t="s">
        <v>72</v>
      </c>
    </row>
    <row r="119" spans="1:7" ht="15" customHeight="1" x14ac:dyDescent="0.25">
      <c r="A119" s="175" t="s">
        <v>743</v>
      </c>
      <c r="B119" s="133">
        <v>0.27199284937494134</v>
      </c>
      <c r="C119" s="133">
        <v>0.23710747066715457</v>
      </c>
      <c r="D119" s="133">
        <v>0.24070654476883846</v>
      </c>
      <c r="E119" s="133">
        <v>0.25789562769987034</v>
      </c>
      <c r="F119" s="133">
        <v>0.27305249711562629</v>
      </c>
      <c r="G119" s="174" t="s">
        <v>746</v>
      </c>
    </row>
    <row r="120" spans="1:7" ht="15" customHeight="1" x14ac:dyDescent="0.25">
      <c r="A120" s="175" t="s">
        <v>744</v>
      </c>
      <c r="B120" s="133">
        <v>0.12842192957990572</v>
      </c>
      <c r="C120" s="133">
        <v>0.123952976791185</v>
      </c>
      <c r="D120" s="133">
        <v>0.16070756669478187</v>
      </c>
      <c r="E120" s="133">
        <v>0.15470046443553481</v>
      </c>
      <c r="F120" s="133">
        <v>0.13483407093767746</v>
      </c>
      <c r="G120" s="174" t="s">
        <v>747</v>
      </c>
    </row>
    <row r="121" spans="1:7" ht="15" customHeight="1" x14ac:dyDescent="0.25">
      <c r="A121" s="175" t="s">
        <v>745</v>
      </c>
      <c r="B121" s="133">
        <v>3.920272184999999E-2</v>
      </c>
      <c r="C121" s="133">
        <v>3.2868120350000002E-2</v>
      </c>
      <c r="D121" s="133">
        <v>3.8372174050000006E-2</v>
      </c>
      <c r="E121" s="133">
        <v>3.7143520900000004E-2</v>
      </c>
      <c r="F121" s="133">
        <v>2.9182924500000002E-2</v>
      </c>
      <c r="G121" s="174" t="s">
        <v>81</v>
      </c>
    </row>
    <row r="122" spans="1:7" ht="15" customHeight="1" x14ac:dyDescent="0.25">
      <c r="A122" s="290" t="s">
        <v>255</v>
      </c>
      <c r="B122" s="132">
        <v>1.7203883216890975E-5</v>
      </c>
      <c r="C122" s="132">
        <v>1.84107E-5</v>
      </c>
      <c r="D122" s="132">
        <v>2.0571599999999998E-5</v>
      </c>
      <c r="E122" s="132">
        <v>1.9959099999999997E-5</v>
      </c>
      <c r="F122" s="132">
        <v>2.0393070347856917E-5</v>
      </c>
      <c r="G122" s="291" t="s">
        <v>256</v>
      </c>
    </row>
    <row r="123" spans="1:7" ht="15" customHeight="1" x14ac:dyDescent="0.25">
      <c r="A123" s="173" t="s">
        <v>241</v>
      </c>
      <c r="B123" s="132"/>
      <c r="C123" s="132"/>
      <c r="D123" s="132"/>
      <c r="E123" s="132"/>
      <c r="F123" s="132"/>
      <c r="G123" s="176" t="s">
        <v>72</v>
      </c>
    </row>
    <row r="124" spans="1:7" ht="15" customHeight="1" x14ac:dyDescent="0.25">
      <c r="A124" s="175" t="s">
        <v>748</v>
      </c>
      <c r="B124" s="133">
        <v>1.0633853999999999E-5</v>
      </c>
      <c r="C124" s="133">
        <v>9.9986249999999995E-6</v>
      </c>
      <c r="D124" s="133">
        <v>1.1461275E-5</v>
      </c>
      <c r="E124" s="133">
        <v>1.1681774999999999E-5</v>
      </c>
      <c r="F124" s="133">
        <v>1.206555E-5</v>
      </c>
      <c r="G124" s="174" t="s">
        <v>750</v>
      </c>
    </row>
    <row r="125" spans="1:7" ht="15" customHeight="1" x14ac:dyDescent="0.25">
      <c r="A125" s="175" t="s">
        <v>749</v>
      </c>
      <c r="B125" s="133">
        <v>6.570029216890976E-6</v>
      </c>
      <c r="C125" s="133">
        <v>8.4120750000000003E-6</v>
      </c>
      <c r="D125" s="133">
        <v>9.1103249999999999E-6</v>
      </c>
      <c r="E125" s="133">
        <v>8.2773249999999996E-6</v>
      </c>
      <c r="F125" s="133">
        <v>8.3275203478569167E-6</v>
      </c>
      <c r="G125" s="174" t="s">
        <v>751</v>
      </c>
    </row>
    <row r="126" spans="1:7" ht="15" customHeight="1" x14ac:dyDescent="0.25">
      <c r="A126" s="166"/>
    </row>
    <row r="127" spans="1:7" ht="15" customHeight="1" x14ac:dyDescent="0.25">
      <c r="A127" s="192" t="s">
        <v>1014</v>
      </c>
      <c r="G127" s="185" t="s">
        <v>1014</v>
      </c>
    </row>
    <row r="128" spans="1:7" ht="15" customHeight="1" x14ac:dyDescent="0.25">
      <c r="A128" s="166"/>
    </row>
    <row r="129" spans="1:7" ht="15" customHeight="1" x14ac:dyDescent="0.25">
      <c r="A129" s="287" t="s">
        <v>753</v>
      </c>
    </row>
    <row r="130" spans="1:7" ht="15" customHeight="1" x14ac:dyDescent="0.25">
      <c r="A130" s="288" t="s">
        <v>763</v>
      </c>
    </row>
    <row r="131" spans="1:7" ht="15" customHeight="1" x14ac:dyDescent="0.25">
      <c r="A131" s="165" t="s">
        <v>761</v>
      </c>
    </row>
    <row r="132" spans="1:7" ht="15" customHeight="1" x14ac:dyDescent="0.25">
      <c r="A132" s="165" t="s">
        <v>762</v>
      </c>
    </row>
    <row r="133" spans="1:7" ht="15" customHeight="1" x14ac:dyDescent="0.25">
      <c r="A133" s="186"/>
    </row>
    <row r="134" spans="1:7" ht="15" customHeight="1" x14ac:dyDescent="0.25">
      <c r="A134" s="186" t="s">
        <v>262</v>
      </c>
      <c r="G134" s="195" t="s">
        <v>263</v>
      </c>
    </row>
    <row r="135" spans="1:7" ht="15" customHeight="1" thickBot="1" x14ac:dyDescent="0.3">
      <c r="A135" s="186" t="s">
        <v>235</v>
      </c>
      <c r="G135" s="195" t="s">
        <v>236</v>
      </c>
    </row>
    <row r="136" spans="1:7" s="170" customFormat="1" ht="30" customHeight="1" thickTop="1" thickBot="1" x14ac:dyDescent="0.3">
      <c r="A136" s="167" t="s">
        <v>261</v>
      </c>
      <c r="B136" s="131">
        <v>2019</v>
      </c>
      <c r="C136" s="131">
        <v>2020</v>
      </c>
      <c r="D136" s="131">
        <v>2021</v>
      </c>
      <c r="E136" s="131">
        <v>2022</v>
      </c>
      <c r="F136" s="131">
        <v>2023</v>
      </c>
      <c r="G136" s="169" t="s">
        <v>261</v>
      </c>
    </row>
    <row r="137" spans="1:7" ht="15" customHeight="1" thickTop="1" x14ac:dyDescent="0.25">
      <c r="A137" s="275" t="s">
        <v>237</v>
      </c>
      <c r="B137" s="132">
        <v>48.406018449390423</v>
      </c>
      <c r="C137" s="132">
        <v>46.138591055694704</v>
      </c>
      <c r="D137" s="132">
        <v>46.31641698865365</v>
      </c>
      <c r="E137" s="132">
        <v>43.065053904922799</v>
      </c>
      <c r="F137" s="132">
        <v>43.666436998857186</v>
      </c>
      <c r="G137" s="276" t="s">
        <v>238</v>
      </c>
    </row>
    <row r="138" spans="1:7" ht="15" customHeight="1" x14ac:dyDescent="0.25">
      <c r="A138" s="171" t="s">
        <v>77</v>
      </c>
      <c r="B138" s="313"/>
      <c r="C138" s="132"/>
      <c r="D138" s="132"/>
      <c r="E138" s="132"/>
      <c r="F138" s="132"/>
      <c r="G138" s="172" t="s">
        <v>72</v>
      </c>
    </row>
    <row r="139" spans="1:7" ht="15" customHeight="1" x14ac:dyDescent="0.25">
      <c r="A139" s="290" t="s">
        <v>239</v>
      </c>
      <c r="B139" s="132">
        <v>7.3417656474062207</v>
      </c>
      <c r="C139" s="132">
        <v>6.8334239027544958</v>
      </c>
      <c r="D139" s="132">
        <v>6.7906992725276369</v>
      </c>
      <c r="E139" s="132">
        <v>6.5392537895854721</v>
      </c>
      <c r="F139" s="132">
        <v>6.9902325798240694</v>
      </c>
      <c r="G139" s="291" t="s">
        <v>240</v>
      </c>
    </row>
    <row r="140" spans="1:7" ht="15" customHeight="1" x14ac:dyDescent="0.25">
      <c r="A140" s="173" t="s">
        <v>241</v>
      </c>
      <c r="B140" s="132"/>
      <c r="C140" s="132"/>
      <c r="D140" s="132"/>
      <c r="E140" s="132"/>
      <c r="F140" s="132"/>
      <c r="G140" s="176" t="s">
        <v>72</v>
      </c>
    </row>
    <row r="141" spans="1:7" ht="15" customHeight="1" x14ac:dyDescent="0.25">
      <c r="A141" s="175" t="s">
        <v>729</v>
      </c>
      <c r="B141" s="133">
        <v>6.8627627835120864</v>
      </c>
      <c r="C141" s="133">
        <v>6.4404716534909472</v>
      </c>
      <c r="D141" s="133">
        <v>6.3977338931064143</v>
      </c>
      <c r="E141" s="133">
        <v>6.1601122968262079</v>
      </c>
      <c r="F141" s="133">
        <v>6.6323588838555949</v>
      </c>
      <c r="G141" s="174" t="s">
        <v>209</v>
      </c>
    </row>
    <row r="142" spans="1:7" ht="15" customHeight="1" x14ac:dyDescent="0.25">
      <c r="A142" s="290" t="s">
        <v>242</v>
      </c>
      <c r="B142" s="132">
        <v>3.2694954990677054</v>
      </c>
      <c r="C142" s="132">
        <v>2.6450452030411626</v>
      </c>
      <c r="D142" s="132">
        <v>2.3300856063123314</v>
      </c>
      <c r="E142" s="132">
        <v>1.8857335855517809</v>
      </c>
      <c r="F142" s="132">
        <v>1.4811788578683749</v>
      </c>
      <c r="G142" s="291" t="s">
        <v>243</v>
      </c>
    </row>
    <row r="143" spans="1:7" ht="15" customHeight="1" x14ac:dyDescent="0.25">
      <c r="A143" s="290" t="s">
        <v>244</v>
      </c>
      <c r="B143" s="132">
        <v>29.862364100668824</v>
      </c>
      <c r="C143" s="132">
        <v>29.171824944481653</v>
      </c>
      <c r="D143" s="132">
        <v>29.768746467204753</v>
      </c>
      <c r="E143" s="132">
        <v>27.460193987364548</v>
      </c>
      <c r="F143" s="132">
        <v>27.991317695111952</v>
      </c>
      <c r="G143" s="291" t="s">
        <v>245</v>
      </c>
    </row>
    <row r="144" spans="1:7" ht="15" customHeight="1" x14ac:dyDescent="0.25">
      <c r="A144" s="173" t="s">
        <v>246</v>
      </c>
      <c r="B144" s="132"/>
      <c r="C144" s="132"/>
      <c r="D144" s="132"/>
      <c r="E144" s="132"/>
      <c r="F144" s="132"/>
      <c r="G144" s="176" t="s">
        <v>72</v>
      </c>
    </row>
    <row r="145" spans="1:7" ht="15" customHeight="1" x14ac:dyDescent="0.25">
      <c r="A145" s="175" t="s">
        <v>730</v>
      </c>
      <c r="B145" s="133">
        <v>4.6972440101594577</v>
      </c>
      <c r="C145" s="133">
        <v>4.5185163312854968</v>
      </c>
      <c r="D145" s="133">
        <v>6.5913557849685365</v>
      </c>
      <c r="E145" s="133">
        <v>6.2871382318496156</v>
      </c>
      <c r="F145" s="133">
        <v>5.9389289269527472</v>
      </c>
      <c r="G145" s="174" t="s">
        <v>774</v>
      </c>
    </row>
    <row r="146" spans="1:7" ht="15" customHeight="1" x14ac:dyDescent="0.25">
      <c r="A146" s="175" t="s">
        <v>731</v>
      </c>
      <c r="B146" s="133">
        <v>0.16813246895850098</v>
      </c>
      <c r="C146" s="133">
        <v>0.13137021815613725</v>
      </c>
      <c r="D146" s="133">
        <v>0.11557575464016573</v>
      </c>
      <c r="E146" s="133">
        <v>0.10982468891476216</v>
      </c>
      <c r="F146" s="133">
        <v>8.8333740350449524E-2</v>
      </c>
      <c r="G146" s="174" t="s">
        <v>736</v>
      </c>
    </row>
    <row r="147" spans="1:7" ht="15" customHeight="1" x14ac:dyDescent="0.25">
      <c r="A147" s="175" t="s">
        <v>905</v>
      </c>
      <c r="B147" s="135">
        <v>4.0682798521889891</v>
      </c>
      <c r="C147" s="133">
        <v>3.4601031441456649</v>
      </c>
      <c r="D147" s="135">
        <v>3.2451818347184482</v>
      </c>
      <c r="E147" s="135">
        <v>3.3497779951994007</v>
      </c>
      <c r="F147" s="135">
        <v>3.3528458627634903</v>
      </c>
      <c r="G147" s="174" t="s">
        <v>918</v>
      </c>
    </row>
    <row r="148" spans="1:7" ht="15" customHeight="1" x14ac:dyDescent="0.25">
      <c r="A148" s="175" t="s">
        <v>732</v>
      </c>
      <c r="B148" s="135">
        <v>1.635400983319486</v>
      </c>
      <c r="C148" s="133">
        <v>1.7905164739826462</v>
      </c>
      <c r="D148" s="133">
        <v>1.6260752877964066</v>
      </c>
      <c r="E148" s="133">
        <v>1.5240061943640286</v>
      </c>
      <c r="F148" s="133">
        <v>1.4426069717814212</v>
      </c>
      <c r="G148" s="174" t="s">
        <v>737</v>
      </c>
    </row>
    <row r="149" spans="1:7" ht="15" customHeight="1" x14ac:dyDescent="0.25">
      <c r="A149" s="175" t="s">
        <v>742</v>
      </c>
      <c r="B149" s="135">
        <v>2.0180101031626001</v>
      </c>
      <c r="C149" s="133">
        <v>2.1523586093029103</v>
      </c>
      <c r="D149" s="133">
        <v>2.3299427056617015</v>
      </c>
      <c r="E149" s="133">
        <v>2.154461574400893</v>
      </c>
      <c r="F149" s="133">
        <v>1.820915805137006</v>
      </c>
      <c r="G149" s="174" t="s">
        <v>738</v>
      </c>
    </row>
    <row r="150" spans="1:7" ht="15" customHeight="1" x14ac:dyDescent="0.25">
      <c r="A150" s="175" t="s">
        <v>907</v>
      </c>
      <c r="B150" s="135">
        <v>1.2709544447048444</v>
      </c>
      <c r="C150" s="133">
        <v>1.5132867542264963</v>
      </c>
      <c r="D150" s="135">
        <v>1.1879423354344703</v>
      </c>
      <c r="E150" s="135">
        <v>1.1706847540214864</v>
      </c>
      <c r="F150" s="135">
        <v>1.0803448874330182</v>
      </c>
      <c r="G150" s="174" t="s">
        <v>919</v>
      </c>
    </row>
    <row r="151" spans="1:7" ht="15" customHeight="1" x14ac:dyDescent="0.25">
      <c r="A151" s="175" t="s">
        <v>733</v>
      </c>
      <c r="B151" s="135">
        <v>2.9663562497508891</v>
      </c>
      <c r="C151" s="133">
        <v>3.256158897757127</v>
      </c>
      <c r="D151" s="133">
        <v>4.6914273750599893</v>
      </c>
      <c r="E151" s="133">
        <v>3.7425043645935165</v>
      </c>
      <c r="F151" s="133">
        <v>4.2819942421455846</v>
      </c>
      <c r="G151" s="174" t="s">
        <v>739</v>
      </c>
    </row>
    <row r="152" spans="1:7" ht="15" customHeight="1" x14ac:dyDescent="0.25">
      <c r="A152" s="175" t="s">
        <v>916</v>
      </c>
      <c r="B152" s="135">
        <v>4.5160441474973423</v>
      </c>
      <c r="C152" s="135">
        <v>3.3611585336216447</v>
      </c>
      <c r="D152" s="135">
        <v>3.1098783944166</v>
      </c>
      <c r="E152" s="135">
        <v>2.9101372987805525</v>
      </c>
      <c r="F152" s="135">
        <v>3.3441812332750862</v>
      </c>
      <c r="G152" s="279" t="s">
        <v>911</v>
      </c>
    </row>
    <row r="153" spans="1:7" ht="15" customHeight="1" x14ac:dyDescent="0.25">
      <c r="A153" s="175" t="s">
        <v>734</v>
      </c>
      <c r="B153" s="135">
        <v>7.3692213018236057</v>
      </c>
      <c r="C153" s="135">
        <v>7.9595426730117218</v>
      </c>
      <c r="D153" s="133">
        <v>6.2564628374655022</v>
      </c>
      <c r="E153" s="133">
        <v>5.5287390590991858</v>
      </c>
      <c r="F153" s="133">
        <v>5.9187393607252421</v>
      </c>
      <c r="G153" s="174" t="s">
        <v>740</v>
      </c>
    </row>
    <row r="154" spans="1:7" ht="15" customHeight="1" x14ac:dyDescent="0.25">
      <c r="A154" s="175" t="s">
        <v>735</v>
      </c>
      <c r="B154" s="135">
        <v>1.152720539103113</v>
      </c>
      <c r="C154" s="135">
        <v>1.0288133089918099</v>
      </c>
      <c r="D154" s="133">
        <v>0.61490415704293655</v>
      </c>
      <c r="E154" s="133">
        <v>0.68291982614110547</v>
      </c>
      <c r="F154" s="133">
        <v>0.72242666454790994</v>
      </c>
      <c r="G154" s="174" t="s">
        <v>741</v>
      </c>
    </row>
    <row r="155" spans="1:7" ht="15" customHeight="1" x14ac:dyDescent="0.25">
      <c r="A155" s="290" t="s">
        <v>247</v>
      </c>
      <c r="B155" s="136">
        <v>2.1782692399547936</v>
      </c>
      <c r="C155" s="136">
        <v>1.7775865652769429</v>
      </c>
      <c r="D155" s="132">
        <v>1.8172623527380947</v>
      </c>
      <c r="E155" s="132">
        <v>1.8096339838362767</v>
      </c>
      <c r="F155" s="132">
        <v>1.8086619405486695</v>
      </c>
      <c r="G155" s="291" t="s">
        <v>248</v>
      </c>
    </row>
    <row r="156" spans="1:7" ht="15" customHeight="1" x14ac:dyDescent="0.25">
      <c r="A156" s="290" t="s">
        <v>912</v>
      </c>
      <c r="B156" s="136">
        <v>1.074709823881812</v>
      </c>
      <c r="C156" s="136">
        <v>1.0412807830109094</v>
      </c>
      <c r="D156" s="136">
        <v>1.0440895044688556</v>
      </c>
      <c r="E156" s="136">
        <v>1.0175446675759898</v>
      </c>
      <c r="F156" s="136">
        <v>1.0824464584398565</v>
      </c>
      <c r="G156" s="291" t="s">
        <v>913</v>
      </c>
    </row>
    <row r="157" spans="1:7" ht="15" customHeight="1" x14ac:dyDescent="0.25">
      <c r="A157" s="290" t="s">
        <v>249</v>
      </c>
      <c r="B157" s="136">
        <v>0.20680413673273251</v>
      </c>
      <c r="C157" s="136">
        <v>0.25535541324322092</v>
      </c>
      <c r="D157" s="132">
        <v>0.20808390271156071</v>
      </c>
      <c r="E157" s="132">
        <v>0.21728472827048625</v>
      </c>
      <c r="F157" s="132">
        <v>0.22253799081397702</v>
      </c>
      <c r="G157" s="291" t="s">
        <v>250</v>
      </c>
    </row>
    <row r="158" spans="1:7" ht="15" customHeight="1" x14ac:dyDescent="0.25">
      <c r="A158" s="290" t="s">
        <v>251</v>
      </c>
      <c r="B158" s="136">
        <v>0.64342337274999906</v>
      </c>
      <c r="C158" s="136">
        <v>0.61470545485286632</v>
      </c>
      <c r="D158" s="132">
        <v>0.66761901490049269</v>
      </c>
      <c r="E158" s="132">
        <v>0.59031231976564846</v>
      </c>
      <c r="F158" s="132">
        <v>0.51667535779264839</v>
      </c>
      <c r="G158" s="291" t="s">
        <v>252</v>
      </c>
    </row>
    <row r="159" spans="1:7" ht="15" customHeight="1" x14ac:dyDescent="0.25">
      <c r="A159" s="290" t="s">
        <v>914</v>
      </c>
      <c r="B159" s="136">
        <v>3.8291866289283343</v>
      </c>
      <c r="C159" s="136">
        <v>3.7993687890334544</v>
      </c>
      <c r="D159" s="136">
        <v>3.6898308677899192</v>
      </c>
      <c r="E159" s="136">
        <v>3.5450968429725971</v>
      </c>
      <c r="F159" s="136">
        <v>3.5733861184576425</v>
      </c>
      <c r="G159" s="291" t="s">
        <v>915</v>
      </c>
    </row>
    <row r="160" spans="1:7" ht="15" customHeight="1" x14ac:dyDescent="0.25">
      <c r="A160" s="290" t="s">
        <v>253</v>
      </c>
      <c r="B160" s="136">
        <v>38.58463175953888</v>
      </c>
      <c r="C160" s="136">
        <v>38.375767600940222</v>
      </c>
      <c r="D160" s="132">
        <v>36.719338389559844</v>
      </c>
      <c r="E160" s="132">
        <v>37.090187020076186</v>
      </c>
      <c r="F160" s="132">
        <v>32.276583540345449</v>
      </c>
      <c r="G160" s="291" t="s">
        <v>254</v>
      </c>
    </row>
    <row r="161" spans="1:7" ht="15" customHeight="1" x14ac:dyDescent="0.25">
      <c r="A161" s="173" t="s">
        <v>241</v>
      </c>
      <c r="B161" s="136"/>
      <c r="C161" s="136"/>
      <c r="D161" s="132"/>
      <c r="E161" s="132"/>
      <c r="F161" s="132"/>
      <c r="G161" s="176" t="s">
        <v>72</v>
      </c>
    </row>
    <row r="162" spans="1:7" ht="15" customHeight="1" x14ac:dyDescent="0.25">
      <c r="A162" s="175" t="s">
        <v>743</v>
      </c>
      <c r="B162" s="135">
        <v>2.9388502433314097</v>
      </c>
      <c r="C162" s="135">
        <v>2.5717564859138125</v>
      </c>
      <c r="D162" s="133">
        <v>2.6938235369980084</v>
      </c>
      <c r="E162" s="133">
        <v>4.4036786752908359</v>
      </c>
      <c r="F162" s="133">
        <v>4.5244756337245997</v>
      </c>
      <c r="G162" s="174" t="s">
        <v>746</v>
      </c>
    </row>
    <row r="163" spans="1:7" ht="15" customHeight="1" x14ac:dyDescent="0.25">
      <c r="A163" s="175" t="s">
        <v>744</v>
      </c>
      <c r="B163" s="135">
        <v>29.439395624675399</v>
      </c>
      <c r="C163" s="135">
        <v>29.318400072804323</v>
      </c>
      <c r="D163" s="133">
        <v>28.378555301073142</v>
      </c>
      <c r="E163" s="133">
        <v>27.266072320825835</v>
      </c>
      <c r="F163" s="133">
        <v>22.498297729478107</v>
      </c>
      <c r="G163" s="174" t="s">
        <v>747</v>
      </c>
    </row>
    <row r="164" spans="1:7" ht="15" customHeight="1" x14ac:dyDescent="0.25">
      <c r="A164" s="175" t="s">
        <v>745</v>
      </c>
      <c r="B164" s="135">
        <v>6.2063858915320758</v>
      </c>
      <c r="C164" s="135">
        <v>6.4856110422220867</v>
      </c>
      <c r="D164" s="133">
        <v>5.6469595514886946</v>
      </c>
      <c r="E164" s="133">
        <v>5.4204360239595122</v>
      </c>
      <c r="F164" s="133">
        <v>5.2538101771427375</v>
      </c>
      <c r="G164" s="174" t="s">
        <v>81</v>
      </c>
    </row>
    <row r="165" spans="1:7" ht="15" customHeight="1" x14ac:dyDescent="0.25">
      <c r="A165" s="290" t="s">
        <v>255</v>
      </c>
      <c r="B165" s="136">
        <v>4.554035184473673E-3</v>
      </c>
      <c r="C165" s="136">
        <v>4.6018490691820853E-3</v>
      </c>
      <c r="D165" s="132">
        <v>5.2623692324309992E-3</v>
      </c>
      <c r="E165" s="132">
        <v>5.1751242556149993E-3</v>
      </c>
      <c r="F165" s="132">
        <v>5.4681930998298645E-3</v>
      </c>
      <c r="G165" s="291" t="s">
        <v>256</v>
      </c>
    </row>
    <row r="166" spans="1:7" ht="15" customHeight="1" x14ac:dyDescent="0.25">
      <c r="A166" s="173" t="s">
        <v>241</v>
      </c>
      <c r="B166" s="136"/>
      <c r="C166" s="136"/>
      <c r="D166" s="132"/>
      <c r="E166" s="132"/>
      <c r="F166" s="132"/>
      <c r="G166" s="176" t="s">
        <v>72</v>
      </c>
    </row>
    <row r="167" spans="1:7" ht="15" customHeight="1" x14ac:dyDescent="0.25">
      <c r="A167" s="175" t="s">
        <v>748</v>
      </c>
      <c r="B167" s="135">
        <v>2.9225533595471759E-3</v>
      </c>
      <c r="C167" s="135">
        <v>2.5576901512275379E-3</v>
      </c>
      <c r="D167" s="133">
        <v>3.0154794013499994E-3</v>
      </c>
      <c r="E167" s="133">
        <v>3.1052116738814997E-3</v>
      </c>
      <c r="F167" s="133">
        <v>3.3086777183759996E-3</v>
      </c>
      <c r="G167" s="174" t="s">
        <v>750</v>
      </c>
    </row>
    <row r="168" spans="1:7" ht="15" customHeight="1" x14ac:dyDescent="0.25">
      <c r="A168" s="175" t="s">
        <v>749</v>
      </c>
      <c r="B168" s="135">
        <v>1.6314818249264971E-3</v>
      </c>
      <c r="C168" s="135">
        <v>2.0441589179545469E-3</v>
      </c>
      <c r="D168" s="133">
        <v>2.2468898310809998E-3</v>
      </c>
      <c r="E168" s="133">
        <v>2.0699125817334996E-3</v>
      </c>
      <c r="F168" s="133">
        <v>2.1595153814538645E-3</v>
      </c>
      <c r="G168" s="174" t="s">
        <v>751</v>
      </c>
    </row>
    <row r="169" spans="1:7" ht="15" customHeight="1" x14ac:dyDescent="0.25">
      <c r="A169" s="299"/>
      <c r="B169" s="314"/>
      <c r="C169" s="314"/>
      <c r="D169" s="314"/>
      <c r="E169" s="314"/>
      <c r="F169" s="314"/>
      <c r="G169" s="300"/>
    </row>
    <row r="170" spans="1:7" ht="15" customHeight="1" x14ac:dyDescent="0.25">
      <c r="A170" s="192" t="s">
        <v>1014</v>
      </c>
      <c r="B170" s="314"/>
      <c r="C170" s="314"/>
      <c r="D170" s="314"/>
      <c r="E170" s="314"/>
      <c r="F170" s="314"/>
      <c r="G170" s="185" t="s">
        <v>1014</v>
      </c>
    </row>
    <row r="172" spans="1:7" ht="15" customHeight="1" x14ac:dyDescent="0.25">
      <c r="A172" s="287" t="s">
        <v>753</v>
      </c>
    </row>
    <row r="173" spans="1:7" ht="15" customHeight="1" x14ac:dyDescent="0.25">
      <c r="A173" s="288" t="s">
        <v>765</v>
      </c>
    </row>
    <row r="174" spans="1:7" ht="15" customHeight="1" x14ac:dyDescent="0.25">
      <c r="A174" s="165" t="s">
        <v>761</v>
      </c>
    </row>
    <row r="175" spans="1:7" ht="15" customHeight="1" x14ac:dyDescent="0.25">
      <c r="A175" s="165" t="s">
        <v>764</v>
      </c>
    </row>
    <row r="176" spans="1:7" ht="15" customHeight="1" x14ac:dyDescent="0.25">
      <c r="A176" s="186"/>
    </row>
    <row r="177" spans="1:7" ht="15" customHeight="1" x14ac:dyDescent="0.25">
      <c r="A177" s="186" t="s">
        <v>264</v>
      </c>
      <c r="G177" s="195" t="s">
        <v>265</v>
      </c>
    </row>
    <row r="178" spans="1:7" ht="15" customHeight="1" thickBot="1" x14ac:dyDescent="0.3">
      <c r="A178" s="186" t="s">
        <v>235</v>
      </c>
      <c r="G178" s="195" t="s">
        <v>236</v>
      </c>
    </row>
    <row r="179" spans="1:7" s="170" customFormat="1" ht="30" customHeight="1" thickTop="1" thickBot="1" x14ac:dyDescent="0.3">
      <c r="A179" s="167" t="s">
        <v>261</v>
      </c>
      <c r="B179" s="131">
        <v>2019</v>
      </c>
      <c r="C179" s="131">
        <v>2020</v>
      </c>
      <c r="D179" s="131">
        <v>2021</v>
      </c>
      <c r="E179" s="131">
        <v>2022</v>
      </c>
      <c r="F179" s="131">
        <v>2023</v>
      </c>
      <c r="G179" s="169" t="s">
        <v>261</v>
      </c>
    </row>
    <row r="180" spans="1:7" ht="15" customHeight="1" thickTop="1" x14ac:dyDescent="0.25">
      <c r="A180" s="275" t="s">
        <v>237</v>
      </c>
      <c r="B180" s="132">
        <v>128.49992831044779</v>
      </c>
      <c r="C180" s="132">
        <v>121.73567386158099</v>
      </c>
      <c r="D180" s="132">
        <v>161.96590758367316</v>
      </c>
      <c r="E180" s="132">
        <v>129.32588614940548</v>
      </c>
      <c r="F180" s="132">
        <v>131.87631407916598</v>
      </c>
      <c r="G180" s="276" t="s">
        <v>238</v>
      </c>
    </row>
    <row r="181" spans="1:7" ht="15" customHeight="1" x14ac:dyDescent="0.25">
      <c r="A181" s="171" t="s">
        <v>77</v>
      </c>
      <c r="B181" s="132"/>
      <c r="C181" s="132"/>
      <c r="D181" s="132"/>
      <c r="E181" s="132"/>
      <c r="F181" s="132"/>
      <c r="G181" s="172" t="s">
        <v>72</v>
      </c>
    </row>
    <row r="182" spans="1:7" ht="15" customHeight="1" x14ac:dyDescent="0.25">
      <c r="A182" s="290" t="s">
        <v>239</v>
      </c>
      <c r="B182" s="132">
        <v>18.670125452889327</v>
      </c>
      <c r="C182" s="132">
        <v>13.588199564575474</v>
      </c>
      <c r="D182" s="132">
        <v>13.849398225262627</v>
      </c>
      <c r="E182" s="132">
        <v>13.54507374996453</v>
      </c>
      <c r="F182" s="132">
        <v>12.550247726001263</v>
      </c>
      <c r="G182" s="291" t="s">
        <v>240</v>
      </c>
    </row>
    <row r="183" spans="1:7" ht="15" customHeight="1" x14ac:dyDescent="0.25">
      <c r="A183" s="173" t="s">
        <v>241</v>
      </c>
      <c r="B183" s="132"/>
      <c r="C183" s="132"/>
      <c r="D183" s="132"/>
      <c r="E183" s="132"/>
      <c r="F183" s="132"/>
      <c r="G183" s="176" t="s">
        <v>72</v>
      </c>
    </row>
    <row r="184" spans="1:7" ht="15" customHeight="1" x14ac:dyDescent="0.25">
      <c r="A184" s="175" t="s">
        <v>729</v>
      </c>
      <c r="B184" s="135">
        <v>1.8472079946011468</v>
      </c>
      <c r="C184" s="133">
        <v>0.60201872282338642</v>
      </c>
      <c r="D184" s="133">
        <v>0.60652301419043719</v>
      </c>
      <c r="E184" s="133">
        <v>0.52515763783691449</v>
      </c>
      <c r="F184" s="133">
        <v>0.48880002979277837</v>
      </c>
      <c r="G184" s="174" t="s">
        <v>209</v>
      </c>
    </row>
    <row r="185" spans="1:7" ht="15" customHeight="1" x14ac:dyDescent="0.25">
      <c r="A185" s="290" t="s">
        <v>242</v>
      </c>
      <c r="B185" s="136">
        <v>7.2122059181854922E-2</v>
      </c>
      <c r="C185" s="132">
        <v>5.0772313199077962E-2</v>
      </c>
      <c r="D185" s="132">
        <v>5.3052992187535189E-2</v>
      </c>
      <c r="E185" s="132">
        <v>4.9910038529871019E-2</v>
      </c>
      <c r="F185" s="132">
        <v>4.543167933853029E-2</v>
      </c>
      <c r="G185" s="291" t="s">
        <v>243</v>
      </c>
    </row>
    <row r="186" spans="1:7" ht="15" customHeight="1" x14ac:dyDescent="0.25">
      <c r="A186" s="290" t="s">
        <v>244</v>
      </c>
      <c r="B186" s="136">
        <v>101.18716945109489</v>
      </c>
      <c r="C186" s="132">
        <v>100.38881032136231</v>
      </c>
      <c r="D186" s="132">
        <v>139.57151262161199</v>
      </c>
      <c r="E186" s="132">
        <v>107.48571617081814</v>
      </c>
      <c r="F186" s="132">
        <v>111.72342637865671</v>
      </c>
      <c r="G186" s="291" t="s">
        <v>245</v>
      </c>
    </row>
    <row r="187" spans="1:7" ht="15" customHeight="1" x14ac:dyDescent="0.25">
      <c r="A187" s="173" t="s">
        <v>246</v>
      </c>
      <c r="B187" s="136"/>
      <c r="C187" s="132"/>
      <c r="D187" s="132"/>
      <c r="E187" s="132"/>
      <c r="F187" s="132"/>
      <c r="G187" s="176" t="s">
        <v>72</v>
      </c>
    </row>
    <row r="188" spans="1:7" ht="15" customHeight="1" x14ac:dyDescent="0.25">
      <c r="A188" s="175" t="s">
        <v>730</v>
      </c>
      <c r="B188" s="135">
        <v>0.42829991720902993</v>
      </c>
      <c r="C188" s="133">
        <v>0.28948491229760298</v>
      </c>
      <c r="D188" s="133">
        <v>0.28483543868183914</v>
      </c>
      <c r="E188" s="133">
        <v>0.2691836893491622</v>
      </c>
      <c r="F188" s="133">
        <v>0.27940182297813565</v>
      </c>
      <c r="G188" s="174" t="s">
        <v>774</v>
      </c>
    </row>
    <row r="189" spans="1:7" ht="15" customHeight="1" x14ac:dyDescent="0.25">
      <c r="A189" s="175" t="s">
        <v>731</v>
      </c>
      <c r="B189" s="135">
        <v>0.11507955754687828</v>
      </c>
      <c r="C189" s="133">
        <v>6.8106157470251755E-2</v>
      </c>
      <c r="D189" s="133">
        <v>7.4372292011888635E-2</v>
      </c>
      <c r="E189" s="133">
        <v>6.626986267008074E-2</v>
      </c>
      <c r="F189" s="133">
        <v>6.4956140419557912E-2</v>
      </c>
      <c r="G189" s="174" t="s">
        <v>736</v>
      </c>
    </row>
    <row r="190" spans="1:7" ht="15" customHeight="1" x14ac:dyDescent="0.25">
      <c r="A190" s="175" t="s">
        <v>905</v>
      </c>
      <c r="B190" s="135">
        <v>1.4953743951732208</v>
      </c>
      <c r="C190" s="133">
        <v>1.5659963295529464</v>
      </c>
      <c r="D190" s="135">
        <v>2.3286510828203508</v>
      </c>
      <c r="E190" s="135">
        <v>2.3487842251020448</v>
      </c>
      <c r="F190" s="135">
        <v>2.298632694561912</v>
      </c>
      <c r="G190" s="174" t="s">
        <v>918</v>
      </c>
    </row>
    <row r="191" spans="1:7" ht="15" customHeight="1" x14ac:dyDescent="0.25">
      <c r="A191" s="175" t="s">
        <v>732</v>
      </c>
      <c r="B191" s="135">
        <v>0.3343471226554367</v>
      </c>
      <c r="C191" s="135">
        <v>0.38441003042869892</v>
      </c>
      <c r="D191" s="133">
        <v>0.33976556312634587</v>
      </c>
      <c r="E191" s="133">
        <v>0.34167365890443002</v>
      </c>
      <c r="F191" s="133">
        <v>0.34104178413138286</v>
      </c>
      <c r="G191" s="174" t="s">
        <v>737</v>
      </c>
    </row>
    <row r="192" spans="1:7" ht="15" customHeight="1" x14ac:dyDescent="0.25">
      <c r="A192" s="175" t="s">
        <v>742</v>
      </c>
      <c r="B192" s="135">
        <v>1.1234590438734464</v>
      </c>
      <c r="C192" s="135">
        <v>1.2857168706966287</v>
      </c>
      <c r="D192" s="133">
        <v>1.2873002700855891</v>
      </c>
      <c r="E192" s="133">
        <v>1.109866752500213</v>
      </c>
      <c r="F192" s="133">
        <v>0.85060647931016731</v>
      </c>
      <c r="G192" s="174" t="s">
        <v>738</v>
      </c>
    </row>
    <row r="193" spans="1:7" ht="15" customHeight="1" x14ac:dyDescent="0.25">
      <c r="A193" s="175" t="s">
        <v>907</v>
      </c>
      <c r="B193" s="135">
        <v>10.30555454238714</v>
      </c>
      <c r="C193" s="135">
        <v>10.744843498794097</v>
      </c>
      <c r="D193" s="135">
        <v>11.436759222423452</v>
      </c>
      <c r="E193" s="135">
        <v>10.775738830483149</v>
      </c>
      <c r="F193" s="135">
        <v>8.7749243013552736</v>
      </c>
      <c r="G193" s="174" t="s">
        <v>919</v>
      </c>
    </row>
    <row r="194" spans="1:7" ht="15" customHeight="1" x14ac:dyDescent="0.25">
      <c r="A194" s="175" t="s">
        <v>733</v>
      </c>
      <c r="B194" s="135">
        <v>86.438635913530845</v>
      </c>
      <c r="C194" s="135">
        <v>85.358530057271224</v>
      </c>
      <c r="D194" s="133">
        <v>122.97574968907034</v>
      </c>
      <c r="E194" s="133">
        <v>91.806372225256013</v>
      </c>
      <c r="F194" s="133">
        <v>98.352142507322981</v>
      </c>
      <c r="G194" s="174" t="s">
        <v>739</v>
      </c>
    </row>
    <row r="195" spans="1:7" ht="15" customHeight="1" x14ac:dyDescent="0.25">
      <c r="A195" s="175" t="s">
        <v>916</v>
      </c>
      <c r="B195" s="135">
        <v>0.32912688080651958</v>
      </c>
      <c r="C195" s="135">
        <v>0.25526041231500013</v>
      </c>
      <c r="D195" s="135">
        <v>0.32595322972875979</v>
      </c>
      <c r="E195" s="135">
        <v>0.29924606467178583</v>
      </c>
      <c r="F195" s="135">
        <v>0.31392326574064544</v>
      </c>
      <c r="G195" s="279" t="s">
        <v>911</v>
      </c>
    </row>
    <row r="196" spans="1:7" ht="15" customHeight="1" x14ac:dyDescent="0.25">
      <c r="A196" s="175" t="s">
        <v>734</v>
      </c>
      <c r="B196" s="135">
        <v>0.37516160063917015</v>
      </c>
      <c r="C196" s="135">
        <v>0.25939200906927706</v>
      </c>
      <c r="D196" s="133">
        <v>0.30831526432031525</v>
      </c>
      <c r="E196" s="133">
        <v>0.26708346070063355</v>
      </c>
      <c r="F196" s="133">
        <v>0.24247113037415494</v>
      </c>
      <c r="G196" s="174" t="s">
        <v>740</v>
      </c>
    </row>
    <row r="197" spans="1:7" ht="15" customHeight="1" x14ac:dyDescent="0.25">
      <c r="A197" s="175" t="s">
        <v>735</v>
      </c>
      <c r="B197" s="135">
        <v>0.24213047727320611</v>
      </c>
      <c r="C197" s="135">
        <v>0.17707004346658015</v>
      </c>
      <c r="D197" s="133">
        <v>0.20981056934308814</v>
      </c>
      <c r="E197" s="133">
        <v>0.20149740118061657</v>
      </c>
      <c r="F197" s="133">
        <v>0.20532625246251746</v>
      </c>
      <c r="G197" s="174" t="s">
        <v>741</v>
      </c>
    </row>
    <row r="198" spans="1:7" ht="15" customHeight="1" x14ac:dyDescent="0.25">
      <c r="A198" s="290" t="s">
        <v>247</v>
      </c>
      <c r="B198" s="136">
        <v>1.4137767270757937</v>
      </c>
      <c r="C198" s="136">
        <v>1.3545113674475195</v>
      </c>
      <c r="D198" s="132">
        <v>1.7716570415138335</v>
      </c>
      <c r="E198" s="132">
        <v>1.7484808348125074</v>
      </c>
      <c r="F198" s="132">
        <v>1.6148193440477392</v>
      </c>
      <c r="G198" s="291" t="s">
        <v>248</v>
      </c>
    </row>
    <row r="199" spans="1:7" ht="15" customHeight="1" x14ac:dyDescent="0.25">
      <c r="A199" s="290" t="s">
        <v>912</v>
      </c>
      <c r="B199" s="136">
        <v>0.76839097887523367</v>
      </c>
      <c r="C199" s="136">
        <v>0.98878072223952007</v>
      </c>
      <c r="D199" s="136">
        <v>0.97475752063016996</v>
      </c>
      <c r="E199" s="136">
        <v>1.1513835751886288</v>
      </c>
      <c r="F199" s="136">
        <v>1.0123792979826829</v>
      </c>
      <c r="G199" s="291" t="s">
        <v>913</v>
      </c>
    </row>
    <row r="200" spans="1:7" ht="15" customHeight="1" x14ac:dyDescent="0.25">
      <c r="A200" s="290" t="s">
        <v>249</v>
      </c>
      <c r="B200" s="136">
        <v>0.75287545343629714</v>
      </c>
      <c r="C200" s="136">
        <v>0.54167888668346664</v>
      </c>
      <c r="D200" s="132">
        <v>0.58842155172467459</v>
      </c>
      <c r="E200" s="132">
        <v>0.52459195753763732</v>
      </c>
      <c r="F200" s="132">
        <v>0.52163726413864386</v>
      </c>
      <c r="G200" s="291" t="s">
        <v>250</v>
      </c>
    </row>
    <row r="201" spans="1:7" ht="15" customHeight="1" x14ac:dyDescent="0.25">
      <c r="A201" s="290" t="s">
        <v>251</v>
      </c>
      <c r="B201" s="136">
        <v>1.7656249030152849</v>
      </c>
      <c r="C201" s="136">
        <v>1.2554950925004278</v>
      </c>
      <c r="D201" s="132">
        <v>1.4877209634975235</v>
      </c>
      <c r="E201" s="132">
        <v>1.4178564716152071</v>
      </c>
      <c r="F201" s="132">
        <v>1.1844272260289772</v>
      </c>
      <c r="G201" s="291" t="s">
        <v>252</v>
      </c>
    </row>
    <row r="202" spans="1:7" ht="15" customHeight="1" x14ac:dyDescent="0.25">
      <c r="A202" s="290" t="s">
        <v>914</v>
      </c>
      <c r="B202" s="136">
        <v>3.8698432848791198</v>
      </c>
      <c r="C202" s="136">
        <v>3.5674255935731947</v>
      </c>
      <c r="D202" s="136">
        <v>3.6693866672448019</v>
      </c>
      <c r="E202" s="136">
        <v>3.4028733509389584</v>
      </c>
      <c r="F202" s="136">
        <v>3.2239451629714311</v>
      </c>
      <c r="G202" s="291" t="s">
        <v>915</v>
      </c>
    </row>
    <row r="203" spans="1:7" ht="15" customHeight="1" x14ac:dyDescent="0.25">
      <c r="A203" s="290" t="s">
        <v>253</v>
      </c>
      <c r="B203" s="136">
        <v>157.89914132710263</v>
      </c>
      <c r="C203" s="136">
        <v>156.50817365648774</v>
      </c>
      <c r="D203" s="132">
        <v>154.26069287942806</v>
      </c>
      <c r="E203" s="132">
        <v>149.59685746811289</v>
      </c>
      <c r="F203" s="132">
        <v>127.33346454531679</v>
      </c>
      <c r="G203" s="291" t="s">
        <v>254</v>
      </c>
    </row>
    <row r="204" spans="1:7" ht="15" customHeight="1" x14ac:dyDescent="0.25">
      <c r="A204" s="173" t="s">
        <v>241</v>
      </c>
      <c r="B204" s="136"/>
      <c r="C204" s="136"/>
      <c r="D204" s="132"/>
      <c r="E204" s="132"/>
      <c r="F204" s="132"/>
      <c r="G204" s="176" t="s">
        <v>72</v>
      </c>
    </row>
    <row r="205" spans="1:7" ht="15" customHeight="1" x14ac:dyDescent="0.25">
      <c r="A205" s="175" t="s">
        <v>743</v>
      </c>
      <c r="B205" s="135">
        <v>14.823791421402326</v>
      </c>
      <c r="C205" s="135">
        <v>13.408999833909082</v>
      </c>
      <c r="D205" s="133">
        <v>14.591604319904839</v>
      </c>
      <c r="E205" s="133">
        <v>14.09237807912972</v>
      </c>
      <c r="F205" s="133">
        <v>15.12620069464311</v>
      </c>
      <c r="G205" s="174" t="s">
        <v>746</v>
      </c>
    </row>
    <row r="206" spans="1:7" ht="15" customHeight="1" x14ac:dyDescent="0.25">
      <c r="A206" s="175" t="s">
        <v>744</v>
      </c>
      <c r="B206" s="135">
        <v>142.54829932870032</v>
      </c>
      <c r="C206" s="135">
        <v>142.66042559382871</v>
      </c>
      <c r="D206" s="133">
        <v>139.15544238762322</v>
      </c>
      <c r="E206" s="133">
        <v>135.00507243508315</v>
      </c>
      <c r="F206" s="133">
        <v>111.81244786817368</v>
      </c>
      <c r="G206" s="174" t="s">
        <v>747</v>
      </c>
    </row>
    <row r="207" spans="1:7" ht="15" customHeight="1" x14ac:dyDescent="0.25">
      <c r="A207" s="175" t="s">
        <v>745</v>
      </c>
      <c r="B207" s="135">
        <v>0.5270505769999998</v>
      </c>
      <c r="C207" s="135">
        <v>0.43874822875000002</v>
      </c>
      <c r="D207" s="133">
        <v>0.51364617190000006</v>
      </c>
      <c r="E207" s="133">
        <v>0.49940695390000001</v>
      </c>
      <c r="F207" s="133">
        <v>0.3948159825</v>
      </c>
      <c r="G207" s="174" t="s">
        <v>81</v>
      </c>
    </row>
    <row r="208" spans="1:7" ht="15" customHeight="1" x14ac:dyDescent="0.25">
      <c r="A208" s="290" t="s">
        <v>255</v>
      </c>
      <c r="B208" s="136">
        <v>3.4533256199954829E-2</v>
      </c>
      <c r="C208" s="136">
        <v>2.044896550763517E-2</v>
      </c>
      <c r="D208" s="132">
        <v>2.4504264377199998E-2</v>
      </c>
      <c r="E208" s="132">
        <v>3.0978791352300011E-2</v>
      </c>
      <c r="F208" s="132">
        <v>4.0186219993404979E-2</v>
      </c>
      <c r="G208" s="291" t="s">
        <v>256</v>
      </c>
    </row>
    <row r="209" spans="1:7" ht="15" customHeight="1" x14ac:dyDescent="0.25">
      <c r="A209" s="173" t="s">
        <v>241</v>
      </c>
      <c r="B209" s="136"/>
      <c r="C209" s="136"/>
      <c r="D209" s="132"/>
      <c r="E209" s="132"/>
      <c r="F209" s="132"/>
      <c r="G209" s="176" t="s">
        <v>72</v>
      </c>
    </row>
    <row r="210" spans="1:7" ht="15" customHeight="1" x14ac:dyDescent="0.25">
      <c r="A210" s="175" t="s">
        <v>748</v>
      </c>
      <c r="B210" s="135">
        <v>2.7997689356582561E-2</v>
      </c>
      <c r="C210" s="135">
        <v>1.3961823374571913E-2</v>
      </c>
      <c r="D210" s="133">
        <v>1.64340638283E-2</v>
      </c>
      <c r="E210" s="133">
        <v>2.2452442185300011E-2</v>
      </c>
      <c r="F210" s="133">
        <v>3.1197672875399995E-2</v>
      </c>
      <c r="G210" s="174" t="s">
        <v>750</v>
      </c>
    </row>
    <row r="211" spans="1:7" ht="15" customHeight="1" x14ac:dyDescent="0.25">
      <c r="A211" s="175" t="s">
        <v>749</v>
      </c>
      <c r="B211" s="135">
        <v>6.5355668433722657E-3</v>
      </c>
      <c r="C211" s="135">
        <v>6.4871421330632562E-3</v>
      </c>
      <c r="D211" s="133">
        <v>8.0702005488999997E-3</v>
      </c>
      <c r="E211" s="133">
        <v>8.5263491669999997E-3</v>
      </c>
      <c r="F211" s="133">
        <v>8.9885471180049838E-3</v>
      </c>
      <c r="G211" s="174" t="s">
        <v>751</v>
      </c>
    </row>
    <row r="212" spans="1:7" ht="15" customHeight="1" x14ac:dyDescent="0.25">
      <c r="A212" s="299"/>
      <c r="B212" s="315"/>
      <c r="C212" s="315"/>
      <c r="D212" s="315"/>
      <c r="E212" s="315"/>
      <c r="F212" s="315"/>
      <c r="G212" s="300"/>
    </row>
    <row r="213" spans="1:7" ht="15" customHeight="1" x14ac:dyDescent="0.25">
      <c r="A213" s="192" t="s">
        <v>1014</v>
      </c>
      <c r="B213" s="315"/>
      <c r="C213" s="315"/>
      <c r="D213" s="315"/>
      <c r="E213" s="315"/>
      <c r="F213" s="315"/>
      <c r="G213" s="185" t="s">
        <v>1014</v>
      </c>
    </row>
    <row r="214" spans="1:7" ht="15" customHeight="1" x14ac:dyDescent="0.25">
      <c r="A214" s="287"/>
    </row>
    <row r="215" spans="1:7" ht="15" customHeight="1" x14ac:dyDescent="0.25">
      <c r="A215" s="287" t="s">
        <v>753</v>
      </c>
    </row>
    <row r="216" spans="1:7" ht="15" customHeight="1" x14ac:dyDescent="0.25">
      <c r="A216" s="288" t="s">
        <v>767</v>
      </c>
    </row>
    <row r="217" spans="1:7" ht="15" customHeight="1" x14ac:dyDescent="0.25">
      <c r="A217" s="165" t="s">
        <v>757</v>
      </c>
    </row>
    <row r="218" spans="1:7" ht="15" customHeight="1" x14ac:dyDescent="0.25">
      <c r="A218" s="165" t="s">
        <v>766</v>
      </c>
    </row>
    <row r="219" spans="1:7" ht="15" customHeight="1" x14ac:dyDescent="0.25">
      <c r="A219" s="186"/>
    </row>
    <row r="220" spans="1:7" ht="15" customHeight="1" x14ac:dyDescent="0.25">
      <c r="A220" s="186" t="s">
        <v>267</v>
      </c>
      <c r="G220" s="195" t="s">
        <v>268</v>
      </c>
    </row>
    <row r="221" spans="1:7" ht="15" customHeight="1" thickBot="1" x14ac:dyDescent="0.3">
      <c r="A221" s="186" t="s">
        <v>235</v>
      </c>
      <c r="G221" s="195" t="s">
        <v>236</v>
      </c>
    </row>
    <row r="222" spans="1:7" s="170" customFormat="1" ht="30" customHeight="1" thickTop="1" thickBot="1" x14ac:dyDescent="0.3">
      <c r="A222" s="167" t="s">
        <v>261</v>
      </c>
      <c r="B222" s="131">
        <v>2019</v>
      </c>
      <c r="C222" s="131">
        <v>2020</v>
      </c>
      <c r="D222" s="131">
        <v>2021</v>
      </c>
      <c r="E222" s="131">
        <v>2022</v>
      </c>
      <c r="F222" s="131">
        <v>2023</v>
      </c>
      <c r="G222" s="169" t="s">
        <v>261</v>
      </c>
    </row>
    <row r="223" spans="1:7" ht="15" customHeight="1" thickTop="1" x14ac:dyDescent="0.25">
      <c r="A223" s="275" t="s">
        <v>237</v>
      </c>
      <c r="B223" s="132">
        <v>9.3271671633341828</v>
      </c>
      <c r="C223" s="132">
        <v>9.3751115979441195</v>
      </c>
      <c r="D223" s="132">
        <v>9.2537848596694854</v>
      </c>
      <c r="E223" s="132">
        <v>8.7715710735953962</v>
      </c>
      <c r="F223" s="132">
        <v>7.818631406994939</v>
      </c>
      <c r="G223" s="276" t="s">
        <v>238</v>
      </c>
    </row>
    <row r="224" spans="1:7" ht="15" customHeight="1" x14ac:dyDescent="0.25">
      <c r="A224" s="171" t="s">
        <v>77</v>
      </c>
      <c r="B224" s="132"/>
      <c r="C224" s="132"/>
      <c r="D224" s="132"/>
      <c r="E224" s="132"/>
      <c r="F224" s="132"/>
      <c r="G224" s="172" t="s">
        <v>72</v>
      </c>
    </row>
    <row r="225" spans="1:7" ht="15" customHeight="1" x14ac:dyDescent="0.25">
      <c r="A225" s="290" t="s">
        <v>239</v>
      </c>
      <c r="B225" s="132">
        <v>4.2068654902036808</v>
      </c>
      <c r="C225" s="132">
        <v>3.8963546036428971</v>
      </c>
      <c r="D225" s="132">
        <v>3.8130577879449858</v>
      </c>
      <c r="E225" s="132">
        <v>3.8392765642227302</v>
      </c>
      <c r="F225" s="132">
        <v>3.7828091419507595</v>
      </c>
      <c r="G225" s="291" t="s">
        <v>240</v>
      </c>
    </row>
    <row r="226" spans="1:7" ht="15" customHeight="1" x14ac:dyDescent="0.25">
      <c r="A226" s="173" t="s">
        <v>241</v>
      </c>
      <c r="B226" s="132"/>
      <c r="C226" s="132"/>
      <c r="D226" s="132"/>
      <c r="E226" s="132"/>
      <c r="F226" s="132"/>
      <c r="G226" s="176" t="s">
        <v>72</v>
      </c>
    </row>
    <row r="227" spans="1:7" ht="15" customHeight="1" x14ac:dyDescent="0.25">
      <c r="A227" s="175" t="s">
        <v>729</v>
      </c>
      <c r="B227" s="133">
        <v>3.2309827079975011</v>
      </c>
      <c r="C227" s="133">
        <v>3.0784667687033789</v>
      </c>
      <c r="D227" s="133">
        <v>2.974965492694452</v>
      </c>
      <c r="E227" s="133">
        <v>3.0199761548748927</v>
      </c>
      <c r="F227" s="133">
        <v>3.0216240257528968</v>
      </c>
      <c r="G227" s="174" t="s">
        <v>209</v>
      </c>
    </row>
    <row r="228" spans="1:7" ht="15" customHeight="1" x14ac:dyDescent="0.25">
      <c r="A228" s="290" t="s">
        <v>242</v>
      </c>
      <c r="B228" s="132">
        <v>8.923258987973838E-2</v>
      </c>
      <c r="C228" s="132">
        <v>6.712085276686898E-2</v>
      </c>
      <c r="D228" s="132">
        <v>7.2579372157811864E-2</v>
      </c>
      <c r="E228" s="132">
        <v>6.5747686154041404E-2</v>
      </c>
      <c r="F228" s="132">
        <v>6.0929460856948593E-2</v>
      </c>
      <c r="G228" s="291" t="s">
        <v>243</v>
      </c>
    </row>
    <row r="229" spans="1:7" ht="15" customHeight="1" x14ac:dyDescent="0.25">
      <c r="A229" s="290" t="s">
        <v>244</v>
      </c>
      <c r="B229" s="132">
        <v>2.8003928200572608</v>
      </c>
      <c r="C229" s="132">
        <v>2.4817689498962383</v>
      </c>
      <c r="D229" s="132">
        <v>2.6174781282569692</v>
      </c>
      <c r="E229" s="132">
        <v>2.4360957489766077</v>
      </c>
      <c r="F229" s="132">
        <v>2.3399851734677264</v>
      </c>
      <c r="G229" s="291" t="s">
        <v>245</v>
      </c>
    </row>
    <row r="230" spans="1:7" ht="15" customHeight="1" x14ac:dyDescent="0.25">
      <c r="A230" s="173" t="s">
        <v>246</v>
      </c>
      <c r="B230" s="132"/>
      <c r="C230" s="132"/>
      <c r="D230" s="132"/>
      <c r="E230" s="132"/>
      <c r="F230" s="132"/>
      <c r="G230" s="176" t="s">
        <v>72</v>
      </c>
    </row>
    <row r="231" spans="1:7" ht="15" customHeight="1" x14ac:dyDescent="0.25">
      <c r="A231" s="175" t="s">
        <v>730</v>
      </c>
      <c r="B231" s="133">
        <v>1.1344439692002022</v>
      </c>
      <c r="C231" s="133">
        <v>1.1342637646410529</v>
      </c>
      <c r="D231" s="133">
        <v>1.0812528111932302</v>
      </c>
      <c r="E231" s="133">
        <v>1.12397678569028</v>
      </c>
      <c r="F231" s="133">
        <v>1.1311577351135043</v>
      </c>
      <c r="G231" s="174" t="s">
        <v>774</v>
      </c>
    </row>
    <row r="232" spans="1:7" ht="15" customHeight="1" x14ac:dyDescent="0.25">
      <c r="A232" s="175" t="s">
        <v>731</v>
      </c>
      <c r="B232" s="133">
        <v>6.7451416286210056E-3</v>
      </c>
      <c r="C232" s="133">
        <v>6.0283968801016384E-3</v>
      </c>
      <c r="D232" s="133">
        <v>7.0181374439678024E-3</v>
      </c>
      <c r="E232" s="133">
        <v>4.860480060755343E-3</v>
      </c>
      <c r="F232" s="133">
        <v>5.0297135083285718E-3</v>
      </c>
      <c r="G232" s="174" t="s">
        <v>736</v>
      </c>
    </row>
    <row r="233" spans="1:7" ht="15" customHeight="1" x14ac:dyDescent="0.25">
      <c r="A233" s="175" t="s">
        <v>905</v>
      </c>
      <c r="B233" s="135">
        <v>0.17105137491046055</v>
      </c>
      <c r="C233" s="135">
        <v>0.17400632394868756</v>
      </c>
      <c r="D233" s="135">
        <v>0.1842819948577743</v>
      </c>
      <c r="E233" s="135">
        <v>0.17247744962423792</v>
      </c>
      <c r="F233" s="135">
        <v>0.16378292567688396</v>
      </c>
      <c r="G233" s="174" t="s">
        <v>918</v>
      </c>
    </row>
    <row r="234" spans="1:7" ht="15" customHeight="1" x14ac:dyDescent="0.25">
      <c r="A234" s="175" t="s">
        <v>732</v>
      </c>
      <c r="B234" s="135">
        <v>0.1234421084561353</v>
      </c>
      <c r="C234" s="135">
        <v>0.11569917706322966</v>
      </c>
      <c r="D234" s="133">
        <v>0.11584405201867704</v>
      </c>
      <c r="E234" s="133">
        <v>0.13544683457312806</v>
      </c>
      <c r="F234" s="133">
        <v>0.1051647520487317</v>
      </c>
      <c r="G234" s="174" t="s">
        <v>737</v>
      </c>
    </row>
    <row r="235" spans="1:7" ht="15" customHeight="1" x14ac:dyDescent="0.25">
      <c r="A235" s="175" t="s">
        <v>742</v>
      </c>
      <c r="B235" s="135">
        <v>0.23497358152200815</v>
      </c>
      <c r="C235" s="135">
        <v>0.2170860444102076</v>
      </c>
      <c r="D235" s="133">
        <v>0.22619866548483827</v>
      </c>
      <c r="E235" s="133">
        <v>0.15423766252251489</v>
      </c>
      <c r="F235" s="133">
        <v>0.12302519297208837</v>
      </c>
      <c r="G235" s="174" t="s">
        <v>738</v>
      </c>
    </row>
    <row r="236" spans="1:7" ht="15" customHeight="1" x14ac:dyDescent="0.25">
      <c r="A236" s="175" t="s">
        <v>907</v>
      </c>
      <c r="B236" s="135">
        <v>0.13560760920644668</v>
      </c>
      <c r="C236" s="135">
        <v>0.12791051628720287</v>
      </c>
      <c r="D236" s="135">
        <v>0.12888119066636392</v>
      </c>
      <c r="E236" s="135">
        <v>0.12268353083938395</v>
      </c>
      <c r="F236" s="135">
        <v>0.13822780680989769</v>
      </c>
      <c r="G236" s="174" t="s">
        <v>919</v>
      </c>
    </row>
    <row r="237" spans="1:7" ht="15" customHeight="1" x14ac:dyDescent="0.25">
      <c r="A237" s="175" t="s">
        <v>733</v>
      </c>
      <c r="B237" s="135">
        <v>0.91186836523440107</v>
      </c>
      <c r="C237" s="135">
        <v>0.62544221112787712</v>
      </c>
      <c r="D237" s="133">
        <v>0.77358320739231123</v>
      </c>
      <c r="E237" s="133">
        <v>0.65048813601247024</v>
      </c>
      <c r="F237" s="133">
        <v>0.59956646985840967</v>
      </c>
      <c r="G237" s="174" t="s">
        <v>739</v>
      </c>
    </row>
    <row r="238" spans="1:7" ht="15" customHeight="1" x14ac:dyDescent="0.25">
      <c r="A238" s="175" t="s">
        <v>916</v>
      </c>
      <c r="B238" s="135">
        <v>2.2929908108495659E-2</v>
      </c>
      <c r="C238" s="135">
        <v>2.8080401817546292E-2</v>
      </c>
      <c r="D238" s="135">
        <v>3.7398293354445881E-2</v>
      </c>
      <c r="E238" s="135">
        <v>2.6424554858909134E-2</v>
      </c>
      <c r="F238" s="135">
        <v>2.8827490230352599E-2</v>
      </c>
      <c r="G238" s="279" t="s">
        <v>911</v>
      </c>
    </row>
    <row r="239" spans="1:7" ht="15" customHeight="1" x14ac:dyDescent="0.25">
      <c r="A239" s="175" t="s">
        <v>734</v>
      </c>
      <c r="B239" s="135">
        <v>3.3162681165216437E-2</v>
      </c>
      <c r="C239" s="135">
        <v>2.9406017973758209E-2</v>
      </c>
      <c r="D239" s="133">
        <v>3.5914307140014555E-2</v>
      </c>
      <c r="E239" s="133">
        <v>2.4333742540941311E-2</v>
      </c>
      <c r="F239" s="133">
        <v>2.3028705499359738E-2</v>
      </c>
      <c r="G239" s="174" t="s">
        <v>740</v>
      </c>
    </row>
    <row r="240" spans="1:7" ht="15" customHeight="1" x14ac:dyDescent="0.25">
      <c r="A240" s="175" t="s">
        <v>735</v>
      </c>
      <c r="B240" s="135">
        <v>2.6168080625274124E-2</v>
      </c>
      <c r="C240" s="135">
        <v>2.384609574657438E-2</v>
      </c>
      <c r="D240" s="133">
        <v>2.7105468705346893E-2</v>
      </c>
      <c r="E240" s="133">
        <v>2.116657225398685E-2</v>
      </c>
      <c r="F240" s="133">
        <v>2.217438175017029E-2</v>
      </c>
      <c r="G240" s="174" t="s">
        <v>741</v>
      </c>
    </row>
    <row r="241" spans="1:7" ht="15" customHeight="1" x14ac:dyDescent="0.25">
      <c r="A241" s="290" t="s">
        <v>247</v>
      </c>
      <c r="B241" s="136">
        <v>0.1405306695563231</v>
      </c>
      <c r="C241" s="136">
        <v>0.14206721125749311</v>
      </c>
      <c r="D241" s="132">
        <v>0.13304225395525263</v>
      </c>
      <c r="E241" s="132">
        <v>0.11283418177613362</v>
      </c>
      <c r="F241" s="132">
        <v>0.12703129007869687</v>
      </c>
      <c r="G241" s="291" t="s">
        <v>248</v>
      </c>
    </row>
    <row r="242" spans="1:7" ht="15" customHeight="1" x14ac:dyDescent="0.25">
      <c r="A242" s="290" t="s">
        <v>912</v>
      </c>
      <c r="B242" s="136">
        <v>1.5407651751244845E-2</v>
      </c>
      <c r="C242" s="136">
        <v>1.6773052537431429E-2</v>
      </c>
      <c r="D242" s="136">
        <v>1.7555650706243292E-2</v>
      </c>
      <c r="E242" s="136">
        <v>1.7834467856694246E-2</v>
      </c>
      <c r="F242" s="136">
        <v>1.5270427682692069E-2</v>
      </c>
      <c r="G242" s="291" t="s">
        <v>913</v>
      </c>
    </row>
    <row r="243" spans="1:7" ht="15" customHeight="1" x14ac:dyDescent="0.25">
      <c r="A243" s="290" t="s">
        <v>249</v>
      </c>
      <c r="B243" s="136">
        <v>0.96391322823274184</v>
      </c>
      <c r="C243" s="136">
        <v>1.8400774165069369</v>
      </c>
      <c r="D243" s="132">
        <v>1.5419205291318494</v>
      </c>
      <c r="E243" s="132">
        <v>1.2898306192067897</v>
      </c>
      <c r="F243" s="132">
        <v>0.53680948155966024</v>
      </c>
      <c r="G243" s="291" t="s">
        <v>250</v>
      </c>
    </row>
    <row r="244" spans="1:7" ht="15" customHeight="1" x14ac:dyDescent="0.25">
      <c r="A244" s="290" t="s">
        <v>251</v>
      </c>
      <c r="B244" s="136">
        <v>0.37586003850037442</v>
      </c>
      <c r="C244" s="136">
        <v>0.23679702402861522</v>
      </c>
      <c r="D244" s="132">
        <v>0.34694786240319297</v>
      </c>
      <c r="E244" s="132">
        <v>0.34867888978088979</v>
      </c>
      <c r="F244" s="132">
        <v>0.32093856066155513</v>
      </c>
      <c r="G244" s="291" t="s">
        <v>252</v>
      </c>
    </row>
    <row r="245" spans="1:7" ht="15" customHeight="1" x14ac:dyDescent="0.25">
      <c r="A245" s="290" t="s">
        <v>914</v>
      </c>
      <c r="B245" s="136">
        <v>0.73496467515281794</v>
      </c>
      <c r="C245" s="136">
        <v>0.69415248730763868</v>
      </c>
      <c r="D245" s="136">
        <v>0.71120327511317982</v>
      </c>
      <c r="E245" s="136">
        <v>0.66127291562150747</v>
      </c>
      <c r="F245" s="136">
        <v>0.63485787073690092</v>
      </c>
      <c r="G245" s="291" t="s">
        <v>915</v>
      </c>
    </row>
    <row r="246" spans="1:7" ht="15" customHeight="1" x14ac:dyDescent="0.25">
      <c r="A246" s="290" t="s">
        <v>253</v>
      </c>
      <c r="B246" s="136">
        <v>14.163935363839975</v>
      </c>
      <c r="C246" s="136">
        <v>13.948202002774353</v>
      </c>
      <c r="D246" s="132">
        <v>13.408247694653907</v>
      </c>
      <c r="E246" s="132">
        <v>13.011229182176239</v>
      </c>
      <c r="F246" s="132">
        <v>10.700038205563947</v>
      </c>
      <c r="G246" s="291" t="s">
        <v>254</v>
      </c>
    </row>
    <row r="247" spans="1:7" ht="15" customHeight="1" x14ac:dyDescent="0.25">
      <c r="A247" s="173" t="s">
        <v>241</v>
      </c>
      <c r="B247" s="136"/>
      <c r="C247" s="136"/>
      <c r="D247" s="132"/>
      <c r="E247" s="132"/>
      <c r="F247" s="132"/>
      <c r="G247" s="176" t="s">
        <v>72</v>
      </c>
    </row>
    <row r="248" spans="1:7" ht="15" customHeight="1" x14ac:dyDescent="0.25">
      <c r="A248" s="175" t="s">
        <v>743</v>
      </c>
      <c r="B248" s="135">
        <v>0.95314838299958093</v>
      </c>
      <c r="C248" s="135">
        <v>0.9743622797590199</v>
      </c>
      <c r="D248" s="133">
        <v>0.91634110387702883</v>
      </c>
      <c r="E248" s="133">
        <v>0.95497206720186878</v>
      </c>
      <c r="F248" s="133">
        <v>0.96320456844091529</v>
      </c>
      <c r="G248" s="174" t="s">
        <v>746</v>
      </c>
    </row>
    <row r="249" spans="1:7" ht="15" customHeight="1" x14ac:dyDescent="0.25">
      <c r="A249" s="175" t="s">
        <v>744</v>
      </c>
      <c r="B249" s="135">
        <v>12.955641567747113</v>
      </c>
      <c r="C249" s="135">
        <v>12.759966034460852</v>
      </c>
      <c r="D249" s="133">
        <v>12.242197961686317</v>
      </c>
      <c r="E249" s="133">
        <v>11.814513152686532</v>
      </c>
      <c r="F249" s="133">
        <v>9.5468660963734333</v>
      </c>
      <c r="G249" s="174" t="s">
        <v>747</v>
      </c>
    </row>
    <row r="250" spans="1:7" ht="15" customHeight="1" x14ac:dyDescent="0.25">
      <c r="A250" s="175" t="s">
        <v>745</v>
      </c>
      <c r="B250" s="135">
        <v>0.25514541309327987</v>
      </c>
      <c r="C250" s="135">
        <v>0.21387368855448</v>
      </c>
      <c r="D250" s="133">
        <v>0.24970862909055999</v>
      </c>
      <c r="E250" s="133">
        <v>0.24174396228784001</v>
      </c>
      <c r="F250" s="133">
        <v>0.18996754074959998</v>
      </c>
      <c r="G250" s="174" t="s">
        <v>81</v>
      </c>
    </row>
    <row r="251" spans="1:7" ht="15" customHeight="1" x14ac:dyDescent="0.25">
      <c r="A251" s="290" t="s">
        <v>255</v>
      </c>
      <c r="B251" s="136">
        <v>1.3140787834383577E-2</v>
      </c>
      <c r="C251" s="136">
        <v>1.3847711751643215E-2</v>
      </c>
      <c r="D251" s="132">
        <v>1.5406726108E-2</v>
      </c>
      <c r="E251" s="132">
        <v>1.5036003999370282E-2</v>
      </c>
      <c r="F251" s="132">
        <v>1.5399600025179403E-2</v>
      </c>
      <c r="G251" s="291" t="s">
        <v>256</v>
      </c>
    </row>
    <row r="252" spans="1:7" ht="15" customHeight="1" x14ac:dyDescent="0.25">
      <c r="A252" s="173" t="s">
        <v>241</v>
      </c>
      <c r="B252" s="136"/>
      <c r="C252" s="136"/>
      <c r="D252" s="132"/>
      <c r="E252" s="132"/>
      <c r="F252" s="132"/>
      <c r="G252" s="176" t="s">
        <v>72</v>
      </c>
    </row>
    <row r="253" spans="1:7" ht="15" customHeight="1" x14ac:dyDescent="0.25">
      <c r="A253" s="175" t="s">
        <v>748</v>
      </c>
      <c r="B253" s="135">
        <v>8.2212415126234652E-3</v>
      </c>
      <c r="C253" s="135">
        <v>7.5640504407076935E-3</v>
      </c>
      <c r="D253" s="133">
        <v>8.6291061644999997E-3</v>
      </c>
      <c r="E253" s="133">
        <v>8.875833343701206E-3</v>
      </c>
      <c r="F253" s="133">
        <v>9.2002447492477712E-3</v>
      </c>
      <c r="G253" s="174" t="s">
        <v>750</v>
      </c>
    </row>
    <row r="254" spans="1:7" ht="15" customHeight="1" x14ac:dyDescent="0.25">
      <c r="A254" s="175" t="s">
        <v>749</v>
      </c>
      <c r="B254" s="135">
        <v>4.9195463217601111E-3</v>
      </c>
      <c r="C254" s="135">
        <v>6.2836613109355224E-3</v>
      </c>
      <c r="D254" s="133">
        <v>6.7776199434999998E-3</v>
      </c>
      <c r="E254" s="133">
        <v>6.1601706556690759E-3</v>
      </c>
      <c r="F254" s="133">
        <v>6.1993552759316319E-3</v>
      </c>
      <c r="G254" s="174" t="s">
        <v>751</v>
      </c>
    </row>
    <row r="255" spans="1:7" ht="15" customHeight="1" x14ac:dyDescent="0.25">
      <c r="A255" s="299"/>
      <c r="B255" s="314"/>
      <c r="C255" s="314"/>
      <c r="D255" s="314"/>
      <c r="E255" s="314"/>
      <c r="F255" s="314"/>
      <c r="G255" s="300"/>
    </row>
    <row r="256" spans="1:7" ht="15" customHeight="1" x14ac:dyDescent="0.25">
      <c r="A256" s="192" t="s">
        <v>1014</v>
      </c>
      <c r="G256" s="185" t="s">
        <v>1014</v>
      </c>
    </row>
    <row r="257" spans="1:7" ht="15" customHeight="1" x14ac:dyDescent="0.25">
      <c r="A257" s="301"/>
    </row>
    <row r="258" spans="1:7" ht="15" customHeight="1" x14ac:dyDescent="0.25">
      <c r="A258" s="287" t="s">
        <v>753</v>
      </c>
    </row>
    <row r="259" spans="1:7" ht="15" customHeight="1" x14ac:dyDescent="0.25">
      <c r="A259" s="288" t="s">
        <v>768</v>
      </c>
    </row>
    <row r="260" spans="1:7" ht="15" customHeight="1" x14ac:dyDescent="0.25">
      <c r="A260" s="165" t="s">
        <v>757</v>
      </c>
    </row>
    <row r="261" spans="1:7" ht="15" customHeight="1" x14ac:dyDescent="0.25">
      <c r="A261" s="165" t="s">
        <v>769</v>
      </c>
    </row>
    <row r="262" spans="1:7" ht="15" customHeight="1" x14ac:dyDescent="0.25">
      <c r="A262" s="302"/>
    </row>
    <row r="263" spans="1:7" ht="15" customHeight="1" x14ac:dyDescent="0.25">
      <c r="A263" s="186" t="s">
        <v>269</v>
      </c>
      <c r="G263" s="195" t="s">
        <v>185</v>
      </c>
    </row>
    <row r="264" spans="1:7" ht="15" customHeight="1" thickBot="1" x14ac:dyDescent="0.3">
      <c r="A264" s="186" t="s">
        <v>235</v>
      </c>
      <c r="G264" s="195" t="s">
        <v>236</v>
      </c>
    </row>
    <row r="265" spans="1:7" s="170" customFormat="1" ht="30" customHeight="1" thickTop="1" thickBot="1" x14ac:dyDescent="0.3">
      <c r="A265" s="167" t="s">
        <v>261</v>
      </c>
      <c r="B265" s="131">
        <v>2019</v>
      </c>
      <c r="C265" s="131">
        <v>2020</v>
      </c>
      <c r="D265" s="131">
        <v>2021</v>
      </c>
      <c r="E265" s="131">
        <v>2022</v>
      </c>
      <c r="F265" s="131">
        <v>2023</v>
      </c>
      <c r="G265" s="169" t="s">
        <v>261</v>
      </c>
    </row>
    <row r="266" spans="1:7" ht="15" customHeight="1" thickTop="1" x14ac:dyDescent="0.25">
      <c r="A266" s="275" t="s">
        <v>237</v>
      </c>
      <c r="B266" s="316">
        <v>3.5281752792658585</v>
      </c>
      <c r="C266" s="316">
        <v>3.1473521372143995</v>
      </c>
      <c r="D266" s="132">
        <v>3.3264289380622967</v>
      </c>
      <c r="E266" s="132">
        <v>3.0516447132489732</v>
      </c>
      <c r="F266" s="132">
        <v>2.8159232023388494</v>
      </c>
      <c r="G266" s="276" t="s">
        <v>238</v>
      </c>
    </row>
    <row r="267" spans="1:7" ht="15" customHeight="1" x14ac:dyDescent="0.25">
      <c r="A267" s="171" t="s">
        <v>77</v>
      </c>
      <c r="B267" s="132"/>
      <c r="C267" s="132"/>
      <c r="D267" s="132"/>
      <c r="E267" s="132"/>
      <c r="F267" s="132"/>
      <c r="G267" s="172" t="s">
        <v>72</v>
      </c>
    </row>
    <row r="268" spans="1:7" ht="15" customHeight="1" x14ac:dyDescent="0.25">
      <c r="A268" s="290" t="s">
        <v>239</v>
      </c>
      <c r="B268" s="132">
        <v>1.2055259528107436</v>
      </c>
      <c r="C268" s="132">
        <v>1.045219277959706</v>
      </c>
      <c r="D268" s="132">
        <v>1.0612152059293685</v>
      </c>
      <c r="E268" s="132">
        <v>1.0471644751429641</v>
      </c>
      <c r="F268" s="132">
        <v>0.99002600582225153</v>
      </c>
      <c r="G268" s="291" t="s">
        <v>240</v>
      </c>
    </row>
    <row r="269" spans="1:7" ht="15" customHeight="1" x14ac:dyDescent="0.25">
      <c r="A269" s="173" t="s">
        <v>241</v>
      </c>
      <c r="B269" s="132"/>
      <c r="C269" s="132"/>
      <c r="D269" s="132"/>
      <c r="E269" s="132"/>
      <c r="F269" s="132"/>
      <c r="G269" s="176" t="s">
        <v>72</v>
      </c>
    </row>
    <row r="270" spans="1:7" ht="15" customHeight="1" x14ac:dyDescent="0.25">
      <c r="A270" s="175" t="s">
        <v>729</v>
      </c>
      <c r="B270" s="133">
        <v>0.32789022901767456</v>
      </c>
      <c r="C270" s="133">
        <v>0.31468292456167113</v>
      </c>
      <c r="D270" s="133">
        <v>0.31334168785760441</v>
      </c>
      <c r="E270" s="133">
        <v>0.31051505755770281</v>
      </c>
      <c r="F270" s="133">
        <v>0.30835523572194917</v>
      </c>
      <c r="G270" s="174" t="s">
        <v>209</v>
      </c>
    </row>
    <row r="271" spans="1:7" ht="15" customHeight="1" x14ac:dyDescent="0.25">
      <c r="A271" s="290" t="s">
        <v>242</v>
      </c>
      <c r="B271" s="132">
        <v>1.1049719425885403E-2</v>
      </c>
      <c r="C271" s="132">
        <v>8.3163112218028416E-3</v>
      </c>
      <c r="D271" s="132">
        <v>9.1759616484608873E-3</v>
      </c>
      <c r="E271" s="132">
        <v>7.8392313808980877E-3</v>
      </c>
      <c r="F271" s="132">
        <v>7.2490331924434303E-3</v>
      </c>
      <c r="G271" s="291" t="s">
        <v>243</v>
      </c>
    </row>
    <row r="272" spans="1:7" ht="15" customHeight="1" x14ac:dyDescent="0.25">
      <c r="A272" s="290" t="s">
        <v>244</v>
      </c>
      <c r="B272" s="132">
        <v>1.1920030537690023</v>
      </c>
      <c r="C272" s="132">
        <v>1.0069766599314918</v>
      </c>
      <c r="D272" s="132">
        <v>1.1167037661176831</v>
      </c>
      <c r="E272" s="132">
        <v>0.96790041536737903</v>
      </c>
      <c r="F272" s="132">
        <v>0.88456409092144739</v>
      </c>
      <c r="G272" s="291" t="s">
        <v>245</v>
      </c>
    </row>
    <row r="273" spans="1:7" ht="15" customHeight="1" x14ac:dyDescent="0.25">
      <c r="A273" s="173" t="s">
        <v>246</v>
      </c>
      <c r="B273" s="132"/>
      <c r="C273" s="132"/>
      <c r="D273" s="132"/>
      <c r="E273" s="132"/>
      <c r="F273" s="132"/>
      <c r="G273" s="176" t="s">
        <v>72</v>
      </c>
    </row>
    <row r="274" spans="1:7" ht="15" customHeight="1" x14ac:dyDescent="0.25">
      <c r="A274" s="175" t="s">
        <v>730</v>
      </c>
      <c r="B274" s="133">
        <v>0.10895665310663354</v>
      </c>
      <c r="C274" s="133">
        <v>0.1158831170854108</v>
      </c>
      <c r="D274" s="133">
        <v>0.10680670276429789</v>
      </c>
      <c r="E274" s="133">
        <v>0.11047129142659587</v>
      </c>
      <c r="F274" s="133">
        <v>0.1156141127306918</v>
      </c>
      <c r="G274" s="174" t="s">
        <v>774</v>
      </c>
    </row>
    <row r="275" spans="1:7" ht="15" customHeight="1" x14ac:dyDescent="0.25">
      <c r="A275" s="175" t="s">
        <v>731</v>
      </c>
      <c r="B275" s="133">
        <v>5.1325514318074699E-3</v>
      </c>
      <c r="C275" s="133">
        <v>4.4747171521725164E-3</v>
      </c>
      <c r="D275" s="133">
        <v>5.588229207997778E-3</v>
      </c>
      <c r="E275" s="133">
        <v>3.5731177126174535E-3</v>
      </c>
      <c r="F275" s="133">
        <v>3.7833301446044383E-3</v>
      </c>
      <c r="G275" s="174" t="s">
        <v>736</v>
      </c>
    </row>
    <row r="276" spans="1:7" ht="15" customHeight="1" x14ac:dyDescent="0.25">
      <c r="A276" s="175" t="s">
        <v>905</v>
      </c>
      <c r="B276" s="135">
        <v>0.10952579155728154</v>
      </c>
      <c r="C276" s="133">
        <v>0.10404869052499634</v>
      </c>
      <c r="D276" s="135">
        <v>0.11007858933634154</v>
      </c>
      <c r="E276" s="135">
        <v>0.10679471053967229</v>
      </c>
      <c r="F276" s="135">
        <v>0.10509664321453388</v>
      </c>
      <c r="G276" s="174" t="s">
        <v>918</v>
      </c>
    </row>
    <row r="277" spans="1:7" ht="15" customHeight="1" x14ac:dyDescent="0.25">
      <c r="A277" s="175" t="s">
        <v>732</v>
      </c>
      <c r="B277" s="135">
        <v>0.10033110756944259</v>
      </c>
      <c r="C277" s="133">
        <v>8.7227380242335645E-2</v>
      </c>
      <c r="D277" s="133">
        <v>9.1024493613556148E-2</v>
      </c>
      <c r="E277" s="133">
        <v>0.11060504954397551</v>
      </c>
      <c r="F277" s="133">
        <v>8.1333353090262558E-2</v>
      </c>
      <c r="G277" s="174" t="s">
        <v>737</v>
      </c>
    </row>
    <row r="278" spans="1:7" ht="15" customHeight="1" x14ac:dyDescent="0.25">
      <c r="A278" s="175" t="s">
        <v>742</v>
      </c>
      <c r="B278" s="135">
        <v>0.14366780465238108</v>
      </c>
      <c r="C278" s="133">
        <v>0.13156125892445183</v>
      </c>
      <c r="D278" s="133">
        <v>0.13848285931414731</v>
      </c>
      <c r="E278" s="133">
        <v>9.7653517284789867E-2</v>
      </c>
      <c r="F278" s="133">
        <v>7.8344954881524223E-2</v>
      </c>
      <c r="G278" s="174" t="s">
        <v>738</v>
      </c>
    </row>
    <row r="279" spans="1:7" ht="15" customHeight="1" x14ac:dyDescent="0.25">
      <c r="A279" s="175" t="s">
        <v>907</v>
      </c>
      <c r="B279" s="135">
        <v>8.2375219863097052E-2</v>
      </c>
      <c r="C279" s="133">
        <v>8.287444036442107E-2</v>
      </c>
      <c r="D279" s="135">
        <v>8.6388376732010552E-2</v>
      </c>
      <c r="E279" s="135">
        <v>7.7316763981560718E-2</v>
      </c>
      <c r="F279" s="135">
        <v>9.1486371330938579E-2</v>
      </c>
      <c r="G279" s="174" t="s">
        <v>919</v>
      </c>
    </row>
    <row r="280" spans="1:7" ht="15" customHeight="1" x14ac:dyDescent="0.25">
      <c r="A280" s="175" t="s">
        <v>733</v>
      </c>
      <c r="B280" s="135">
        <v>0.58180699966209515</v>
      </c>
      <c r="C280" s="133">
        <v>0.42174595221806149</v>
      </c>
      <c r="D280" s="133">
        <v>0.50269132397017047</v>
      </c>
      <c r="E280" s="133">
        <v>0.40874193684562765</v>
      </c>
      <c r="F280" s="133">
        <v>0.3544507452373275</v>
      </c>
      <c r="G280" s="174" t="s">
        <v>739</v>
      </c>
    </row>
    <row r="281" spans="1:7" ht="15" customHeight="1" x14ac:dyDescent="0.25">
      <c r="A281" s="175" t="s">
        <v>916</v>
      </c>
      <c r="B281" s="135">
        <v>1.7057389814524239E-2</v>
      </c>
      <c r="C281" s="133">
        <v>2.0539259338406671E-2</v>
      </c>
      <c r="D281" s="135">
        <v>2.8395540807499956E-2</v>
      </c>
      <c r="E281" s="135">
        <v>1.944496242969182E-2</v>
      </c>
      <c r="F281" s="135">
        <v>2.1424043829018333E-2</v>
      </c>
      <c r="G281" s="279" t="s">
        <v>911</v>
      </c>
    </row>
    <row r="282" spans="1:7" ht="15" customHeight="1" x14ac:dyDescent="0.25">
      <c r="A282" s="175" t="s">
        <v>734</v>
      </c>
      <c r="B282" s="135">
        <v>2.4323492640092412E-2</v>
      </c>
      <c r="C282" s="133">
        <v>2.1629764731108891E-2</v>
      </c>
      <c r="D282" s="133">
        <v>2.7309121690881743E-2</v>
      </c>
      <c r="E282" s="133">
        <v>1.7975776250456911E-2</v>
      </c>
      <c r="F282" s="133">
        <v>1.698702540840635E-2</v>
      </c>
      <c r="G282" s="174" t="s">
        <v>740</v>
      </c>
    </row>
    <row r="283" spans="1:7" ht="15" customHeight="1" x14ac:dyDescent="0.25">
      <c r="A283" s="175" t="s">
        <v>735</v>
      </c>
      <c r="B283" s="135">
        <v>1.8826043471647416E-2</v>
      </c>
      <c r="C283" s="133">
        <v>1.6992079350126501E-2</v>
      </c>
      <c r="D283" s="133">
        <v>1.9938528680779697E-2</v>
      </c>
      <c r="E283" s="133">
        <v>1.5323289352391082E-2</v>
      </c>
      <c r="F283" s="133">
        <v>1.6043511054139575E-2</v>
      </c>
      <c r="G283" s="174" t="s">
        <v>741</v>
      </c>
    </row>
    <row r="284" spans="1:7" ht="15" customHeight="1" x14ac:dyDescent="0.25">
      <c r="A284" s="290" t="s">
        <v>247</v>
      </c>
      <c r="B284" s="136">
        <v>0.12881831423133466</v>
      </c>
      <c r="C284" s="132">
        <v>0.12607413211571478</v>
      </c>
      <c r="D284" s="132">
        <v>0.12267905814047066</v>
      </c>
      <c r="E284" s="132">
        <v>9.8528652824324103E-2</v>
      </c>
      <c r="F284" s="132">
        <v>0.11710827335812719</v>
      </c>
      <c r="G284" s="291" t="s">
        <v>248</v>
      </c>
    </row>
    <row r="285" spans="1:7" ht="15" customHeight="1" x14ac:dyDescent="0.25">
      <c r="A285" s="290" t="s">
        <v>912</v>
      </c>
      <c r="B285" s="136">
        <v>1.023417945486386E-2</v>
      </c>
      <c r="C285" s="136">
        <v>1.1135605566610066E-2</v>
      </c>
      <c r="D285" s="136">
        <v>1.1691020813460436E-2</v>
      </c>
      <c r="E285" s="136">
        <v>1.1695661041005856E-2</v>
      </c>
      <c r="F285" s="136">
        <v>1.019173551515062E-2</v>
      </c>
      <c r="G285" s="291" t="s">
        <v>913</v>
      </c>
    </row>
    <row r="286" spans="1:7" ht="15" customHeight="1" x14ac:dyDescent="0.25">
      <c r="A286" s="290" t="s">
        <v>249</v>
      </c>
      <c r="B286" s="136">
        <v>0.14447447118287843</v>
      </c>
      <c r="C286" s="136">
        <v>0.22939444688299915</v>
      </c>
      <c r="D286" s="132">
        <v>0.20516669703844378</v>
      </c>
      <c r="E286" s="132">
        <v>0.17015840190027601</v>
      </c>
      <c r="F286" s="132">
        <v>9.6026928901580405E-2</v>
      </c>
      <c r="G286" s="291" t="s">
        <v>250</v>
      </c>
    </row>
    <row r="287" spans="1:7" ht="15" customHeight="1" x14ac:dyDescent="0.25">
      <c r="A287" s="290" t="s">
        <v>251</v>
      </c>
      <c r="B287" s="136">
        <v>0.25551245790039712</v>
      </c>
      <c r="C287" s="136">
        <v>0.17056785493310084</v>
      </c>
      <c r="D287" s="132">
        <v>0.23425496515948332</v>
      </c>
      <c r="E287" s="132">
        <v>0.23150662736076447</v>
      </c>
      <c r="F287" s="132">
        <v>0.21225225824391378</v>
      </c>
      <c r="G287" s="291" t="s">
        <v>252</v>
      </c>
    </row>
    <row r="288" spans="1:7" ht="15" customHeight="1" x14ac:dyDescent="0.25">
      <c r="A288" s="290" t="s">
        <v>914</v>
      </c>
      <c r="B288" s="136">
        <v>0.58055713049075341</v>
      </c>
      <c r="C288" s="136">
        <v>0.54966784860297391</v>
      </c>
      <c r="D288" s="136">
        <v>0.56554226321492607</v>
      </c>
      <c r="E288" s="136">
        <v>0.51685124823136175</v>
      </c>
      <c r="F288" s="136">
        <v>0.49850487638393537</v>
      </c>
      <c r="G288" s="291" t="s">
        <v>915</v>
      </c>
    </row>
    <row r="289" spans="1:7" ht="15" customHeight="1" x14ac:dyDescent="0.25">
      <c r="A289" s="290" t="s">
        <v>253</v>
      </c>
      <c r="B289" s="136">
        <v>13.583725434756072</v>
      </c>
      <c r="C289" s="136">
        <v>13.357437759735275</v>
      </c>
      <c r="D289" s="132">
        <v>12.846272572318503</v>
      </c>
      <c r="E289" s="132">
        <v>12.436312726597539</v>
      </c>
      <c r="F289" s="132">
        <v>10.165065896230399</v>
      </c>
      <c r="G289" s="291" t="s">
        <v>254</v>
      </c>
    </row>
    <row r="290" spans="1:7" ht="15" customHeight="1" x14ac:dyDescent="0.25">
      <c r="A290" s="173" t="s">
        <v>241</v>
      </c>
      <c r="B290" s="136"/>
      <c r="C290" s="132"/>
      <c r="D290" s="132"/>
      <c r="E290" s="132"/>
      <c r="F290" s="132"/>
      <c r="G290" s="176" t="s">
        <v>72</v>
      </c>
    </row>
    <row r="291" spans="1:7" ht="15" customHeight="1" x14ac:dyDescent="0.25">
      <c r="A291" s="175" t="s">
        <v>743</v>
      </c>
      <c r="B291" s="135">
        <v>0.67663747754489123</v>
      </c>
      <c r="C291" s="133">
        <v>0.6849476780307997</v>
      </c>
      <c r="D291" s="133">
        <v>0.64099427444094559</v>
      </c>
      <c r="E291" s="133">
        <v>0.65851695433325019</v>
      </c>
      <c r="F291" s="133">
        <v>0.65960623898631054</v>
      </c>
      <c r="G291" s="174" t="s">
        <v>746</v>
      </c>
    </row>
    <row r="292" spans="1:7" ht="15" customHeight="1" x14ac:dyDescent="0.25">
      <c r="A292" s="175" t="s">
        <v>744</v>
      </c>
      <c r="B292" s="135">
        <v>12.651986509823221</v>
      </c>
      <c r="C292" s="133">
        <v>12.458632193875614</v>
      </c>
      <c r="D292" s="133">
        <v>11.955597682773638</v>
      </c>
      <c r="E292" s="133">
        <v>11.536093739794406</v>
      </c>
      <c r="F292" s="133">
        <v>9.3155414461718884</v>
      </c>
      <c r="G292" s="174" t="s">
        <v>747</v>
      </c>
    </row>
    <row r="293" spans="1:7" ht="15" customHeight="1" x14ac:dyDescent="0.25">
      <c r="A293" s="175" t="s">
        <v>745</v>
      </c>
      <c r="B293" s="135">
        <v>0.25510144738795987</v>
      </c>
      <c r="C293" s="133">
        <v>0.21385788782886</v>
      </c>
      <c r="D293" s="133">
        <v>0.24968061510392001</v>
      </c>
      <c r="E293" s="133">
        <v>0.24170203246988001</v>
      </c>
      <c r="F293" s="133">
        <v>0.1899182110722</v>
      </c>
      <c r="G293" s="174" t="s">
        <v>81</v>
      </c>
    </row>
    <row r="294" spans="1:7" ht="15" customHeight="1" x14ac:dyDescent="0.25">
      <c r="A294" s="290" t="s">
        <v>255</v>
      </c>
      <c r="B294" s="136">
        <v>1.3140787834383577E-2</v>
      </c>
      <c r="C294" s="132">
        <v>1.3847711751643215E-2</v>
      </c>
      <c r="D294" s="132">
        <v>1.5406726108E-2</v>
      </c>
      <c r="E294" s="132">
        <v>1.5036003999370282E-2</v>
      </c>
      <c r="F294" s="132">
        <v>1.5399600025179403E-2</v>
      </c>
      <c r="G294" s="291" t="s">
        <v>256</v>
      </c>
    </row>
    <row r="295" spans="1:7" ht="15" customHeight="1" x14ac:dyDescent="0.25">
      <c r="A295" s="173" t="s">
        <v>241</v>
      </c>
      <c r="B295" s="136"/>
      <c r="C295" s="132"/>
      <c r="D295" s="132"/>
      <c r="E295" s="132"/>
      <c r="F295" s="132"/>
      <c r="G295" s="176" t="s">
        <v>72</v>
      </c>
    </row>
    <row r="296" spans="1:7" ht="15" customHeight="1" x14ac:dyDescent="0.25">
      <c r="A296" s="175" t="s">
        <v>748</v>
      </c>
      <c r="B296" s="135">
        <v>8.2212415126234652E-3</v>
      </c>
      <c r="C296" s="133">
        <v>7.5640504407076935E-3</v>
      </c>
      <c r="D296" s="133">
        <v>8.6291061644999997E-3</v>
      </c>
      <c r="E296" s="133">
        <v>8.875833343701206E-3</v>
      </c>
      <c r="F296" s="133">
        <v>9.2002447492477712E-3</v>
      </c>
      <c r="G296" s="174" t="s">
        <v>750</v>
      </c>
    </row>
    <row r="297" spans="1:7" ht="15" customHeight="1" x14ac:dyDescent="0.25">
      <c r="A297" s="175" t="s">
        <v>749</v>
      </c>
      <c r="B297" s="135">
        <v>4.9195463217601111E-3</v>
      </c>
      <c r="C297" s="133">
        <v>6.2836613109355224E-3</v>
      </c>
      <c r="D297" s="133">
        <v>6.7776199434999998E-3</v>
      </c>
      <c r="E297" s="133">
        <v>6.1601706556690759E-3</v>
      </c>
      <c r="F297" s="133">
        <v>6.1993552759316319E-3</v>
      </c>
      <c r="G297" s="174" t="s">
        <v>751</v>
      </c>
    </row>
    <row r="299" spans="1:7" ht="15" customHeight="1" x14ac:dyDescent="0.25">
      <c r="A299" s="192" t="s">
        <v>1014</v>
      </c>
      <c r="G299" s="185" t="s">
        <v>1014</v>
      </c>
    </row>
  </sheetData>
  <hyperlinks>
    <hyperlink ref="A41" r:id="rId1" location="!/view/sk/VBD_SLOVSTAT/zp2005rs/v_zp2005rs_00_00_00_sk" display="DATAcube: zp2005rs"/>
    <hyperlink ref="A84" r:id="rId2" location="!/view/sk/VBD_SLOVSTAT/zp2005rs/v_zp2005rs_00_00_00_sk" display="DATAcube: zp2005rs"/>
    <hyperlink ref="A127" r:id="rId3" location="!/view/sk/VBD_SLOVSTAT/zp2005rs/v_zp2005rs_00_00_00_sk" display="DATAcube: zp2005rs"/>
    <hyperlink ref="A170" r:id="rId4" location="!/view/sk/VBD_SLOVSTAT/zp2005rs/v_zp2005rs_00_00_00_sk" display="DATAcube: zp2005rs"/>
    <hyperlink ref="A213" r:id="rId5" location="!/view/sk/VBD_SLOVSTAT/zp2005rs/v_zp2005rs_00_00_00_sk" display="DATAcube: zp2005rs"/>
    <hyperlink ref="A256" r:id="rId6" location="!/view/sk/VBD_SLOVSTAT/zp2005rs/v_zp2005rs_00_00_00_sk" display="DATAcube: zp2005rs"/>
    <hyperlink ref="A299" r:id="rId7" location="!/view/sk/VBD_SLOVSTAT/zp2005rs/v_zp2005rs_00_00_00_sk" display="DATAcube: zp2005rs"/>
    <hyperlink ref="G41" r:id="rId8" location="!/view/en/VBD_SLOVSTAT/zp2005rs/v_zp2005rs_00_00_00_en"/>
    <hyperlink ref="H2" location="'Obsah Content'!A1" display="Obsah/Content"/>
    <hyperlink ref="G84" r:id="rId9" location="!/view/en/VBD_SLOVSTAT/zp2005rs/v_zp2005rs_00_00_00_en"/>
    <hyperlink ref="G127" r:id="rId10" location="!/view/en/VBD_SLOVSTAT/zp2005rs/v_zp2005rs_00_00_00_en"/>
    <hyperlink ref="G170" r:id="rId11" location="!/view/en/VBD_SLOVSTAT/zp2005rs/v_zp2005rs_00_00_00_en"/>
    <hyperlink ref="G213" r:id="rId12" location="!/view/en/VBD_SLOVSTAT/zp2005rs/v_zp2005rs_00_00_00_en"/>
    <hyperlink ref="G256" r:id="rId13" location="!/view/en/VBD_SLOVSTAT/zp2005rs/v_zp2005rs_00_00_00_en"/>
    <hyperlink ref="G299" r:id="rId14" location="!/view/en/VBD_SLOVSTAT/zp2005rs/v_zp2005rs_00_00_00_en"/>
  </hyperlinks>
  <pageMargins left="0.7" right="0.7" top="0.75" bottom="0.75" header="0.3" footer="0.3"/>
  <pageSetup paperSize="9" orientation="portrait" r:id="rId1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3"/>
  <sheetViews>
    <sheetView zoomScaleNormal="100" workbookViewId="0"/>
  </sheetViews>
  <sheetFormatPr defaultColWidth="9.140625" defaultRowHeight="15" customHeight="1" x14ac:dyDescent="0.25"/>
  <cols>
    <col min="1" max="1" width="54.5703125" style="129" customWidth="1"/>
    <col min="2" max="6" width="10.28515625" style="130" customWidth="1"/>
    <col min="7" max="7" width="57.7109375" style="129" customWidth="1"/>
    <col min="8" max="16384" width="9.140625" style="129"/>
  </cols>
  <sheetData>
    <row r="1" spans="1:9" ht="15" customHeight="1" x14ac:dyDescent="0.25">
      <c r="A1" s="163" t="s">
        <v>773</v>
      </c>
    </row>
    <row r="2" spans="1:9" ht="15" customHeight="1" x14ac:dyDescent="0.25">
      <c r="A2" s="288" t="s">
        <v>770</v>
      </c>
      <c r="H2" s="379" t="s">
        <v>1027</v>
      </c>
    </row>
    <row r="3" spans="1:9" ht="15" customHeight="1" x14ac:dyDescent="0.25">
      <c r="A3" s="165" t="s">
        <v>771</v>
      </c>
    </row>
    <row r="4" spans="1:9" ht="15" customHeight="1" x14ac:dyDescent="0.25">
      <c r="A4" s="165" t="s">
        <v>772</v>
      </c>
    </row>
    <row r="5" spans="1:9" ht="15" customHeight="1" x14ac:dyDescent="0.25">
      <c r="A5" s="165"/>
    </row>
    <row r="6" spans="1:9" ht="15" customHeight="1" thickBot="1" x14ac:dyDescent="0.3">
      <c r="A6" s="186" t="s">
        <v>235</v>
      </c>
      <c r="G6" s="195" t="s">
        <v>236</v>
      </c>
    </row>
    <row r="7" spans="1:9" s="170" customFormat="1" ht="30" customHeight="1" thickTop="1" thickBot="1" x14ac:dyDescent="0.3">
      <c r="A7" s="167" t="s">
        <v>261</v>
      </c>
      <c r="B7" s="131">
        <v>2019</v>
      </c>
      <c r="C7" s="131">
        <v>2020</v>
      </c>
      <c r="D7" s="131">
        <v>2021</v>
      </c>
      <c r="E7" s="131">
        <v>2022</v>
      </c>
      <c r="F7" s="131">
        <v>2023</v>
      </c>
      <c r="G7" s="169" t="s">
        <v>261</v>
      </c>
    </row>
    <row r="8" spans="1:9" ht="15" customHeight="1" thickTop="1" x14ac:dyDescent="0.25">
      <c r="A8" s="275" t="s">
        <v>237</v>
      </c>
      <c r="B8" s="132">
        <v>27627.344862079462</v>
      </c>
      <c r="C8" s="132">
        <v>24857.275613265381</v>
      </c>
      <c r="D8" s="132">
        <v>28747.562085759357</v>
      </c>
      <c r="E8" s="132">
        <v>25090.323551903206</v>
      </c>
      <c r="F8" s="132">
        <v>24358.121671097284</v>
      </c>
      <c r="G8" s="276" t="s">
        <v>238</v>
      </c>
      <c r="I8" s="236"/>
    </row>
    <row r="9" spans="1:9" ht="15" customHeight="1" x14ac:dyDescent="0.25">
      <c r="A9" s="171" t="s">
        <v>77</v>
      </c>
      <c r="B9" s="132"/>
      <c r="C9" s="132"/>
      <c r="D9" s="132"/>
      <c r="E9" s="132"/>
      <c r="F9" s="132"/>
      <c r="G9" s="172" t="s">
        <v>72</v>
      </c>
    </row>
    <row r="10" spans="1:9" ht="15" customHeight="1" x14ac:dyDescent="0.25">
      <c r="A10" s="290" t="s">
        <v>239</v>
      </c>
      <c r="B10" s="132">
        <v>243.13251493588959</v>
      </c>
      <c r="C10" s="132">
        <v>231.43587280243605</v>
      </c>
      <c r="D10" s="132">
        <v>250.48538281935652</v>
      </c>
      <c r="E10" s="132">
        <v>237.51520621718691</v>
      </c>
      <c r="F10" s="132">
        <v>233.84777840106676</v>
      </c>
      <c r="G10" s="291" t="s">
        <v>240</v>
      </c>
    </row>
    <row r="11" spans="1:9" ht="15" customHeight="1" x14ac:dyDescent="0.25">
      <c r="A11" s="173" t="s">
        <v>241</v>
      </c>
      <c r="B11" s="132"/>
      <c r="C11" s="132"/>
      <c r="D11" s="132"/>
      <c r="E11" s="132"/>
      <c r="F11" s="132"/>
      <c r="G11" s="176" t="s">
        <v>72</v>
      </c>
    </row>
    <row r="12" spans="1:9" ht="15" customHeight="1" x14ac:dyDescent="0.25">
      <c r="A12" s="175" t="s">
        <v>729</v>
      </c>
      <c r="B12" s="133">
        <v>203.63941722483108</v>
      </c>
      <c r="C12" s="133">
        <v>198.03906668480053</v>
      </c>
      <c r="D12" s="133">
        <v>210.87347064176112</v>
      </c>
      <c r="E12" s="133">
        <v>198.06582810689616</v>
      </c>
      <c r="F12" s="133">
        <v>197.29091169990366</v>
      </c>
      <c r="G12" s="174" t="s">
        <v>209</v>
      </c>
    </row>
    <row r="13" spans="1:9" ht="15" customHeight="1" x14ac:dyDescent="0.25">
      <c r="A13" s="290" t="s">
        <v>242</v>
      </c>
      <c r="B13" s="132">
        <v>63.239566942388315</v>
      </c>
      <c r="C13" s="132">
        <v>54.617465693420371</v>
      </c>
      <c r="D13" s="132">
        <v>60.947992150062383</v>
      </c>
      <c r="E13" s="132">
        <v>67.595005272455325</v>
      </c>
      <c r="F13" s="132">
        <v>65.623773381206064</v>
      </c>
      <c r="G13" s="291" t="s">
        <v>243</v>
      </c>
    </row>
    <row r="14" spans="1:9" ht="15" customHeight="1" x14ac:dyDescent="0.25">
      <c r="A14" s="290" t="s">
        <v>244</v>
      </c>
      <c r="B14" s="132">
        <v>13617.605368279987</v>
      </c>
      <c r="C14" s="132">
        <v>12619.973753960279</v>
      </c>
      <c r="D14" s="132">
        <v>15025.534194754391</v>
      </c>
      <c r="E14" s="132">
        <v>12357.716932869664</v>
      </c>
      <c r="F14" s="132">
        <v>12208.434083128308</v>
      </c>
      <c r="G14" s="291" t="s">
        <v>245</v>
      </c>
    </row>
    <row r="15" spans="1:9" ht="15" customHeight="1" x14ac:dyDescent="0.25">
      <c r="A15" s="173" t="s">
        <v>246</v>
      </c>
      <c r="B15" s="134"/>
      <c r="C15" s="134"/>
      <c r="D15" s="134"/>
      <c r="E15" s="134"/>
      <c r="F15" s="134"/>
      <c r="G15" s="176" t="s">
        <v>72</v>
      </c>
    </row>
    <row r="16" spans="1:9" ht="15" customHeight="1" x14ac:dyDescent="0.25">
      <c r="A16" s="175" t="s">
        <v>730</v>
      </c>
      <c r="B16" s="133">
        <v>292.22676760266103</v>
      </c>
      <c r="C16" s="133">
        <v>271.13622993436258</v>
      </c>
      <c r="D16" s="133">
        <v>318.14135461432812</v>
      </c>
      <c r="E16" s="133">
        <v>277.39464059831516</v>
      </c>
      <c r="F16" s="133">
        <v>267.37132411236212</v>
      </c>
      <c r="G16" s="174" t="s">
        <v>774</v>
      </c>
    </row>
    <row r="17" spans="1:7" ht="15" customHeight="1" x14ac:dyDescent="0.25">
      <c r="A17" s="175" t="s">
        <v>731</v>
      </c>
      <c r="B17" s="133">
        <v>69.756554371023554</v>
      </c>
      <c r="C17" s="133">
        <v>66.586132512411652</v>
      </c>
      <c r="D17" s="133">
        <v>74.489204874868534</v>
      </c>
      <c r="E17" s="133">
        <v>64.76169349887293</v>
      </c>
      <c r="F17" s="133">
        <v>62.650588945150439</v>
      </c>
      <c r="G17" s="174" t="s">
        <v>736</v>
      </c>
    </row>
    <row r="18" spans="1:7" ht="15" customHeight="1" x14ac:dyDescent="0.25">
      <c r="A18" s="175" t="s">
        <v>905</v>
      </c>
      <c r="B18" s="135">
        <v>210.28024296233136</v>
      </c>
      <c r="C18" s="135">
        <v>195.74565465618957</v>
      </c>
      <c r="D18" s="135">
        <v>229.77915862374837</v>
      </c>
      <c r="E18" s="135">
        <v>204.26318210851923</v>
      </c>
      <c r="F18" s="135">
        <v>196.54696089143621</v>
      </c>
      <c r="G18" s="174" t="s">
        <v>906</v>
      </c>
    </row>
    <row r="19" spans="1:7" ht="15" customHeight="1" x14ac:dyDescent="0.25">
      <c r="A19" s="175" t="s">
        <v>732</v>
      </c>
      <c r="B19" s="135">
        <v>1232.302593821955</v>
      </c>
      <c r="C19" s="135">
        <v>1126.6230411669162</v>
      </c>
      <c r="D19" s="135">
        <v>1220.7554802141133</v>
      </c>
      <c r="E19" s="135">
        <v>1074.8732217127006</v>
      </c>
      <c r="F19" s="135">
        <v>1073.0580101368321</v>
      </c>
      <c r="G19" s="174" t="s">
        <v>737</v>
      </c>
    </row>
    <row r="20" spans="1:7" ht="15" customHeight="1" x14ac:dyDescent="0.25">
      <c r="A20" s="175" t="s">
        <v>742</v>
      </c>
      <c r="B20" s="135">
        <v>941.07854175528075</v>
      </c>
      <c r="C20" s="135">
        <v>946.02452962183634</v>
      </c>
      <c r="D20" s="135">
        <v>1041.1601718686657</v>
      </c>
      <c r="E20" s="135">
        <v>879.47012551498153</v>
      </c>
      <c r="F20" s="135">
        <v>806.03142394101781</v>
      </c>
      <c r="G20" s="174" t="s">
        <v>738</v>
      </c>
    </row>
    <row r="21" spans="1:7" ht="15" customHeight="1" x14ac:dyDescent="0.25">
      <c r="A21" s="175" t="s">
        <v>909</v>
      </c>
      <c r="B21" s="135">
        <v>2240.1167006345331</v>
      </c>
      <c r="C21" s="135">
        <v>2157.0981087912178</v>
      </c>
      <c r="D21" s="135">
        <v>2439.1543305683867</v>
      </c>
      <c r="E21" s="135">
        <v>2135.8076001552331</v>
      </c>
      <c r="F21" s="135">
        <v>1973.5494131877572</v>
      </c>
      <c r="G21" s="174" t="s">
        <v>908</v>
      </c>
    </row>
    <row r="22" spans="1:7" ht="15" customHeight="1" x14ac:dyDescent="0.25">
      <c r="A22" s="175" t="s">
        <v>733</v>
      </c>
      <c r="B22" s="135">
        <v>7933.9467801132232</v>
      </c>
      <c r="C22" s="135">
        <v>7200.9855529444558</v>
      </c>
      <c r="D22" s="135">
        <v>8936.5707573845957</v>
      </c>
      <c r="E22" s="135">
        <v>7057.6425387515956</v>
      </c>
      <c r="F22" s="135">
        <v>7184.9582595873071</v>
      </c>
      <c r="G22" s="174" t="s">
        <v>739</v>
      </c>
    </row>
    <row r="23" spans="1:7" ht="15" customHeight="1" x14ac:dyDescent="0.25">
      <c r="A23" s="175" t="s">
        <v>910</v>
      </c>
      <c r="B23" s="135">
        <v>242.25921067699235</v>
      </c>
      <c r="C23" s="135">
        <v>228.36120354317106</v>
      </c>
      <c r="D23" s="135">
        <v>264.1899934870379</v>
      </c>
      <c r="E23" s="135">
        <v>228.18107751410224</v>
      </c>
      <c r="F23" s="135">
        <v>219.29569512894346</v>
      </c>
      <c r="G23" s="174" t="s">
        <v>911</v>
      </c>
    </row>
    <row r="24" spans="1:7" ht="15" customHeight="1" x14ac:dyDescent="0.25">
      <c r="A24" s="175" t="s">
        <v>734</v>
      </c>
      <c r="B24" s="135">
        <v>324.47586898080658</v>
      </c>
      <c r="C24" s="135">
        <v>301.96055583438516</v>
      </c>
      <c r="D24" s="135">
        <v>362.36021282681884</v>
      </c>
      <c r="E24" s="135">
        <v>312.78604301439123</v>
      </c>
      <c r="F24" s="135">
        <v>307.61013578036278</v>
      </c>
      <c r="G24" s="174" t="s">
        <v>740</v>
      </c>
    </row>
    <row r="25" spans="1:7" ht="15" customHeight="1" x14ac:dyDescent="0.25">
      <c r="A25" s="175" t="s">
        <v>735</v>
      </c>
      <c r="B25" s="135">
        <v>131.16210736117975</v>
      </c>
      <c r="C25" s="135">
        <v>125.45274495533286</v>
      </c>
      <c r="D25" s="135">
        <v>138.93353029183083</v>
      </c>
      <c r="E25" s="135">
        <v>122.5368100009506</v>
      </c>
      <c r="F25" s="135">
        <v>117.36227141713657</v>
      </c>
      <c r="G25" s="174" t="s">
        <v>741</v>
      </c>
    </row>
    <row r="26" spans="1:7" ht="15" customHeight="1" x14ac:dyDescent="0.25">
      <c r="A26" s="290" t="s">
        <v>247</v>
      </c>
      <c r="B26" s="136">
        <v>6005.3734648236614</v>
      </c>
      <c r="C26" s="136">
        <v>5522.0615799810012</v>
      </c>
      <c r="D26" s="136">
        <v>6074.0293440791429</v>
      </c>
      <c r="E26" s="136">
        <v>5290.2409295498737</v>
      </c>
      <c r="F26" s="136">
        <v>5237.9475155628716</v>
      </c>
      <c r="G26" s="291" t="s">
        <v>248</v>
      </c>
    </row>
    <row r="27" spans="1:7" ht="15" customHeight="1" x14ac:dyDescent="0.25">
      <c r="A27" s="290" t="s">
        <v>912</v>
      </c>
      <c r="B27" s="136">
        <v>155.83180854318991</v>
      </c>
      <c r="C27" s="136">
        <v>150.35183225440841</v>
      </c>
      <c r="D27" s="136">
        <v>142.07205491597185</v>
      </c>
      <c r="E27" s="136">
        <v>139.81716903336522</v>
      </c>
      <c r="F27" s="136">
        <v>136.3340659700124</v>
      </c>
      <c r="G27" s="320" t="s">
        <v>913</v>
      </c>
    </row>
    <row r="28" spans="1:7" ht="15" customHeight="1" x14ac:dyDescent="0.25">
      <c r="A28" s="290" t="s">
        <v>249</v>
      </c>
      <c r="B28" s="136">
        <v>2183.5034859091506</v>
      </c>
      <c r="C28" s="136">
        <v>2123.8416508403188</v>
      </c>
      <c r="D28" s="136">
        <v>2221.0996949567284</v>
      </c>
      <c r="E28" s="136">
        <v>2214.7551148316284</v>
      </c>
      <c r="F28" s="136">
        <v>1924.0622122966222</v>
      </c>
      <c r="G28" s="291" t="s">
        <v>250</v>
      </c>
    </row>
    <row r="29" spans="1:7" ht="15" customHeight="1" x14ac:dyDescent="0.25">
      <c r="A29" s="290" t="s">
        <v>251</v>
      </c>
      <c r="B29" s="136">
        <v>2506.6362306357814</v>
      </c>
      <c r="C29" s="136">
        <v>1500.438885751616</v>
      </c>
      <c r="D29" s="136">
        <v>2148.0947616354824</v>
      </c>
      <c r="E29" s="136">
        <v>2035.0767024936085</v>
      </c>
      <c r="F29" s="136">
        <v>1959.3529429713333</v>
      </c>
      <c r="G29" s="291" t="s">
        <v>252</v>
      </c>
    </row>
    <row r="30" spans="1:7" ht="15" customHeight="1" x14ac:dyDescent="0.25">
      <c r="A30" s="290" t="s">
        <v>914</v>
      </c>
      <c r="B30" s="136">
        <v>2852.022422009416</v>
      </c>
      <c r="C30" s="136">
        <v>2654.5545719818983</v>
      </c>
      <c r="D30" s="136">
        <v>2825.2986604482207</v>
      </c>
      <c r="E30" s="136">
        <v>2747.6064916354248</v>
      </c>
      <c r="F30" s="136">
        <v>2592.5192993858623</v>
      </c>
      <c r="G30" s="291" t="s">
        <v>915</v>
      </c>
    </row>
    <row r="31" spans="1:7" ht="15" customHeight="1" x14ac:dyDescent="0.25">
      <c r="A31" s="290" t="s">
        <v>253</v>
      </c>
      <c r="B31" s="136">
        <v>6325.7609585987093</v>
      </c>
      <c r="C31" s="136">
        <v>6380.0395845229014</v>
      </c>
      <c r="D31" s="136">
        <v>6565.645140817478</v>
      </c>
      <c r="E31" s="136">
        <v>6556.9470869815596</v>
      </c>
      <c r="F31" s="136">
        <v>6467.5356349968724</v>
      </c>
      <c r="G31" s="291" t="s">
        <v>254</v>
      </c>
    </row>
    <row r="32" spans="1:7" ht="15" customHeight="1" x14ac:dyDescent="0.25">
      <c r="A32" s="173" t="s">
        <v>241</v>
      </c>
      <c r="B32" s="136"/>
      <c r="C32" s="136"/>
      <c r="D32" s="136"/>
      <c r="E32" s="136"/>
      <c r="F32" s="136"/>
      <c r="G32" s="176" t="s">
        <v>72</v>
      </c>
    </row>
    <row r="33" spans="1:7" ht="15" customHeight="1" x14ac:dyDescent="0.25">
      <c r="A33" s="175" t="s">
        <v>743</v>
      </c>
      <c r="B33" s="135">
        <v>3663.1236910287626</v>
      </c>
      <c r="C33" s="135">
        <v>3775.1204340032514</v>
      </c>
      <c r="D33" s="135">
        <v>3610.4372329085541</v>
      </c>
      <c r="E33" s="135">
        <v>3862.2946417345415</v>
      </c>
      <c r="F33" s="135">
        <v>3971.0254828741199</v>
      </c>
      <c r="G33" s="174" t="s">
        <v>746</v>
      </c>
    </row>
    <row r="34" spans="1:7" ht="15" customHeight="1" x14ac:dyDescent="0.25">
      <c r="A34" s="175" t="s">
        <v>744</v>
      </c>
      <c r="B34" s="135">
        <v>2661.7810417405171</v>
      </c>
      <c r="C34" s="135">
        <v>2604.0520736911708</v>
      </c>
      <c r="D34" s="135">
        <v>2954.382583074213</v>
      </c>
      <c r="E34" s="135">
        <v>2693.9058613838047</v>
      </c>
      <c r="F34" s="135">
        <v>2495.7337238058676</v>
      </c>
      <c r="G34" s="174" t="s">
        <v>747</v>
      </c>
    </row>
    <row r="35" spans="1:7" ht="15" customHeight="1" x14ac:dyDescent="0.25">
      <c r="A35" s="175" t="s">
        <v>745</v>
      </c>
      <c r="B35" s="135">
        <v>0.85622582942964642</v>
      </c>
      <c r="C35" s="135">
        <v>0.86707682847909029</v>
      </c>
      <c r="D35" s="135">
        <v>0.82532483471101803</v>
      </c>
      <c r="E35" s="135">
        <v>0.7465838632136037</v>
      </c>
      <c r="F35" s="135">
        <v>0.77642831688485114</v>
      </c>
      <c r="G35" s="174" t="s">
        <v>81</v>
      </c>
    </row>
    <row r="36" spans="1:7" ht="15" customHeight="1" x14ac:dyDescent="0.25">
      <c r="A36" s="290" t="s">
        <v>255</v>
      </c>
      <c r="B36" s="136">
        <v>64.620900621885156</v>
      </c>
      <c r="C36" s="136">
        <v>25.213966192645447</v>
      </c>
      <c r="D36" s="136">
        <v>29.662890610726897</v>
      </c>
      <c r="E36" s="136">
        <v>29.146878119407301</v>
      </c>
      <c r="F36" s="136">
        <v>28.712436345627857</v>
      </c>
      <c r="G36" s="291" t="s">
        <v>256</v>
      </c>
    </row>
    <row r="37" spans="1:7" ht="15" customHeight="1" x14ac:dyDescent="0.25">
      <c r="A37" s="173" t="s">
        <v>241</v>
      </c>
      <c r="B37" s="136"/>
      <c r="C37" s="136"/>
      <c r="D37" s="136"/>
      <c r="E37" s="136"/>
      <c r="F37" s="136"/>
      <c r="G37" s="176" t="s">
        <v>72</v>
      </c>
    </row>
    <row r="38" spans="1:7" ht="15" customHeight="1" x14ac:dyDescent="0.25">
      <c r="A38" s="175" t="s">
        <v>748</v>
      </c>
      <c r="B38" s="135">
        <v>60.420280517349113</v>
      </c>
      <c r="C38" s="135">
        <v>20.852807654406238</v>
      </c>
      <c r="D38" s="135">
        <v>24.683314675000197</v>
      </c>
      <c r="E38" s="135">
        <v>24.404550269785002</v>
      </c>
      <c r="F38" s="135">
        <v>23.897797041408001</v>
      </c>
      <c r="G38" s="174" t="s">
        <v>750</v>
      </c>
    </row>
    <row r="39" spans="1:7" ht="15" customHeight="1" x14ac:dyDescent="0.25">
      <c r="A39" s="175" t="s">
        <v>749</v>
      </c>
      <c r="B39" s="135">
        <v>4.2006201045360374</v>
      </c>
      <c r="C39" s="135">
        <v>4.3611585382392084</v>
      </c>
      <c r="D39" s="135">
        <v>4.9795759357267002</v>
      </c>
      <c r="E39" s="135">
        <v>4.7423278496222991</v>
      </c>
      <c r="F39" s="135">
        <v>4.8146393042198561</v>
      </c>
      <c r="G39" s="174" t="s">
        <v>751</v>
      </c>
    </row>
    <row r="40" spans="1:7" ht="15" customHeight="1" x14ac:dyDescent="0.25">
      <c r="A40" s="299"/>
      <c r="B40" s="137"/>
      <c r="C40" s="137"/>
      <c r="D40" s="137"/>
      <c r="E40" s="137"/>
      <c r="F40" s="137"/>
      <c r="G40" s="300"/>
    </row>
    <row r="41" spans="1:7" ht="15" customHeight="1" x14ac:dyDescent="0.25">
      <c r="A41" s="162" t="s">
        <v>1013</v>
      </c>
      <c r="B41" s="137"/>
      <c r="C41" s="137"/>
      <c r="D41" s="137"/>
      <c r="E41" s="137"/>
      <c r="F41" s="137"/>
      <c r="G41" s="162" t="s">
        <v>1013</v>
      </c>
    </row>
    <row r="43" spans="1:7" ht="15" customHeight="1" x14ac:dyDescent="0.25">
      <c r="A43" s="163" t="s">
        <v>773</v>
      </c>
    </row>
    <row r="44" spans="1:7" ht="15" customHeight="1" x14ac:dyDescent="0.25">
      <c r="A44" s="288" t="s">
        <v>776</v>
      </c>
    </row>
    <row r="45" spans="1:7" ht="15" customHeight="1" x14ac:dyDescent="0.25">
      <c r="A45" s="165" t="s">
        <v>771</v>
      </c>
    </row>
    <row r="46" spans="1:7" ht="15" customHeight="1" x14ac:dyDescent="0.25">
      <c r="A46" s="165" t="s">
        <v>775</v>
      </c>
    </row>
    <row r="47" spans="1:7" ht="15" customHeight="1" x14ac:dyDescent="0.25">
      <c r="A47" s="318"/>
    </row>
    <row r="48" spans="1:7" ht="15" customHeight="1" x14ac:dyDescent="0.25">
      <c r="A48" s="186" t="s">
        <v>257</v>
      </c>
      <c r="G48" s="195" t="s">
        <v>270</v>
      </c>
    </row>
    <row r="49" spans="1:7" ht="15" customHeight="1" thickBot="1" x14ac:dyDescent="0.3">
      <c r="A49" s="186" t="s">
        <v>235</v>
      </c>
      <c r="G49" s="195" t="s">
        <v>236</v>
      </c>
    </row>
    <row r="50" spans="1:7" s="170" customFormat="1" ht="30" customHeight="1" thickTop="1" thickBot="1" x14ac:dyDescent="0.3">
      <c r="A50" s="167" t="s">
        <v>261</v>
      </c>
      <c r="B50" s="131">
        <v>2019</v>
      </c>
      <c r="C50" s="131">
        <v>2020</v>
      </c>
      <c r="D50" s="131">
        <v>2021</v>
      </c>
      <c r="E50" s="131">
        <v>2022</v>
      </c>
      <c r="F50" s="131">
        <v>2023</v>
      </c>
      <c r="G50" s="169" t="s">
        <v>261</v>
      </c>
    </row>
    <row r="51" spans="1:7" ht="15" customHeight="1" thickTop="1" x14ac:dyDescent="0.25">
      <c r="A51" s="275" t="s">
        <v>237</v>
      </c>
      <c r="B51" s="132">
        <v>5274.8927168331929</v>
      </c>
      <c r="C51" s="132">
        <v>5270.6822414269318</v>
      </c>
      <c r="D51" s="132">
        <v>5574.2798728228645</v>
      </c>
      <c r="E51" s="132">
        <v>5494.2531724651626</v>
      </c>
      <c r="F51" s="132">
        <v>4701.0335681802899</v>
      </c>
      <c r="G51" s="276" t="s">
        <v>238</v>
      </c>
    </row>
    <row r="52" spans="1:7" ht="15" customHeight="1" x14ac:dyDescent="0.25">
      <c r="A52" s="171" t="s">
        <v>77</v>
      </c>
      <c r="B52" s="132"/>
      <c r="C52" s="132"/>
      <c r="D52" s="132"/>
      <c r="E52" s="132"/>
      <c r="F52" s="132"/>
      <c r="G52" s="172" t="s">
        <v>72</v>
      </c>
    </row>
    <row r="53" spans="1:7" ht="15" customHeight="1" x14ac:dyDescent="0.25">
      <c r="A53" s="290" t="s">
        <v>239</v>
      </c>
      <c r="B53" s="132">
        <v>57.672507721341667</v>
      </c>
      <c r="C53" s="132">
        <v>57.48954426473766</v>
      </c>
      <c r="D53" s="132">
        <v>57.807069131786044</v>
      </c>
      <c r="E53" s="132">
        <v>55.391961363228575</v>
      </c>
      <c r="F53" s="132">
        <v>51.68109575111859</v>
      </c>
      <c r="G53" s="291" t="s">
        <v>240</v>
      </c>
    </row>
    <row r="54" spans="1:7" ht="15" customHeight="1" x14ac:dyDescent="0.25">
      <c r="A54" s="173" t="s">
        <v>241</v>
      </c>
      <c r="B54" s="132"/>
      <c r="C54" s="132"/>
      <c r="D54" s="132"/>
      <c r="E54" s="132"/>
      <c r="F54" s="132"/>
      <c r="G54" s="176" t="s">
        <v>72</v>
      </c>
    </row>
    <row r="55" spans="1:7" ht="15" customHeight="1" x14ac:dyDescent="0.25">
      <c r="A55" s="175" t="s">
        <v>729</v>
      </c>
      <c r="B55" s="133">
        <v>52.738148774740161</v>
      </c>
      <c r="C55" s="133">
        <v>52.973585035840252</v>
      </c>
      <c r="D55" s="133">
        <v>52.505327135671386</v>
      </c>
      <c r="E55" s="133">
        <v>50.454991393738922</v>
      </c>
      <c r="F55" s="133">
        <v>46.874923821867569</v>
      </c>
      <c r="G55" s="174" t="s">
        <v>209</v>
      </c>
    </row>
    <row r="56" spans="1:7" ht="15" customHeight="1" x14ac:dyDescent="0.25">
      <c r="A56" s="290" t="s">
        <v>242</v>
      </c>
      <c r="B56" s="132">
        <v>7.0996008444279273</v>
      </c>
      <c r="C56" s="132">
        <v>7.0220240806948215</v>
      </c>
      <c r="D56" s="132">
        <v>7.5052592614193516</v>
      </c>
      <c r="E56" s="132">
        <v>7.5285141335784544</v>
      </c>
      <c r="F56" s="132">
        <v>8.2336044186184356</v>
      </c>
      <c r="G56" s="291" t="s">
        <v>243</v>
      </c>
    </row>
    <row r="57" spans="1:7" ht="15" customHeight="1" x14ac:dyDescent="0.25">
      <c r="A57" s="290" t="s">
        <v>244</v>
      </c>
      <c r="B57" s="132">
        <v>2495.2586952750808</v>
      </c>
      <c r="C57" s="132">
        <v>2545.6389837427146</v>
      </c>
      <c r="D57" s="132">
        <v>2704.5594378150013</v>
      </c>
      <c r="E57" s="132">
        <v>2757.2540630947396</v>
      </c>
      <c r="F57" s="132">
        <v>2250.9330942523379</v>
      </c>
      <c r="G57" s="291" t="s">
        <v>245</v>
      </c>
    </row>
    <row r="58" spans="1:7" ht="15" customHeight="1" x14ac:dyDescent="0.25">
      <c r="A58" s="173" t="s">
        <v>246</v>
      </c>
      <c r="B58" s="134"/>
      <c r="C58" s="134"/>
      <c r="D58" s="134"/>
      <c r="E58" s="134"/>
      <c r="F58" s="134"/>
      <c r="G58" s="176" t="s">
        <v>72</v>
      </c>
    </row>
    <row r="59" spans="1:7" ht="15" customHeight="1" x14ac:dyDescent="0.25">
      <c r="A59" s="175" t="s">
        <v>730</v>
      </c>
      <c r="B59" s="133">
        <v>94.913703872430219</v>
      </c>
      <c r="C59" s="133">
        <v>96.88927041265903</v>
      </c>
      <c r="D59" s="133">
        <v>102.67927813907779</v>
      </c>
      <c r="E59" s="133">
        <v>107.47256714245604</v>
      </c>
      <c r="F59" s="133">
        <v>84.294653180733576</v>
      </c>
      <c r="G59" s="174" t="s">
        <v>774</v>
      </c>
    </row>
    <row r="60" spans="1:7" ht="15" customHeight="1" x14ac:dyDescent="0.25">
      <c r="A60" s="175" t="s">
        <v>731</v>
      </c>
      <c r="B60" s="133">
        <v>20.765389800174354</v>
      </c>
      <c r="C60" s="133">
        <v>21.571820044232965</v>
      </c>
      <c r="D60" s="133">
        <v>22.734823642067433</v>
      </c>
      <c r="E60" s="133">
        <v>23.549460899609077</v>
      </c>
      <c r="F60" s="133">
        <v>21.805503079709176</v>
      </c>
      <c r="G60" s="174" t="s">
        <v>736</v>
      </c>
    </row>
    <row r="61" spans="1:7" ht="15" customHeight="1" x14ac:dyDescent="0.25">
      <c r="A61" s="175" t="s">
        <v>905</v>
      </c>
      <c r="B61" s="135">
        <v>63.773848326352926</v>
      </c>
      <c r="C61" s="135">
        <v>65.929520080045876</v>
      </c>
      <c r="D61" s="135">
        <v>69.734647399377096</v>
      </c>
      <c r="E61" s="135">
        <v>72.496424131439326</v>
      </c>
      <c r="F61" s="135">
        <v>56.352602122680452</v>
      </c>
      <c r="G61" s="174" t="s">
        <v>906</v>
      </c>
    </row>
    <row r="62" spans="1:7" ht="15" customHeight="1" x14ac:dyDescent="0.25">
      <c r="A62" s="175" t="s">
        <v>732</v>
      </c>
      <c r="B62" s="135">
        <v>249.64864357577756</v>
      </c>
      <c r="C62" s="135">
        <v>241.034824106245</v>
      </c>
      <c r="D62" s="135">
        <v>261.55261222625154</v>
      </c>
      <c r="E62" s="135">
        <v>244.3566143675518</v>
      </c>
      <c r="F62" s="135">
        <v>236.65794933322988</v>
      </c>
      <c r="G62" s="174" t="s">
        <v>737</v>
      </c>
    </row>
    <row r="63" spans="1:7" ht="15" customHeight="1" x14ac:dyDescent="0.25">
      <c r="A63" s="175" t="s">
        <v>742</v>
      </c>
      <c r="B63" s="135">
        <v>101.93455745147492</v>
      </c>
      <c r="C63" s="135">
        <v>105.37567077290984</v>
      </c>
      <c r="D63" s="135">
        <v>111.39014559085311</v>
      </c>
      <c r="E63" s="135">
        <v>115.69703511309085</v>
      </c>
      <c r="F63" s="135">
        <v>92.608609975911733</v>
      </c>
      <c r="G63" s="174" t="s">
        <v>738</v>
      </c>
    </row>
    <row r="64" spans="1:7" ht="15" customHeight="1" x14ac:dyDescent="0.25">
      <c r="A64" s="175" t="s">
        <v>909</v>
      </c>
      <c r="B64" s="135">
        <v>486.7889170842742</v>
      </c>
      <c r="C64" s="135">
        <v>502.96656264482317</v>
      </c>
      <c r="D64" s="135">
        <v>531.50516245940935</v>
      </c>
      <c r="E64" s="135">
        <v>552.91005501970642</v>
      </c>
      <c r="F64" s="135">
        <v>431.65607603077842</v>
      </c>
      <c r="G64" s="174" t="s">
        <v>908</v>
      </c>
    </row>
    <row r="65" spans="1:7" ht="15" customHeight="1" x14ac:dyDescent="0.25">
      <c r="A65" s="175" t="s">
        <v>733</v>
      </c>
      <c r="B65" s="135">
        <v>1246.6122613215753</v>
      </c>
      <c r="C65" s="135">
        <v>1272.8238802744613</v>
      </c>
      <c r="D65" s="135">
        <v>1351.6343144252639</v>
      </c>
      <c r="E65" s="135">
        <v>1378.6580274541291</v>
      </c>
      <c r="F65" s="135">
        <v>1122.4936986044781</v>
      </c>
      <c r="G65" s="174" t="s">
        <v>739</v>
      </c>
    </row>
    <row r="66" spans="1:7" ht="15" customHeight="1" x14ac:dyDescent="0.25">
      <c r="A66" s="175" t="s">
        <v>910</v>
      </c>
      <c r="B66" s="135">
        <v>81.309267882580997</v>
      </c>
      <c r="C66" s="135">
        <v>84.361718460522283</v>
      </c>
      <c r="D66" s="135">
        <v>90.193801409950993</v>
      </c>
      <c r="E66" s="135">
        <v>92.65551112992577</v>
      </c>
      <c r="F66" s="135">
        <v>71.819778600187021</v>
      </c>
      <c r="G66" s="174" t="s">
        <v>911</v>
      </c>
    </row>
    <row r="67" spans="1:7" ht="15" customHeight="1" x14ac:dyDescent="0.25">
      <c r="A67" s="175" t="s">
        <v>734</v>
      </c>
      <c r="B67" s="135">
        <v>111.6039850968257</v>
      </c>
      <c r="C67" s="135">
        <v>115.28362592640758</v>
      </c>
      <c r="D67" s="135">
        <v>121.75052128162108</v>
      </c>
      <c r="E67" s="135">
        <v>126.51117947761738</v>
      </c>
      <c r="F67" s="135">
        <v>99.111945383174287</v>
      </c>
      <c r="G67" s="174" t="s">
        <v>740</v>
      </c>
    </row>
    <row r="68" spans="1:7" ht="15" customHeight="1" x14ac:dyDescent="0.25">
      <c r="A68" s="175" t="s">
        <v>735</v>
      </c>
      <c r="B68" s="135">
        <v>37.908120863614201</v>
      </c>
      <c r="C68" s="135">
        <v>39.40209102040717</v>
      </c>
      <c r="D68" s="135">
        <v>41.384131241129211</v>
      </c>
      <c r="E68" s="135">
        <v>42.947188359213705</v>
      </c>
      <c r="F68" s="135">
        <v>34.132277941455435</v>
      </c>
      <c r="G68" s="174" t="s">
        <v>741</v>
      </c>
    </row>
    <row r="69" spans="1:7" ht="15" customHeight="1" x14ac:dyDescent="0.25">
      <c r="A69" s="290" t="s">
        <v>247</v>
      </c>
      <c r="B69" s="136">
        <v>1427.2889431506833</v>
      </c>
      <c r="C69" s="136">
        <v>1404.720411985767</v>
      </c>
      <c r="D69" s="136">
        <v>1509.6922964297921</v>
      </c>
      <c r="E69" s="136">
        <v>1452.2265023114135</v>
      </c>
      <c r="F69" s="136">
        <v>1325.9496081471407</v>
      </c>
      <c r="G69" s="291" t="s">
        <v>248</v>
      </c>
    </row>
    <row r="70" spans="1:7" ht="15" customHeight="1" x14ac:dyDescent="0.25">
      <c r="A70" s="290" t="s">
        <v>912</v>
      </c>
      <c r="B70" s="136">
        <v>29.946813097801666</v>
      </c>
      <c r="C70" s="136">
        <v>26.533559075910723</v>
      </c>
      <c r="D70" s="136">
        <v>24.958688751813668</v>
      </c>
      <c r="E70" s="136">
        <v>20.797407584837849</v>
      </c>
      <c r="F70" s="136">
        <v>20.322806940912294</v>
      </c>
      <c r="G70" s="320" t="s">
        <v>913</v>
      </c>
    </row>
    <row r="71" spans="1:7" ht="15" customHeight="1" x14ac:dyDescent="0.25">
      <c r="A71" s="290" t="s">
        <v>249</v>
      </c>
      <c r="B71" s="136">
        <v>32.655564277767802</v>
      </c>
      <c r="C71" s="136">
        <v>33.901205245517694</v>
      </c>
      <c r="D71" s="136">
        <v>35.541462272728808</v>
      </c>
      <c r="E71" s="136">
        <v>36.20913785618896</v>
      </c>
      <c r="F71" s="136">
        <v>36.391790016467716</v>
      </c>
      <c r="G71" s="291" t="s">
        <v>250</v>
      </c>
    </row>
    <row r="72" spans="1:7" ht="15" customHeight="1" x14ac:dyDescent="0.25">
      <c r="A72" s="290" t="s">
        <v>251</v>
      </c>
      <c r="B72" s="136">
        <v>392.01105855071251</v>
      </c>
      <c r="C72" s="136">
        <v>355.88415999589699</v>
      </c>
      <c r="D72" s="136">
        <v>404.7991676740495</v>
      </c>
      <c r="E72" s="136">
        <v>386.09330060614082</v>
      </c>
      <c r="F72" s="136">
        <v>341.76974589822203</v>
      </c>
      <c r="G72" s="291" t="s">
        <v>252</v>
      </c>
    </row>
    <row r="73" spans="1:7" ht="15" customHeight="1" x14ac:dyDescent="0.25">
      <c r="A73" s="290" t="s">
        <v>914</v>
      </c>
      <c r="B73" s="136">
        <v>832.95953391537739</v>
      </c>
      <c r="C73" s="136">
        <v>839.49235303569185</v>
      </c>
      <c r="D73" s="136">
        <v>829.41649148627437</v>
      </c>
      <c r="E73" s="136">
        <v>778.7522855150354</v>
      </c>
      <c r="F73" s="136">
        <v>665.75182275547206</v>
      </c>
      <c r="G73" s="291" t="s">
        <v>915</v>
      </c>
    </row>
    <row r="74" spans="1:7" ht="15" customHeight="1" x14ac:dyDescent="0.25">
      <c r="A74" s="290" t="s">
        <v>253</v>
      </c>
      <c r="B74" s="136">
        <v>1846.9445583642087</v>
      </c>
      <c r="C74" s="136">
        <v>1890.984749507661</v>
      </c>
      <c r="D74" s="136">
        <v>1872.8657314074942</v>
      </c>
      <c r="E74" s="136">
        <v>1770.1847302950409</v>
      </c>
      <c r="F74" s="136">
        <v>1565.5954948006745</v>
      </c>
      <c r="G74" s="291" t="s">
        <v>254</v>
      </c>
    </row>
    <row r="75" spans="1:7" ht="15" customHeight="1" x14ac:dyDescent="0.25">
      <c r="A75" s="173" t="s">
        <v>241</v>
      </c>
      <c r="B75" s="136"/>
      <c r="C75" s="136"/>
      <c r="D75" s="136"/>
      <c r="E75" s="136"/>
      <c r="F75" s="136"/>
      <c r="G75" s="176" t="s">
        <v>72</v>
      </c>
    </row>
    <row r="76" spans="1:7" ht="15" customHeight="1" x14ac:dyDescent="0.25">
      <c r="A76" s="175" t="s">
        <v>743</v>
      </c>
      <c r="B76" s="135">
        <v>227.45174857077694</v>
      </c>
      <c r="C76" s="135">
        <v>261.07166428150634</v>
      </c>
      <c r="D76" s="135">
        <v>256.25571508813294</v>
      </c>
      <c r="E76" s="135">
        <v>272.4079259017837</v>
      </c>
      <c r="F76" s="135">
        <v>254.58491220412569</v>
      </c>
      <c r="G76" s="174" t="s">
        <v>746</v>
      </c>
    </row>
    <row r="77" spans="1:7" ht="15" customHeight="1" x14ac:dyDescent="0.25">
      <c r="A77" s="175" t="s">
        <v>744</v>
      </c>
      <c r="B77" s="135">
        <v>1619.4928097934317</v>
      </c>
      <c r="C77" s="135">
        <v>1629.9130852261546</v>
      </c>
      <c r="D77" s="135">
        <v>1616.6100163193612</v>
      </c>
      <c r="E77" s="135">
        <v>1497.7768043932572</v>
      </c>
      <c r="F77" s="135">
        <v>1311.0105825965488</v>
      </c>
      <c r="G77" s="174" t="s">
        <v>747</v>
      </c>
    </row>
    <row r="78" spans="1:7" ht="15" customHeight="1" x14ac:dyDescent="0.25">
      <c r="A78" s="175" t="s">
        <v>745</v>
      </c>
      <c r="B78" s="135">
        <v>0</v>
      </c>
      <c r="C78" s="135">
        <v>0</v>
      </c>
      <c r="D78" s="135">
        <v>0</v>
      </c>
      <c r="E78" s="135">
        <v>0</v>
      </c>
      <c r="F78" s="135">
        <v>0</v>
      </c>
      <c r="G78" s="174" t="s">
        <v>81</v>
      </c>
    </row>
    <row r="79" spans="1:7" ht="15" customHeight="1" x14ac:dyDescent="0.25">
      <c r="A79" s="290" t="s">
        <v>255</v>
      </c>
      <c r="B79" s="136" t="s">
        <v>63</v>
      </c>
      <c r="C79" s="136" t="s">
        <v>63</v>
      </c>
      <c r="D79" s="136" t="s">
        <v>63</v>
      </c>
      <c r="E79" s="136" t="s">
        <v>63</v>
      </c>
      <c r="F79" s="136" t="s">
        <v>63</v>
      </c>
      <c r="G79" s="291" t="s">
        <v>256</v>
      </c>
    </row>
    <row r="80" spans="1:7" ht="15" customHeight="1" x14ac:dyDescent="0.25">
      <c r="A80" s="173" t="s">
        <v>241</v>
      </c>
      <c r="B80" s="136"/>
      <c r="C80" s="136"/>
      <c r="D80" s="136"/>
      <c r="E80" s="136"/>
      <c r="F80" s="136"/>
      <c r="G80" s="176" t="s">
        <v>72</v>
      </c>
    </row>
    <row r="81" spans="1:7" ht="15" customHeight="1" x14ac:dyDescent="0.25">
      <c r="A81" s="175" t="s">
        <v>748</v>
      </c>
      <c r="B81" s="135" t="s">
        <v>63</v>
      </c>
      <c r="C81" s="135" t="s">
        <v>63</v>
      </c>
      <c r="D81" s="135" t="s">
        <v>63</v>
      </c>
      <c r="E81" s="135" t="s">
        <v>63</v>
      </c>
      <c r="F81" s="135" t="s">
        <v>63</v>
      </c>
      <c r="G81" s="174" t="s">
        <v>750</v>
      </c>
    </row>
    <row r="82" spans="1:7" ht="15" customHeight="1" x14ac:dyDescent="0.25">
      <c r="A82" s="175" t="s">
        <v>749</v>
      </c>
      <c r="B82" s="135" t="s">
        <v>63</v>
      </c>
      <c r="C82" s="135" t="s">
        <v>63</v>
      </c>
      <c r="D82" s="135" t="s">
        <v>63</v>
      </c>
      <c r="E82" s="135" t="s">
        <v>63</v>
      </c>
      <c r="F82" s="135" t="s">
        <v>63</v>
      </c>
      <c r="G82" s="174" t="s">
        <v>751</v>
      </c>
    </row>
    <row r="83" spans="1:7" ht="15" customHeight="1" x14ac:dyDescent="0.25">
      <c r="A83" s="299"/>
      <c r="B83" s="139"/>
      <c r="C83" s="139"/>
      <c r="D83" s="138"/>
      <c r="E83" s="138"/>
      <c r="F83" s="138"/>
      <c r="G83" s="300"/>
    </row>
    <row r="84" spans="1:7" ht="15" customHeight="1" x14ac:dyDescent="0.25">
      <c r="A84" s="162" t="s">
        <v>1013</v>
      </c>
      <c r="B84" s="139"/>
      <c r="C84" s="139"/>
      <c r="D84" s="139"/>
      <c r="E84" s="139"/>
      <c r="F84" s="139"/>
      <c r="G84" s="162" t="s">
        <v>1013</v>
      </c>
    </row>
    <row r="86" spans="1:7" ht="15" customHeight="1" x14ac:dyDescent="0.25">
      <c r="A86" s="163" t="s">
        <v>773</v>
      </c>
    </row>
    <row r="87" spans="1:7" ht="15" customHeight="1" x14ac:dyDescent="0.25">
      <c r="A87" s="288" t="s">
        <v>777</v>
      </c>
    </row>
    <row r="88" spans="1:7" ht="15" customHeight="1" x14ac:dyDescent="0.25">
      <c r="A88" s="165" t="s">
        <v>771</v>
      </c>
    </row>
    <row r="89" spans="1:7" ht="15" customHeight="1" x14ac:dyDescent="0.25">
      <c r="A89" s="165" t="s">
        <v>778</v>
      </c>
    </row>
    <row r="90" spans="1:7" ht="15" customHeight="1" x14ac:dyDescent="0.25">
      <c r="A90" s="186"/>
    </row>
    <row r="91" spans="1:7" ht="15" customHeight="1" x14ac:dyDescent="0.25">
      <c r="A91" s="186" t="s">
        <v>259</v>
      </c>
      <c r="G91" s="195" t="s">
        <v>260</v>
      </c>
    </row>
    <row r="92" spans="1:7" ht="15" customHeight="1" thickBot="1" x14ac:dyDescent="0.3">
      <c r="A92" s="186" t="s">
        <v>235</v>
      </c>
      <c r="G92" s="195" t="s">
        <v>236</v>
      </c>
    </row>
    <row r="93" spans="1:7" s="170" customFormat="1" ht="30" customHeight="1" thickTop="1" thickBot="1" x14ac:dyDescent="0.3">
      <c r="A93" s="167" t="s">
        <v>261</v>
      </c>
      <c r="B93" s="131">
        <v>2019</v>
      </c>
      <c r="C93" s="131">
        <v>2020</v>
      </c>
      <c r="D93" s="131">
        <v>2021</v>
      </c>
      <c r="E93" s="131">
        <v>2022</v>
      </c>
      <c r="F93" s="131">
        <v>2023</v>
      </c>
      <c r="G93" s="169" t="s">
        <v>261</v>
      </c>
    </row>
    <row r="94" spans="1:7" ht="15" customHeight="1" thickTop="1" x14ac:dyDescent="0.25">
      <c r="A94" s="275" t="s">
        <v>237</v>
      </c>
      <c r="B94" s="132">
        <v>5.0952479744252583</v>
      </c>
      <c r="C94" s="132">
        <v>5.1695640042803994</v>
      </c>
      <c r="D94" s="132">
        <v>4.8000582826732927</v>
      </c>
      <c r="E94" s="132">
        <v>4.4425439284235573</v>
      </c>
      <c r="F94" s="132">
        <v>5.1421900659873092</v>
      </c>
      <c r="G94" s="276" t="s">
        <v>238</v>
      </c>
    </row>
    <row r="95" spans="1:7" ht="15" customHeight="1" x14ac:dyDescent="0.25">
      <c r="A95" s="171" t="s">
        <v>77</v>
      </c>
      <c r="B95" s="132"/>
      <c r="C95" s="132"/>
      <c r="D95" s="132"/>
      <c r="E95" s="132"/>
      <c r="F95" s="132"/>
      <c r="G95" s="172" t="s">
        <v>72</v>
      </c>
    </row>
    <row r="96" spans="1:7" ht="15" customHeight="1" x14ac:dyDescent="0.25">
      <c r="A96" s="290" t="s">
        <v>239</v>
      </c>
      <c r="B96" s="132">
        <v>2.6298010214979088</v>
      </c>
      <c r="C96" s="132">
        <v>2.7553306278241885</v>
      </c>
      <c r="D96" s="132">
        <v>2.4907002345684561</v>
      </c>
      <c r="E96" s="132">
        <v>2.2531527064046228</v>
      </c>
      <c r="F96" s="132">
        <v>2.7701132678599554</v>
      </c>
      <c r="G96" s="291" t="s">
        <v>240</v>
      </c>
    </row>
    <row r="97" spans="1:7" ht="15" customHeight="1" x14ac:dyDescent="0.25">
      <c r="A97" s="173" t="s">
        <v>241</v>
      </c>
      <c r="B97" s="132"/>
      <c r="C97" s="132"/>
      <c r="D97" s="132"/>
      <c r="E97" s="132"/>
      <c r="F97" s="132"/>
      <c r="G97" s="176" t="s">
        <v>72</v>
      </c>
    </row>
    <row r="98" spans="1:7" ht="15" customHeight="1" x14ac:dyDescent="0.25">
      <c r="A98" s="175" t="s">
        <v>729</v>
      </c>
      <c r="B98" s="133">
        <v>2.5568162767012428</v>
      </c>
      <c r="C98" s="133">
        <v>2.6607152008833124</v>
      </c>
      <c r="D98" s="133">
        <v>2.3975466913848424</v>
      </c>
      <c r="E98" s="133">
        <v>2.1406578917818067</v>
      </c>
      <c r="F98" s="133">
        <v>2.6702650895136633</v>
      </c>
      <c r="G98" s="174" t="s">
        <v>209</v>
      </c>
    </row>
    <row r="99" spans="1:7" ht="15" customHeight="1" x14ac:dyDescent="0.25">
      <c r="A99" s="290" t="s">
        <v>242</v>
      </c>
      <c r="B99" s="132">
        <v>7.6254241035922272E-3</v>
      </c>
      <c r="C99" s="132">
        <v>6.9606840245348489E-3</v>
      </c>
      <c r="D99" s="132">
        <v>9.2997000223800363E-3</v>
      </c>
      <c r="E99" s="132">
        <v>8.0071719333637877E-3</v>
      </c>
      <c r="F99" s="132">
        <v>8.5091924428551298E-3</v>
      </c>
      <c r="G99" s="291" t="s">
        <v>243</v>
      </c>
    </row>
    <row r="100" spans="1:7" ht="15" customHeight="1" x14ac:dyDescent="0.25">
      <c r="A100" s="290" t="s">
        <v>244</v>
      </c>
      <c r="B100" s="132">
        <v>1.172775409775956</v>
      </c>
      <c r="C100" s="132">
        <v>1.1458995579643267</v>
      </c>
      <c r="D100" s="132">
        <v>1.0328599074773408</v>
      </c>
      <c r="E100" s="132">
        <v>0.9394828554175827</v>
      </c>
      <c r="F100" s="132">
        <v>1.0517915737947949</v>
      </c>
      <c r="G100" s="291" t="s">
        <v>245</v>
      </c>
    </row>
    <row r="101" spans="1:7" ht="15" customHeight="1" x14ac:dyDescent="0.25">
      <c r="A101" s="173" t="s">
        <v>246</v>
      </c>
      <c r="B101" s="134"/>
      <c r="C101" s="134"/>
      <c r="D101" s="134"/>
      <c r="E101" s="134"/>
      <c r="F101" s="134"/>
      <c r="G101" s="176" t="s">
        <v>72</v>
      </c>
    </row>
    <row r="102" spans="1:7" ht="15" customHeight="1" x14ac:dyDescent="0.25">
      <c r="A102" s="175" t="s">
        <v>730</v>
      </c>
      <c r="B102" s="133">
        <v>0.714553559939482</v>
      </c>
      <c r="C102" s="133">
        <v>0.73763210257246836</v>
      </c>
      <c r="D102" s="133">
        <v>0.66330698799770982</v>
      </c>
      <c r="E102" s="133">
        <v>0.58457047880115509</v>
      </c>
      <c r="F102" s="133">
        <v>0.73953161612812468</v>
      </c>
      <c r="G102" s="174" t="s">
        <v>774</v>
      </c>
    </row>
    <row r="103" spans="1:7" ht="15" customHeight="1" x14ac:dyDescent="0.25">
      <c r="A103" s="175" t="s">
        <v>731</v>
      </c>
      <c r="B103" s="133">
        <v>1.887397142291729E-3</v>
      </c>
      <c r="C103" s="133">
        <v>1.8801666562525475E-3</v>
      </c>
      <c r="D103" s="133">
        <v>1.8286155018309707E-3</v>
      </c>
      <c r="E103" s="133">
        <v>1.8050826566237764E-3</v>
      </c>
      <c r="F103" s="133">
        <v>1.7724899309347335E-3</v>
      </c>
      <c r="G103" s="174" t="s">
        <v>736</v>
      </c>
    </row>
    <row r="104" spans="1:7" ht="15" customHeight="1" x14ac:dyDescent="0.25">
      <c r="A104" s="175" t="s">
        <v>905</v>
      </c>
      <c r="B104" s="135">
        <v>6.691496662459076E-2</v>
      </c>
      <c r="C104" s="135">
        <v>6.684025700180532E-2</v>
      </c>
      <c r="D104" s="135">
        <v>6.7941377928503618E-2</v>
      </c>
      <c r="E104" s="135">
        <v>6.8286265562292392E-2</v>
      </c>
      <c r="F104" s="135">
        <v>5.5868214938407768E-2</v>
      </c>
      <c r="G104" s="174" t="s">
        <v>906</v>
      </c>
    </row>
    <row r="105" spans="1:7" ht="15" customHeight="1" x14ac:dyDescent="0.25">
      <c r="A105" s="175" t="s">
        <v>732</v>
      </c>
      <c r="B105" s="135">
        <v>5.2971968327416947E-3</v>
      </c>
      <c r="C105" s="135">
        <v>4.8998814857959582E-3</v>
      </c>
      <c r="D105" s="135">
        <v>5.6780683029191452E-3</v>
      </c>
      <c r="E105" s="135">
        <v>5.0181234956072577E-3</v>
      </c>
      <c r="F105" s="135">
        <v>5.2377339650220714E-3</v>
      </c>
      <c r="G105" s="174" t="s">
        <v>737</v>
      </c>
    </row>
    <row r="106" spans="1:7" ht="15" customHeight="1" x14ac:dyDescent="0.25">
      <c r="A106" s="175" t="s">
        <v>742</v>
      </c>
      <c r="B106" s="135">
        <v>0.18905240869635595</v>
      </c>
      <c r="C106" s="135">
        <v>0.15960261316057359</v>
      </c>
      <c r="D106" s="135">
        <v>0.13485891585909696</v>
      </c>
      <c r="E106" s="135">
        <v>0.12590458402072693</v>
      </c>
      <c r="F106" s="135">
        <v>0.11214427853229142</v>
      </c>
      <c r="G106" s="174" t="s">
        <v>738</v>
      </c>
    </row>
    <row r="107" spans="1:7" ht="15" customHeight="1" x14ac:dyDescent="0.25">
      <c r="A107" s="175" t="s">
        <v>909</v>
      </c>
      <c r="B107" s="135">
        <v>0.14301041156953276</v>
      </c>
      <c r="C107" s="135">
        <v>0.12315098691927878</v>
      </c>
      <c r="D107" s="135">
        <v>0.10720162589587449</v>
      </c>
      <c r="E107" s="135">
        <v>0.10130970008058758</v>
      </c>
      <c r="F107" s="135">
        <v>8.9163016529092518E-2</v>
      </c>
      <c r="G107" s="174" t="s">
        <v>908</v>
      </c>
    </row>
    <row r="108" spans="1:7" ht="15" customHeight="1" x14ac:dyDescent="0.25">
      <c r="A108" s="175" t="s">
        <v>733</v>
      </c>
      <c r="B108" s="135">
        <v>2.9821771754234526E-2</v>
      </c>
      <c r="C108" s="135">
        <v>2.9809446259339629E-2</v>
      </c>
      <c r="D108" s="135">
        <v>2.9975386401504739E-2</v>
      </c>
      <c r="E108" s="135">
        <v>3.0124711751667796E-2</v>
      </c>
      <c r="F108" s="135">
        <v>2.5982307380947943E-2</v>
      </c>
      <c r="G108" s="174" t="s">
        <v>739</v>
      </c>
    </row>
    <row r="109" spans="1:7" ht="15" customHeight="1" x14ac:dyDescent="0.25">
      <c r="A109" s="175" t="s">
        <v>910</v>
      </c>
      <c r="B109" s="135">
        <v>1.0984072376733097E-2</v>
      </c>
      <c r="C109" s="135">
        <v>1.0918387854138203E-2</v>
      </c>
      <c r="D109" s="135">
        <v>1.0783175087949412E-2</v>
      </c>
      <c r="E109" s="135">
        <v>1.082874619330924E-2</v>
      </c>
      <c r="F109" s="135">
        <v>1.0749537735323385E-2</v>
      </c>
      <c r="G109" s="174" t="s">
        <v>911</v>
      </c>
    </row>
    <row r="110" spans="1:7" ht="15" customHeight="1" x14ac:dyDescent="0.25">
      <c r="A110" s="175" t="s">
        <v>734</v>
      </c>
      <c r="B110" s="135">
        <v>5.2846679009763767E-3</v>
      </c>
      <c r="C110" s="135">
        <v>5.1508961792155914E-3</v>
      </c>
      <c r="D110" s="135">
        <v>5.4315616374215614E-3</v>
      </c>
      <c r="E110" s="135">
        <v>5.7581796902497796E-3</v>
      </c>
      <c r="F110" s="135">
        <v>5.850109634865118E-3</v>
      </c>
      <c r="G110" s="174" t="s">
        <v>740</v>
      </c>
    </row>
    <row r="111" spans="1:7" ht="15" customHeight="1" x14ac:dyDescent="0.25">
      <c r="A111" s="175" t="s">
        <v>735</v>
      </c>
      <c r="B111" s="135">
        <v>5.9689569390172764E-3</v>
      </c>
      <c r="C111" s="135">
        <v>6.0148198754586381E-3</v>
      </c>
      <c r="D111" s="135">
        <v>5.854192864529869E-3</v>
      </c>
      <c r="E111" s="135">
        <v>5.8769831653628498E-3</v>
      </c>
      <c r="F111" s="135">
        <v>5.4922690197853549E-3</v>
      </c>
      <c r="G111" s="174" t="s">
        <v>741</v>
      </c>
    </row>
    <row r="112" spans="1:7" ht="15" customHeight="1" x14ac:dyDescent="0.25">
      <c r="A112" s="290" t="s">
        <v>247</v>
      </c>
      <c r="B112" s="136">
        <v>0.12740939834657058</v>
      </c>
      <c r="C112" s="136">
        <v>0.11573969494493815</v>
      </c>
      <c r="D112" s="136">
        <v>0.12321542188089607</v>
      </c>
      <c r="E112" s="136">
        <v>0.11483420805861839</v>
      </c>
      <c r="F112" s="136">
        <v>0.11082537682483044</v>
      </c>
      <c r="G112" s="291" t="s">
        <v>248</v>
      </c>
    </row>
    <row r="113" spans="1:7" ht="15" customHeight="1" x14ac:dyDescent="0.25">
      <c r="A113" s="290" t="s">
        <v>912</v>
      </c>
      <c r="B113" s="136">
        <v>0.74951347771488708</v>
      </c>
      <c r="C113" s="136">
        <v>0.8004713174434881</v>
      </c>
      <c r="D113" s="136">
        <v>0.73766491299659276</v>
      </c>
      <c r="E113" s="136">
        <v>0.73270250596485542</v>
      </c>
      <c r="F113" s="136">
        <v>0.82514562228513066</v>
      </c>
      <c r="G113" s="320" t="s">
        <v>913</v>
      </c>
    </row>
    <row r="114" spans="1:7" ht="15" customHeight="1" x14ac:dyDescent="0.25">
      <c r="A114" s="290" t="s">
        <v>249</v>
      </c>
      <c r="B114" s="136">
        <v>2.0241437590667665E-2</v>
      </c>
      <c r="C114" s="136">
        <v>1.9780153170147998E-2</v>
      </c>
      <c r="D114" s="136">
        <v>2.0316475723060966E-2</v>
      </c>
      <c r="E114" s="136">
        <v>2.0278587893176839E-2</v>
      </c>
      <c r="F114" s="136">
        <v>1.960343524886848E-2</v>
      </c>
      <c r="G114" s="291" t="s">
        <v>250</v>
      </c>
    </row>
    <row r="115" spans="1:7" ht="15" customHeight="1" x14ac:dyDescent="0.25">
      <c r="A115" s="290" t="s">
        <v>251</v>
      </c>
      <c r="B115" s="136">
        <v>0.12654979649446974</v>
      </c>
      <c r="C115" s="136">
        <v>7.4373785095986841E-2</v>
      </c>
      <c r="D115" s="136">
        <v>0.12647406520714907</v>
      </c>
      <c r="E115" s="136">
        <v>0.12508114969434206</v>
      </c>
      <c r="F115" s="136">
        <v>0.11935630097024569</v>
      </c>
      <c r="G115" s="291" t="s">
        <v>252</v>
      </c>
    </row>
    <row r="116" spans="1:7" ht="15" customHeight="1" x14ac:dyDescent="0.25">
      <c r="A116" s="290" t="s">
        <v>914</v>
      </c>
      <c r="B116" s="136">
        <v>0.26133200890120534</v>
      </c>
      <c r="C116" s="136">
        <v>0.25100818381278844</v>
      </c>
      <c r="D116" s="136">
        <v>0.25952756479741629</v>
      </c>
      <c r="E116" s="136">
        <v>0.24900474305699447</v>
      </c>
      <c r="F116" s="136">
        <v>0.23684529656062814</v>
      </c>
      <c r="G116" s="291" t="s">
        <v>915</v>
      </c>
    </row>
    <row r="117" spans="1:7" ht="15" customHeight="1" x14ac:dyDescent="0.25">
      <c r="A117" s="290" t="s">
        <v>253</v>
      </c>
      <c r="B117" s="136">
        <v>0.30524340647401083</v>
      </c>
      <c r="C117" s="136">
        <v>0.33573768113271873</v>
      </c>
      <c r="D117" s="136">
        <v>0.33195104617309235</v>
      </c>
      <c r="E117" s="136">
        <v>0.33413501694217118</v>
      </c>
      <c r="F117" s="136">
        <v>0.31240840500291123</v>
      </c>
      <c r="G117" s="291" t="s">
        <v>254</v>
      </c>
    </row>
    <row r="118" spans="1:7" ht="15" customHeight="1" x14ac:dyDescent="0.25">
      <c r="A118" s="173" t="s">
        <v>241</v>
      </c>
      <c r="B118" s="136"/>
      <c r="C118" s="136"/>
      <c r="D118" s="136"/>
      <c r="E118" s="136"/>
      <c r="F118" s="136"/>
      <c r="G118" s="176" t="s">
        <v>72</v>
      </c>
    </row>
    <row r="119" spans="1:7" ht="15" customHeight="1" x14ac:dyDescent="0.25">
      <c r="A119" s="175" t="s">
        <v>743</v>
      </c>
      <c r="B119" s="135">
        <v>0.12082388361379059</v>
      </c>
      <c r="C119" s="135">
        <v>0.12942888068323918</v>
      </c>
      <c r="D119" s="135">
        <v>0.12124911741333941</v>
      </c>
      <c r="E119" s="135">
        <v>0.12934827405576121</v>
      </c>
      <c r="F119" s="135">
        <v>0.13196213332243711</v>
      </c>
      <c r="G119" s="174" t="s">
        <v>746</v>
      </c>
    </row>
    <row r="120" spans="1:7" ht="15" customHeight="1" x14ac:dyDescent="0.25">
      <c r="A120" s="175" t="s">
        <v>744</v>
      </c>
      <c r="B120" s="135">
        <v>0.11894780365387103</v>
      </c>
      <c r="C120" s="135">
        <v>0.12303425427487642</v>
      </c>
      <c r="D120" s="135">
        <v>0.12945153961689576</v>
      </c>
      <c r="E120" s="135">
        <v>0.10784039817212425</v>
      </c>
      <c r="F120" s="135">
        <v>9.2931766244498379E-2</v>
      </c>
      <c r="G120" s="174" t="s">
        <v>747</v>
      </c>
    </row>
    <row r="121" spans="1:7" ht="15" customHeight="1" x14ac:dyDescent="0.25">
      <c r="A121" s="175" t="s">
        <v>745</v>
      </c>
      <c r="B121" s="135">
        <v>6.5471719206349213E-2</v>
      </c>
      <c r="C121" s="135">
        <v>8.327454617460317E-2</v>
      </c>
      <c r="D121" s="135">
        <v>8.1250389142857163E-2</v>
      </c>
      <c r="E121" s="135">
        <v>9.6946344714285718E-2</v>
      </c>
      <c r="F121" s="135">
        <v>8.7514505435975762E-2</v>
      </c>
      <c r="G121" s="174" t="s">
        <v>81</v>
      </c>
    </row>
    <row r="122" spans="1:7" ht="15" customHeight="1" x14ac:dyDescent="0.25">
      <c r="A122" s="290" t="s">
        <v>255</v>
      </c>
      <c r="B122" s="136">
        <v>5.4703897664399994E-6</v>
      </c>
      <c r="C122" s="136">
        <v>1.8864887746200002E-6</v>
      </c>
      <c r="D122" s="136">
        <v>2.23088758222E-6</v>
      </c>
      <c r="E122" s="136">
        <v>2.33248758222E-6</v>
      </c>
      <c r="F122" s="136">
        <v>2.4349875822200003E-6</v>
      </c>
      <c r="G122" s="291" t="s">
        <v>256</v>
      </c>
    </row>
    <row r="123" spans="1:7" ht="15" customHeight="1" x14ac:dyDescent="0.25">
      <c r="A123" s="173" t="s">
        <v>241</v>
      </c>
      <c r="B123" s="136"/>
      <c r="C123" s="136"/>
      <c r="D123" s="136"/>
      <c r="E123" s="136"/>
      <c r="F123" s="136"/>
      <c r="G123" s="176" t="s">
        <v>72</v>
      </c>
    </row>
    <row r="124" spans="1:7" ht="15" customHeight="1" x14ac:dyDescent="0.25">
      <c r="A124" s="175" t="s">
        <v>748</v>
      </c>
      <c r="B124" s="135">
        <v>5.4033370995459996E-6</v>
      </c>
      <c r="C124" s="135">
        <v>1.8241246748500001E-6</v>
      </c>
      <c r="D124" s="135">
        <v>2.1582058729000001E-6</v>
      </c>
      <c r="E124" s="135">
        <v>2.2595658728999998E-6</v>
      </c>
      <c r="F124" s="135">
        <v>2.3616908729000001E-6</v>
      </c>
      <c r="G124" s="174" t="s">
        <v>750</v>
      </c>
    </row>
    <row r="125" spans="1:7" ht="15" customHeight="1" x14ac:dyDescent="0.25">
      <c r="A125" s="175" t="s">
        <v>749</v>
      </c>
      <c r="B125" s="135">
        <v>6.7052666894000002E-8</v>
      </c>
      <c r="C125" s="135">
        <v>6.2364099770000003E-8</v>
      </c>
      <c r="D125" s="135">
        <v>7.268170932E-8</v>
      </c>
      <c r="E125" s="135">
        <v>7.2921709319999994E-8</v>
      </c>
      <c r="F125" s="135">
        <v>7.3296709319999996E-8</v>
      </c>
      <c r="G125" s="174" t="s">
        <v>751</v>
      </c>
    </row>
    <row r="126" spans="1:7" ht="15" customHeight="1" x14ac:dyDescent="0.25">
      <c r="A126" s="299"/>
      <c r="B126" s="139"/>
      <c r="C126" s="139"/>
      <c r="D126" s="138"/>
      <c r="E126" s="138"/>
      <c r="F126" s="138"/>
      <c r="G126" s="300"/>
    </row>
    <row r="127" spans="1:7" ht="15" customHeight="1" x14ac:dyDescent="0.25">
      <c r="A127" s="162" t="s">
        <v>1013</v>
      </c>
      <c r="G127" s="162" t="s">
        <v>1013</v>
      </c>
    </row>
    <row r="128" spans="1:7" ht="15" customHeight="1" x14ac:dyDescent="0.25">
      <c r="A128" s="287"/>
    </row>
    <row r="129" spans="1:7" ht="15" customHeight="1" x14ac:dyDescent="0.25">
      <c r="A129" s="163" t="s">
        <v>773</v>
      </c>
    </row>
    <row r="130" spans="1:7" ht="15" customHeight="1" x14ac:dyDescent="0.25">
      <c r="A130" s="288" t="s">
        <v>780</v>
      </c>
    </row>
    <row r="131" spans="1:7" ht="15" customHeight="1" x14ac:dyDescent="0.25">
      <c r="A131" s="165" t="s">
        <v>771</v>
      </c>
    </row>
    <row r="132" spans="1:7" ht="15" customHeight="1" x14ac:dyDescent="0.25">
      <c r="A132" s="165" t="s">
        <v>779</v>
      </c>
    </row>
    <row r="133" spans="1:7" ht="15" customHeight="1" x14ac:dyDescent="0.25">
      <c r="A133" s="186"/>
    </row>
    <row r="134" spans="1:7" ht="15" customHeight="1" x14ac:dyDescent="0.25">
      <c r="A134" s="186" t="s">
        <v>262</v>
      </c>
      <c r="G134" s="195" t="s">
        <v>263</v>
      </c>
    </row>
    <row r="135" spans="1:7" ht="15" customHeight="1" thickBot="1" x14ac:dyDescent="0.3">
      <c r="A135" s="186" t="s">
        <v>235</v>
      </c>
      <c r="G135" s="195" t="s">
        <v>236</v>
      </c>
    </row>
    <row r="136" spans="1:7" s="170" customFormat="1" ht="30" customHeight="1" thickTop="1" thickBot="1" x14ac:dyDescent="0.3">
      <c r="A136" s="167" t="s">
        <v>261</v>
      </c>
      <c r="B136" s="131">
        <v>2019</v>
      </c>
      <c r="C136" s="131">
        <v>2020</v>
      </c>
      <c r="D136" s="131">
        <v>2021</v>
      </c>
      <c r="E136" s="131">
        <v>2022</v>
      </c>
      <c r="F136" s="131">
        <v>2023</v>
      </c>
      <c r="G136" s="169" t="s">
        <v>261</v>
      </c>
    </row>
    <row r="137" spans="1:7" ht="15" customHeight="1" thickTop="1" x14ac:dyDescent="0.25">
      <c r="A137" s="275" t="s">
        <v>237</v>
      </c>
      <c r="B137" s="132">
        <v>122.94978137004348</v>
      </c>
      <c r="C137" s="132">
        <v>122.00277567807316</v>
      </c>
      <c r="D137" s="132">
        <v>120.70451293747789</v>
      </c>
      <c r="E137" s="132">
        <v>118.06551700913889</v>
      </c>
      <c r="F137" s="132">
        <v>116.21226988890398</v>
      </c>
      <c r="G137" s="276" t="s">
        <v>238</v>
      </c>
    </row>
    <row r="138" spans="1:7" ht="15" customHeight="1" x14ac:dyDescent="0.25">
      <c r="A138" s="171" t="s">
        <v>77</v>
      </c>
      <c r="B138" s="132"/>
      <c r="C138" s="132"/>
      <c r="D138" s="132"/>
      <c r="E138" s="132"/>
      <c r="F138" s="132"/>
      <c r="G138" s="172" t="s">
        <v>72</v>
      </c>
    </row>
    <row r="139" spans="1:7" ht="15" customHeight="1" x14ac:dyDescent="0.25">
      <c r="A139" s="290" t="s">
        <v>239</v>
      </c>
      <c r="B139" s="132">
        <v>38.579153250654336</v>
      </c>
      <c r="C139" s="132">
        <v>38.497377275469624</v>
      </c>
      <c r="D139" s="132">
        <v>36.878351502858436</v>
      </c>
      <c r="E139" s="132">
        <v>37.174715709810307</v>
      </c>
      <c r="F139" s="132">
        <v>36.75364175874644</v>
      </c>
      <c r="G139" s="291" t="s">
        <v>240</v>
      </c>
    </row>
    <row r="140" spans="1:7" ht="15" customHeight="1" x14ac:dyDescent="0.25">
      <c r="A140" s="173" t="s">
        <v>241</v>
      </c>
      <c r="B140" s="132"/>
      <c r="C140" s="132"/>
      <c r="D140" s="132"/>
      <c r="E140" s="132"/>
      <c r="F140" s="132"/>
      <c r="G140" s="176" t="s">
        <v>72</v>
      </c>
    </row>
    <row r="141" spans="1:7" ht="15" customHeight="1" x14ac:dyDescent="0.25">
      <c r="A141" s="175" t="s">
        <v>729</v>
      </c>
      <c r="B141" s="133">
        <v>37.065469902621039</v>
      </c>
      <c r="C141" s="133">
        <v>36.637182638658281</v>
      </c>
      <c r="D141" s="133">
        <v>35.074500723468475</v>
      </c>
      <c r="E141" s="133">
        <v>35.117659510236592</v>
      </c>
      <c r="F141" s="133">
        <v>34.879412199286691</v>
      </c>
      <c r="G141" s="174" t="s">
        <v>209</v>
      </c>
    </row>
    <row r="142" spans="1:7" ht="15" customHeight="1" x14ac:dyDescent="0.25">
      <c r="A142" s="290" t="s">
        <v>242</v>
      </c>
      <c r="B142" s="132">
        <v>7.3668043456631978</v>
      </c>
      <c r="C142" s="132">
        <v>6.6507996102010969</v>
      </c>
      <c r="D142" s="132">
        <v>7.1468544231356352</v>
      </c>
      <c r="E142" s="132">
        <v>7.0772507812889778</v>
      </c>
      <c r="F142" s="132">
        <v>6.658828455175585</v>
      </c>
      <c r="G142" s="291" t="s">
        <v>243</v>
      </c>
    </row>
    <row r="143" spans="1:7" ht="15" customHeight="1" x14ac:dyDescent="0.25">
      <c r="A143" s="290" t="s">
        <v>244</v>
      </c>
      <c r="B143" s="132">
        <v>11.947440666979015</v>
      </c>
      <c r="C143" s="132">
        <v>11.622196633893715</v>
      </c>
      <c r="D143" s="132">
        <v>11.733541838164685</v>
      </c>
      <c r="E143" s="132">
        <v>11.49323679652613</v>
      </c>
      <c r="F143" s="132">
        <v>11.338144153905732</v>
      </c>
      <c r="G143" s="291" t="s">
        <v>245</v>
      </c>
    </row>
    <row r="144" spans="1:7" ht="15" customHeight="1" x14ac:dyDescent="0.25">
      <c r="A144" s="173" t="s">
        <v>246</v>
      </c>
      <c r="B144" s="134"/>
      <c r="C144" s="134"/>
      <c r="D144" s="134"/>
      <c r="E144" s="134"/>
      <c r="F144" s="134"/>
      <c r="G144" s="176" t="s">
        <v>72</v>
      </c>
    </row>
    <row r="145" spans="1:7" ht="15" customHeight="1" x14ac:dyDescent="0.25">
      <c r="A145" s="175" t="s">
        <v>730</v>
      </c>
      <c r="B145" s="133">
        <v>7.7124898603230525</v>
      </c>
      <c r="C145" s="133">
        <v>7.6724119155468262</v>
      </c>
      <c r="D145" s="133">
        <v>7.4199439642737222</v>
      </c>
      <c r="E145" s="133">
        <v>7.4289520355557865</v>
      </c>
      <c r="F145" s="133">
        <v>7.4159941953084028</v>
      </c>
      <c r="G145" s="174" t="s">
        <v>774</v>
      </c>
    </row>
    <row r="146" spans="1:7" ht="15" customHeight="1" x14ac:dyDescent="0.25">
      <c r="A146" s="175" t="s">
        <v>731</v>
      </c>
      <c r="B146" s="133">
        <v>2.6999466627971379E-3</v>
      </c>
      <c r="C146" s="133">
        <v>2.426372492627153E-3</v>
      </c>
      <c r="D146" s="133">
        <v>1.9705293561989405E-3</v>
      </c>
      <c r="E146" s="133">
        <v>2.2174487654526157E-3</v>
      </c>
      <c r="F146" s="133">
        <v>1.6078311674532944E-3</v>
      </c>
      <c r="G146" s="174" t="s">
        <v>736</v>
      </c>
    </row>
    <row r="147" spans="1:7" ht="15" customHeight="1" x14ac:dyDescent="0.25">
      <c r="A147" s="175" t="s">
        <v>905</v>
      </c>
      <c r="B147" s="135">
        <v>0.27838318380021781</v>
      </c>
      <c r="C147" s="135">
        <v>0.27428356870984122</v>
      </c>
      <c r="D147" s="135">
        <v>0.26945567749814942</v>
      </c>
      <c r="E147" s="135">
        <v>0.26912749921387058</v>
      </c>
      <c r="F147" s="135">
        <v>0.22408337946959928</v>
      </c>
      <c r="G147" s="174" t="s">
        <v>906</v>
      </c>
    </row>
    <row r="148" spans="1:7" ht="15" customHeight="1" x14ac:dyDescent="0.25">
      <c r="A148" s="175" t="s">
        <v>732</v>
      </c>
      <c r="B148" s="135">
        <v>2.97626433241803</v>
      </c>
      <c r="C148" s="135">
        <v>2.7565638890841595</v>
      </c>
      <c r="D148" s="135">
        <v>2.9380507709959049</v>
      </c>
      <c r="E148" s="135">
        <v>2.8534638354344573</v>
      </c>
      <c r="F148" s="135">
        <v>2.7794737626007571</v>
      </c>
      <c r="G148" s="174" t="s">
        <v>737</v>
      </c>
    </row>
    <row r="149" spans="1:7" ht="15" customHeight="1" x14ac:dyDescent="0.25">
      <c r="A149" s="175" t="s">
        <v>742</v>
      </c>
      <c r="B149" s="135">
        <v>0.35631708610916096</v>
      </c>
      <c r="C149" s="135">
        <v>0.3248009793924006</v>
      </c>
      <c r="D149" s="135">
        <v>0.44365076412684173</v>
      </c>
      <c r="E149" s="135">
        <v>0.34524129904761958</v>
      </c>
      <c r="F149" s="135">
        <v>0.36491552963760615</v>
      </c>
      <c r="G149" s="174" t="s">
        <v>738</v>
      </c>
    </row>
    <row r="150" spans="1:7" ht="15" customHeight="1" x14ac:dyDescent="0.25">
      <c r="A150" s="175" t="s">
        <v>909</v>
      </c>
      <c r="B150" s="135">
        <v>0.35267629838980158</v>
      </c>
      <c r="C150" s="135">
        <v>0.33003451519765453</v>
      </c>
      <c r="D150" s="135">
        <v>0.40745364701268988</v>
      </c>
      <c r="E150" s="135">
        <v>0.34145323280916334</v>
      </c>
      <c r="F150" s="135">
        <v>0.33649154879865295</v>
      </c>
      <c r="G150" s="174" t="s">
        <v>908</v>
      </c>
    </row>
    <row r="151" spans="1:7" ht="15" customHeight="1" x14ac:dyDescent="0.25">
      <c r="A151" s="175" t="s">
        <v>733</v>
      </c>
      <c r="B151" s="135">
        <v>0.18937770208880683</v>
      </c>
      <c r="C151" s="135">
        <v>0.18582225408112682</v>
      </c>
      <c r="D151" s="135">
        <v>0.18255097386815697</v>
      </c>
      <c r="E151" s="135">
        <v>0.18155137987854875</v>
      </c>
      <c r="F151" s="135">
        <v>0.15372687836569576</v>
      </c>
      <c r="G151" s="174" t="s">
        <v>739</v>
      </c>
    </row>
    <row r="152" spans="1:7" ht="15" customHeight="1" x14ac:dyDescent="0.25">
      <c r="A152" s="175" t="s">
        <v>910</v>
      </c>
      <c r="B152" s="135">
        <v>3.8454410412536964E-2</v>
      </c>
      <c r="C152" s="135">
        <v>3.6711353774422521E-2</v>
      </c>
      <c r="D152" s="135">
        <v>3.3837647171016658E-2</v>
      </c>
      <c r="E152" s="135">
        <v>3.4139089530592616E-2</v>
      </c>
      <c r="F152" s="135">
        <v>3.006979874043381E-2</v>
      </c>
      <c r="G152" s="174" t="s">
        <v>911</v>
      </c>
    </row>
    <row r="153" spans="1:7" ht="15" customHeight="1" x14ac:dyDescent="0.25">
      <c r="A153" s="175" t="s">
        <v>734</v>
      </c>
      <c r="B153" s="135">
        <v>1.5874675684503445E-2</v>
      </c>
      <c r="C153" s="135">
        <v>1.5024276842705096E-2</v>
      </c>
      <c r="D153" s="135">
        <v>1.3676363469703932E-2</v>
      </c>
      <c r="E153" s="135">
        <v>1.4051318839595277E-2</v>
      </c>
      <c r="F153" s="135">
        <v>1.2049081950844639E-2</v>
      </c>
      <c r="G153" s="174" t="s">
        <v>740</v>
      </c>
    </row>
    <row r="154" spans="1:7" ht="15" customHeight="1" x14ac:dyDescent="0.25">
      <c r="A154" s="175" t="s">
        <v>735</v>
      </c>
      <c r="B154" s="135">
        <v>2.4903171090104793E-2</v>
      </c>
      <c r="C154" s="135">
        <v>2.4117508771948782E-2</v>
      </c>
      <c r="D154" s="135">
        <v>2.2951500392299443E-2</v>
      </c>
      <c r="E154" s="135">
        <v>2.3039657451045425E-2</v>
      </c>
      <c r="F154" s="135">
        <v>1.9732147866287485E-2</v>
      </c>
      <c r="G154" s="174" t="s">
        <v>741</v>
      </c>
    </row>
    <row r="155" spans="1:7" ht="15" customHeight="1" x14ac:dyDescent="0.25">
      <c r="A155" s="290" t="s">
        <v>247</v>
      </c>
      <c r="B155" s="136">
        <v>7.8026005043794191</v>
      </c>
      <c r="C155" s="136">
        <v>8.0953081302216425</v>
      </c>
      <c r="D155" s="136">
        <v>8.3230529329041492</v>
      </c>
      <c r="E155" s="136">
        <v>7.4094195450460587</v>
      </c>
      <c r="F155" s="136">
        <v>8.3629996237239954</v>
      </c>
      <c r="G155" s="291" t="s">
        <v>248</v>
      </c>
    </row>
    <row r="156" spans="1:7" ht="15" customHeight="1" x14ac:dyDescent="0.25">
      <c r="A156" s="290" t="s">
        <v>912</v>
      </c>
      <c r="B156" s="136">
        <v>51.31842170549006</v>
      </c>
      <c r="C156" s="136">
        <v>51.091319975385986</v>
      </c>
      <c r="D156" s="136">
        <v>50.502844109153045</v>
      </c>
      <c r="E156" s="136">
        <v>49.34588627169957</v>
      </c>
      <c r="F156" s="136">
        <v>47.550154514985294</v>
      </c>
      <c r="G156" s="320" t="s">
        <v>913</v>
      </c>
    </row>
    <row r="157" spans="1:7" ht="15" customHeight="1" x14ac:dyDescent="0.25">
      <c r="A157" s="290" t="s">
        <v>249</v>
      </c>
      <c r="B157" s="136">
        <v>1.4006330963733295E-2</v>
      </c>
      <c r="C157" s="136">
        <v>1.3121000754616204E-2</v>
      </c>
      <c r="D157" s="136">
        <v>1.3229476895908409E-2</v>
      </c>
      <c r="E157" s="136">
        <v>1.2874163573296779E-2</v>
      </c>
      <c r="F157" s="136">
        <v>1.1947144020169444E-2</v>
      </c>
      <c r="G157" s="291" t="s">
        <v>250</v>
      </c>
    </row>
    <row r="158" spans="1:7" ht="15" customHeight="1" x14ac:dyDescent="0.25">
      <c r="A158" s="290" t="s">
        <v>251</v>
      </c>
      <c r="B158" s="136">
        <v>3.6251564594897263</v>
      </c>
      <c r="C158" s="136">
        <v>3.7383238541101713</v>
      </c>
      <c r="D158" s="136">
        <v>3.8158485868099965</v>
      </c>
      <c r="E158" s="136">
        <v>3.4240409134670209</v>
      </c>
      <c r="F158" s="136">
        <v>3.7157970799354136</v>
      </c>
      <c r="G158" s="291" t="s">
        <v>252</v>
      </c>
    </row>
    <row r="159" spans="1:7" ht="15" customHeight="1" x14ac:dyDescent="0.25">
      <c r="A159" s="290" t="s">
        <v>914</v>
      </c>
      <c r="B159" s="136">
        <v>2.2961981064240038</v>
      </c>
      <c r="C159" s="136">
        <v>2.2943291980362988</v>
      </c>
      <c r="D159" s="136">
        <v>2.2907900675560442</v>
      </c>
      <c r="E159" s="136">
        <v>2.1280928277275208</v>
      </c>
      <c r="F159" s="136">
        <v>1.82075715841134</v>
      </c>
      <c r="G159" s="291" t="s">
        <v>915</v>
      </c>
    </row>
    <row r="160" spans="1:7" ht="15" customHeight="1" x14ac:dyDescent="0.25">
      <c r="A160" s="290" t="s">
        <v>253</v>
      </c>
      <c r="B160" s="136">
        <v>6.2713461678837055</v>
      </c>
      <c r="C160" s="136">
        <v>6.539943218116222</v>
      </c>
      <c r="D160" s="136">
        <v>6.4931444555716951</v>
      </c>
      <c r="E160" s="136">
        <v>6.3443756474995228</v>
      </c>
      <c r="F160" s="136">
        <v>5.5492547473310934</v>
      </c>
      <c r="G160" s="291" t="s">
        <v>254</v>
      </c>
    </row>
    <row r="161" spans="1:7" ht="15" customHeight="1" x14ac:dyDescent="0.25">
      <c r="A161" s="173" t="s">
        <v>241</v>
      </c>
      <c r="B161" s="136"/>
      <c r="C161" s="136"/>
      <c r="D161" s="136"/>
      <c r="E161" s="136"/>
      <c r="F161" s="136"/>
      <c r="G161" s="176" t="s">
        <v>72</v>
      </c>
    </row>
    <row r="162" spans="1:7" ht="15" customHeight="1" x14ac:dyDescent="0.25">
      <c r="A162" s="175" t="s">
        <v>743</v>
      </c>
      <c r="B162" s="135">
        <v>0.13735478406904278</v>
      </c>
      <c r="C162" s="135">
        <v>0.11911047766790248</v>
      </c>
      <c r="D162" s="135">
        <v>0.12040874919913475</v>
      </c>
      <c r="E162" s="135">
        <v>0.12958321118625837</v>
      </c>
      <c r="F162" s="135">
        <v>0.13265461305880913</v>
      </c>
      <c r="G162" s="174" t="s">
        <v>746</v>
      </c>
    </row>
    <row r="163" spans="1:7" ht="15" customHeight="1" x14ac:dyDescent="0.25">
      <c r="A163" s="175" t="s">
        <v>744</v>
      </c>
      <c r="B163" s="135">
        <v>4.8678568596170626</v>
      </c>
      <c r="C163" s="135">
        <v>4.8784702710851198</v>
      </c>
      <c r="D163" s="135">
        <v>4.8772035969513601</v>
      </c>
      <c r="E163" s="135">
        <v>4.5186771541804642</v>
      </c>
      <c r="F163" s="135">
        <v>3.8672433789968443</v>
      </c>
      <c r="G163" s="174" t="s">
        <v>747</v>
      </c>
    </row>
    <row r="164" spans="1:7" ht="15" customHeight="1" x14ac:dyDescent="0.25">
      <c r="A164" s="175" t="s">
        <v>745</v>
      </c>
      <c r="B164" s="135">
        <v>1.2661345241976003</v>
      </c>
      <c r="C164" s="135">
        <v>1.5423624693632001</v>
      </c>
      <c r="D164" s="135">
        <v>1.4955321094212002</v>
      </c>
      <c r="E164" s="135">
        <v>1.6961152821328001</v>
      </c>
      <c r="F164" s="135">
        <v>1.5493567552754393</v>
      </c>
      <c r="G164" s="174" t="s">
        <v>81</v>
      </c>
    </row>
    <row r="165" spans="1:7" ht="15" customHeight="1" x14ac:dyDescent="0.25">
      <c r="A165" s="290" t="s">
        <v>255</v>
      </c>
      <c r="B165" s="136">
        <v>3.2885402269199997E-6</v>
      </c>
      <c r="C165" s="136">
        <v>1.9773716032299999E-6</v>
      </c>
      <c r="D165" s="136">
        <v>2.2749194321100001E-6</v>
      </c>
      <c r="E165" s="136">
        <v>2.2749194321100001E-6</v>
      </c>
      <c r="F165" s="136">
        <v>2.2749194321100001E-6</v>
      </c>
      <c r="G165" s="291" t="s">
        <v>256</v>
      </c>
    </row>
    <row r="166" spans="1:7" ht="15" customHeight="1" x14ac:dyDescent="0.25">
      <c r="A166" s="173" t="s">
        <v>241</v>
      </c>
      <c r="B166" s="136"/>
      <c r="C166" s="136"/>
      <c r="D166" s="136"/>
      <c r="E166" s="136"/>
      <c r="F166" s="136"/>
      <c r="G166" s="176" t="s">
        <v>72</v>
      </c>
    </row>
    <row r="167" spans="1:7" ht="15" customHeight="1" x14ac:dyDescent="0.25">
      <c r="A167" s="175" t="s">
        <v>748</v>
      </c>
      <c r="B167" s="135">
        <v>3.0637186336659997E-6</v>
      </c>
      <c r="C167" s="135">
        <v>1.766334925765E-6</v>
      </c>
      <c r="D167" s="135">
        <v>2.03302256586E-6</v>
      </c>
      <c r="E167" s="135">
        <v>2.03302256586E-6</v>
      </c>
      <c r="F167" s="135">
        <v>2.03302256586E-6</v>
      </c>
      <c r="G167" s="174" t="s">
        <v>750</v>
      </c>
    </row>
    <row r="168" spans="1:7" ht="15" customHeight="1" x14ac:dyDescent="0.25">
      <c r="A168" s="175" t="s">
        <v>749</v>
      </c>
      <c r="B168" s="135">
        <v>2.2482159325399996E-7</v>
      </c>
      <c r="C168" s="135">
        <v>2.11036677465E-7</v>
      </c>
      <c r="D168" s="135">
        <v>2.4189686625E-7</v>
      </c>
      <c r="E168" s="135">
        <v>2.4189686625E-7</v>
      </c>
      <c r="F168" s="135">
        <v>2.4189686625E-7</v>
      </c>
      <c r="G168" s="174" t="s">
        <v>751</v>
      </c>
    </row>
    <row r="169" spans="1:7" ht="15" customHeight="1" x14ac:dyDescent="0.25">
      <c r="A169" s="299"/>
      <c r="B169" s="139"/>
      <c r="C169" s="139"/>
      <c r="D169" s="138"/>
      <c r="E169" s="138"/>
      <c r="F169" s="138"/>
      <c r="G169" s="300"/>
    </row>
    <row r="170" spans="1:7" ht="15" customHeight="1" x14ac:dyDescent="0.25">
      <c r="A170" s="162" t="s">
        <v>1013</v>
      </c>
      <c r="B170" s="139"/>
      <c r="C170" s="139"/>
      <c r="D170" s="139"/>
      <c r="E170" s="139"/>
      <c r="F170" s="139"/>
      <c r="G170" s="162" t="s">
        <v>1013</v>
      </c>
    </row>
    <row r="171" spans="1:7" ht="15" customHeight="1" x14ac:dyDescent="0.25">
      <c r="A171" s="299"/>
      <c r="B171" s="139"/>
      <c r="C171" s="139"/>
      <c r="D171" s="139"/>
      <c r="E171" s="139"/>
      <c r="F171" s="139"/>
      <c r="G171" s="300"/>
    </row>
    <row r="172" spans="1:7" ht="15" customHeight="1" x14ac:dyDescent="0.25">
      <c r="A172" s="163" t="s">
        <v>773</v>
      </c>
    </row>
    <row r="173" spans="1:7" ht="15" customHeight="1" x14ac:dyDescent="0.25">
      <c r="A173" s="288" t="s">
        <v>783</v>
      </c>
    </row>
    <row r="174" spans="1:7" ht="15" customHeight="1" x14ac:dyDescent="0.25">
      <c r="A174" s="165" t="s">
        <v>781</v>
      </c>
    </row>
    <row r="175" spans="1:7" ht="15" customHeight="1" x14ac:dyDescent="0.25">
      <c r="A175" s="165" t="s">
        <v>782</v>
      </c>
    </row>
    <row r="176" spans="1:7" ht="15" customHeight="1" x14ac:dyDescent="0.25">
      <c r="A176" s="302"/>
    </row>
    <row r="177" spans="1:7" ht="15" customHeight="1" x14ac:dyDescent="0.25">
      <c r="A177" s="186" t="s">
        <v>184</v>
      </c>
      <c r="G177" s="195" t="s">
        <v>185</v>
      </c>
    </row>
    <row r="178" spans="1:7" ht="15" customHeight="1" thickBot="1" x14ac:dyDescent="0.3">
      <c r="A178" s="186" t="s">
        <v>271</v>
      </c>
      <c r="G178" s="195" t="s">
        <v>272</v>
      </c>
    </row>
    <row r="179" spans="1:7" s="170" customFormat="1" ht="30" customHeight="1" thickTop="1" thickBot="1" x14ac:dyDescent="0.3">
      <c r="A179" s="167" t="s">
        <v>261</v>
      </c>
      <c r="B179" s="131">
        <v>2019</v>
      </c>
      <c r="C179" s="131">
        <v>2020</v>
      </c>
      <c r="D179" s="131">
        <v>2021</v>
      </c>
      <c r="E179" s="131">
        <v>2022</v>
      </c>
      <c r="F179" s="131">
        <v>2023</v>
      </c>
      <c r="G179" s="169" t="s">
        <v>261</v>
      </c>
    </row>
    <row r="180" spans="1:7" ht="15" customHeight="1" thickTop="1" x14ac:dyDescent="0.25">
      <c r="A180" s="319" t="s">
        <v>237</v>
      </c>
      <c r="B180" s="140">
        <v>639.63843182880441</v>
      </c>
      <c r="C180" s="140">
        <v>605.0082511451742</v>
      </c>
      <c r="D180" s="132">
        <v>628.51567016180661</v>
      </c>
      <c r="E180" s="132">
        <v>433.06550918305373</v>
      </c>
      <c r="F180" s="132">
        <v>393.06756769056807</v>
      </c>
      <c r="G180" s="204" t="s">
        <v>273</v>
      </c>
    </row>
    <row r="181" spans="1:7" ht="15" customHeight="1" x14ac:dyDescent="0.25">
      <c r="A181" s="272" t="s">
        <v>71</v>
      </c>
      <c r="B181" s="140"/>
      <c r="C181" s="140"/>
      <c r="D181" s="132"/>
      <c r="E181" s="132"/>
      <c r="F181" s="132"/>
      <c r="G181" s="209" t="s">
        <v>72</v>
      </c>
    </row>
    <row r="182" spans="1:7" ht="15" customHeight="1" x14ac:dyDescent="0.25">
      <c r="A182" s="173" t="s">
        <v>207</v>
      </c>
      <c r="B182" s="141">
        <v>1.8074868046248893</v>
      </c>
      <c r="C182" s="141">
        <v>1.785056451206334</v>
      </c>
      <c r="D182" s="133">
        <v>1.9459923766135208</v>
      </c>
      <c r="E182" s="133">
        <v>1.1115448795547749</v>
      </c>
      <c r="F182" s="133">
        <v>1.1325932299953971</v>
      </c>
      <c r="G182" s="176" t="s">
        <v>208</v>
      </c>
    </row>
    <row r="183" spans="1:7" ht="15" customHeight="1" x14ac:dyDescent="0.25">
      <c r="A183" s="173" t="s">
        <v>274</v>
      </c>
      <c r="B183" s="142" t="s">
        <v>63</v>
      </c>
      <c r="C183" s="142" t="s">
        <v>63</v>
      </c>
      <c r="D183" s="136" t="s">
        <v>63</v>
      </c>
      <c r="E183" s="132" t="s">
        <v>63</v>
      </c>
      <c r="F183" s="142" t="s">
        <v>63</v>
      </c>
      <c r="G183" s="176" t="s">
        <v>211</v>
      </c>
    </row>
    <row r="184" spans="1:7" ht="15" customHeight="1" x14ac:dyDescent="0.25">
      <c r="A184" s="173" t="s">
        <v>244</v>
      </c>
      <c r="B184" s="141">
        <v>269.95368814063761</v>
      </c>
      <c r="C184" s="141">
        <v>257.29256548561779</v>
      </c>
      <c r="D184" s="133">
        <v>267.0399652130053</v>
      </c>
      <c r="E184" s="133">
        <v>187.516126777529</v>
      </c>
      <c r="F184" s="133">
        <v>169.38797844384086</v>
      </c>
      <c r="G184" s="176" t="s">
        <v>275</v>
      </c>
    </row>
    <row r="185" spans="1:7" ht="15" customHeight="1" x14ac:dyDescent="0.25">
      <c r="A185" s="173" t="s">
        <v>247</v>
      </c>
      <c r="B185" s="141">
        <v>3.0456251638</v>
      </c>
      <c r="C185" s="141">
        <v>5.9097173333333322</v>
      </c>
      <c r="D185" s="133">
        <v>5.81265403</v>
      </c>
      <c r="E185" s="133">
        <v>5.1256241666666655</v>
      </c>
      <c r="F185" s="133">
        <v>4.8983400000000108</v>
      </c>
      <c r="G185" s="176" t="s">
        <v>248</v>
      </c>
    </row>
    <row r="186" spans="1:7" ht="15" customHeight="1" x14ac:dyDescent="0.25">
      <c r="A186" s="173" t="s">
        <v>920</v>
      </c>
      <c r="B186" s="143">
        <v>221.864939232186</v>
      </c>
      <c r="C186" s="143">
        <v>210.92474610846787</v>
      </c>
      <c r="D186" s="133">
        <v>220.0345841298579</v>
      </c>
      <c r="E186" s="133">
        <v>154.23908222499301</v>
      </c>
      <c r="F186" s="133">
        <v>137.87164637692797</v>
      </c>
      <c r="G186" s="176" t="s">
        <v>921</v>
      </c>
    </row>
    <row r="187" spans="1:7" ht="15" customHeight="1" x14ac:dyDescent="0.25">
      <c r="A187" s="173" t="s">
        <v>249</v>
      </c>
      <c r="B187" s="142" t="s">
        <v>63</v>
      </c>
      <c r="C187" s="142" t="s">
        <v>63</v>
      </c>
      <c r="D187" s="136" t="s">
        <v>63</v>
      </c>
      <c r="E187" s="132" t="s">
        <v>63</v>
      </c>
      <c r="F187" s="142" t="s">
        <v>63</v>
      </c>
      <c r="G187" s="176" t="s">
        <v>250</v>
      </c>
    </row>
    <row r="188" spans="1:7" ht="15" customHeight="1" x14ac:dyDescent="0.25">
      <c r="A188" s="173" t="s">
        <v>922</v>
      </c>
      <c r="B188" s="143">
        <v>51.062014811224664</v>
      </c>
      <c r="C188" s="143">
        <v>43.429570236970562</v>
      </c>
      <c r="D188" s="133">
        <v>43.584564481961046</v>
      </c>
      <c r="E188" s="133">
        <v>27.099605257722271</v>
      </c>
      <c r="F188" s="133">
        <v>24.131810074659072</v>
      </c>
      <c r="G188" s="176" t="s">
        <v>923</v>
      </c>
    </row>
    <row r="189" spans="1:7" ht="15" customHeight="1" x14ac:dyDescent="0.25">
      <c r="A189" s="173" t="s">
        <v>276</v>
      </c>
      <c r="B189" s="141">
        <v>9.403725759091369</v>
      </c>
      <c r="C189" s="141">
        <v>7.673523840394826</v>
      </c>
      <c r="D189" s="133">
        <v>7.8425697374834789</v>
      </c>
      <c r="E189" s="133">
        <v>5.4844105231418405</v>
      </c>
      <c r="F189" s="133">
        <v>4.8701570677235138</v>
      </c>
      <c r="G189" s="176" t="s">
        <v>252</v>
      </c>
    </row>
    <row r="190" spans="1:7" ht="15" customHeight="1" x14ac:dyDescent="0.25">
      <c r="A190" s="173" t="s">
        <v>277</v>
      </c>
      <c r="B190" s="141">
        <v>35.09202960789014</v>
      </c>
      <c r="C190" s="141">
        <v>31.057972517953228</v>
      </c>
      <c r="D190" s="135">
        <v>31.93549308081597</v>
      </c>
      <c r="E190" s="135">
        <v>19.713594972006234</v>
      </c>
      <c r="F190" s="135">
        <v>17.921484216967578</v>
      </c>
      <c r="G190" s="176" t="s">
        <v>278</v>
      </c>
    </row>
    <row r="191" spans="1:7" ht="15" customHeight="1" x14ac:dyDescent="0.25">
      <c r="A191" s="173" t="s">
        <v>279</v>
      </c>
      <c r="B191" s="142" t="s">
        <v>63</v>
      </c>
      <c r="C191" s="142" t="s">
        <v>63</v>
      </c>
      <c r="D191" s="136" t="s">
        <v>63</v>
      </c>
      <c r="E191" s="132" t="s">
        <v>63</v>
      </c>
      <c r="F191" s="142" t="s">
        <v>63</v>
      </c>
      <c r="G191" s="176" t="s">
        <v>280</v>
      </c>
    </row>
    <row r="192" spans="1:7" ht="15" customHeight="1" x14ac:dyDescent="0.25">
      <c r="A192" s="173" t="s">
        <v>281</v>
      </c>
      <c r="B192" s="142" t="s">
        <v>63</v>
      </c>
      <c r="C192" s="142" t="s">
        <v>63</v>
      </c>
      <c r="D192" s="136" t="s">
        <v>63</v>
      </c>
      <c r="E192" s="132" t="s">
        <v>63</v>
      </c>
      <c r="F192" s="142" t="s">
        <v>63</v>
      </c>
      <c r="G192" s="176" t="s">
        <v>282</v>
      </c>
    </row>
    <row r="193" spans="1:7" ht="15" customHeight="1" x14ac:dyDescent="0.25">
      <c r="A193" s="173" t="s">
        <v>283</v>
      </c>
      <c r="B193" s="141">
        <v>4.331408497663352</v>
      </c>
      <c r="C193" s="141">
        <v>4.8774352133963701</v>
      </c>
      <c r="D193" s="135">
        <v>5.6625732050766926</v>
      </c>
      <c r="E193" s="135">
        <v>3.3322615367430295</v>
      </c>
      <c r="F193" s="135">
        <v>3.321435742945444</v>
      </c>
      <c r="G193" s="176" t="s">
        <v>225</v>
      </c>
    </row>
    <row r="194" spans="1:7" ht="15" customHeight="1" x14ac:dyDescent="0.25">
      <c r="A194" s="173" t="s">
        <v>284</v>
      </c>
      <c r="B194" s="142" t="s">
        <v>63</v>
      </c>
      <c r="C194" s="142" t="s">
        <v>63</v>
      </c>
      <c r="D194" s="136" t="s">
        <v>63</v>
      </c>
      <c r="E194" s="132" t="s">
        <v>63</v>
      </c>
      <c r="F194" s="142" t="s">
        <v>63</v>
      </c>
      <c r="G194" s="176" t="s">
        <v>285</v>
      </c>
    </row>
    <row r="195" spans="1:7" ht="15" customHeight="1" x14ac:dyDescent="0.25">
      <c r="A195" s="173" t="s">
        <v>286</v>
      </c>
      <c r="B195" s="142" t="s">
        <v>63</v>
      </c>
      <c r="C195" s="142" t="s">
        <v>63</v>
      </c>
      <c r="D195" s="136" t="s">
        <v>63</v>
      </c>
      <c r="E195" s="132" t="s">
        <v>63</v>
      </c>
      <c r="F195" s="142" t="s">
        <v>63</v>
      </c>
      <c r="G195" s="176" t="s">
        <v>287</v>
      </c>
    </row>
    <row r="196" spans="1:7" ht="15" customHeight="1" x14ac:dyDescent="0.25">
      <c r="A196" s="173" t="s">
        <v>288</v>
      </c>
      <c r="B196" s="141">
        <v>9.8259704118026718</v>
      </c>
      <c r="C196" s="141">
        <v>10.220180800364862</v>
      </c>
      <c r="D196" s="135">
        <v>10.401545823599067</v>
      </c>
      <c r="E196" s="135">
        <v>8.7716203693766701</v>
      </c>
      <c r="F196" s="135">
        <v>10.079254575615854</v>
      </c>
      <c r="G196" s="176" t="s">
        <v>289</v>
      </c>
    </row>
    <row r="197" spans="1:7" ht="15" customHeight="1" x14ac:dyDescent="0.25">
      <c r="A197" s="173" t="s">
        <v>290</v>
      </c>
      <c r="B197" s="141">
        <v>4.2873327035590707</v>
      </c>
      <c r="C197" s="141">
        <v>4.833579798262611</v>
      </c>
      <c r="D197" s="135">
        <v>5.6189370670186021</v>
      </c>
      <c r="E197" s="135">
        <v>3.2888435793752291</v>
      </c>
      <c r="F197" s="135">
        <v>3.278234875364483</v>
      </c>
      <c r="G197" s="176" t="s">
        <v>229</v>
      </c>
    </row>
    <row r="198" spans="1:7" ht="15" customHeight="1" x14ac:dyDescent="0.25">
      <c r="A198" s="173" t="s">
        <v>291</v>
      </c>
      <c r="B198" s="141">
        <v>8.5746654071181414</v>
      </c>
      <c r="C198" s="141">
        <v>9.6671595965252219</v>
      </c>
      <c r="D198" s="135">
        <v>11.237874134037204</v>
      </c>
      <c r="E198" s="135">
        <v>6.5776871587504582</v>
      </c>
      <c r="F198" s="135">
        <v>6.556469750728966</v>
      </c>
      <c r="G198" s="176" t="s">
        <v>292</v>
      </c>
    </row>
    <row r="199" spans="1:7" ht="15" customHeight="1" x14ac:dyDescent="0.25">
      <c r="A199" s="173" t="s">
        <v>293</v>
      </c>
      <c r="B199" s="141">
        <v>20.389545289206442</v>
      </c>
      <c r="C199" s="141">
        <v>17.336743762681216</v>
      </c>
      <c r="D199" s="135">
        <v>17.398916882337943</v>
      </c>
      <c r="E199" s="135">
        <v>10.805107737194669</v>
      </c>
      <c r="F199" s="135">
        <v>9.6181633357988598</v>
      </c>
      <c r="G199" s="176" t="s">
        <v>294</v>
      </c>
    </row>
    <row r="200" spans="1:7" ht="15" customHeight="1" x14ac:dyDescent="0.25">
      <c r="A200" s="173" t="s">
        <v>295</v>
      </c>
      <c r="B200" s="142" t="s">
        <v>63</v>
      </c>
      <c r="C200" s="142" t="s">
        <v>63</v>
      </c>
      <c r="D200" s="136" t="s">
        <v>63</v>
      </c>
      <c r="E200" s="132" t="s">
        <v>63</v>
      </c>
      <c r="F200" s="142" t="s">
        <v>63</v>
      </c>
      <c r="G200" s="176" t="s">
        <v>296</v>
      </c>
    </row>
    <row r="201" spans="1:7" ht="15" customHeight="1" x14ac:dyDescent="0.25">
      <c r="A201" s="173" t="s">
        <v>297</v>
      </c>
      <c r="B201" s="142" t="s">
        <v>63</v>
      </c>
      <c r="C201" s="142" t="s">
        <v>63</v>
      </c>
      <c r="D201" s="136" t="s">
        <v>63</v>
      </c>
      <c r="E201" s="132" t="s">
        <v>63</v>
      </c>
      <c r="F201" s="142" t="s">
        <v>63</v>
      </c>
      <c r="G201" s="176" t="s">
        <v>298</v>
      </c>
    </row>
    <row r="202" spans="1:7" ht="15" customHeight="1" x14ac:dyDescent="0.25">
      <c r="A202" s="290" t="s">
        <v>266</v>
      </c>
      <c r="B202" s="504">
        <v>72.464183380806219</v>
      </c>
      <c r="C202" s="504">
        <v>72.591110036165958</v>
      </c>
      <c r="D202" s="136">
        <v>75.523019101076883</v>
      </c>
      <c r="E202" s="132">
        <v>69.084247658457841</v>
      </c>
      <c r="F202" s="504">
        <v>59.530484721459857</v>
      </c>
      <c r="G202" s="291" t="s">
        <v>254</v>
      </c>
    </row>
    <row r="203" spans="1:7" ht="15" customHeight="1" x14ac:dyDescent="0.25">
      <c r="A203" s="173" t="s">
        <v>241</v>
      </c>
      <c r="B203" s="141"/>
      <c r="C203" s="141"/>
      <c r="D203" s="136"/>
      <c r="E203" s="136"/>
      <c r="F203" s="136"/>
      <c r="G203" s="176" t="s">
        <v>72</v>
      </c>
    </row>
    <row r="204" spans="1:7" ht="15" customHeight="1" x14ac:dyDescent="0.25">
      <c r="A204" s="175" t="s">
        <v>743</v>
      </c>
      <c r="B204" s="142" t="s">
        <v>63</v>
      </c>
      <c r="C204" s="142" t="s">
        <v>63</v>
      </c>
      <c r="D204" s="136" t="s">
        <v>63</v>
      </c>
      <c r="E204" s="132" t="s">
        <v>63</v>
      </c>
      <c r="F204" s="142" t="s">
        <v>63</v>
      </c>
      <c r="G204" s="174" t="s">
        <v>746</v>
      </c>
    </row>
    <row r="205" spans="1:7" ht="15" customHeight="1" x14ac:dyDescent="0.25">
      <c r="A205" s="175" t="s">
        <v>744</v>
      </c>
      <c r="B205" s="142" t="s">
        <v>63</v>
      </c>
      <c r="C205" s="142" t="s">
        <v>63</v>
      </c>
      <c r="D205" s="135" t="s">
        <v>63</v>
      </c>
      <c r="E205" s="132" t="s">
        <v>63</v>
      </c>
      <c r="F205" s="142" t="s">
        <v>63</v>
      </c>
      <c r="G205" s="174" t="s">
        <v>747</v>
      </c>
    </row>
    <row r="206" spans="1:7" ht="15" customHeight="1" x14ac:dyDescent="0.25">
      <c r="A206" s="175" t="s">
        <v>745</v>
      </c>
      <c r="B206" s="141">
        <v>72.464183380806219</v>
      </c>
      <c r="C206" s="141">
        <v>72.591110036165958</v>
      </c>
      <c r="D206" s="135">
        <v>75.523019101076883</v>
      </c>
      <c r="E206" s="135">
        <v>69.084247658457841</v>
      </c>
      <c r="F206" s="135">
        <v>59.530484721459857</v>
      </c>
      <c r="G206" s="174" t="s">
        <v>81</v>
      </c>
    </row>
    <row r="207" spans="1:7" ht="15" customHeight="1" x14ac:dyDescent="0.25">
      <c r="A207" s="290" t="s">
        <v>255</v>
      </c>
      <c r="B207" s="142" t="s">
        <v>63</v>
      </c>
      <c r="C207" s="142" t="s">
        <v>63</v>
      </c>
      <c r="D207" s="135" t="s">
        <v>63</v>
      </c>
      <c r="E207" s="132" t="s">
        <v>63</v>
      </c>
      <c r="F207" s="142" t="s">
        <v>63</v>
      </c>
      <c r="G207" s="291" t="s">
        <v>256</v>
      </c>
    </row>
    <row r="208" spans="1:7" ht="15" customHeight="1" x14ac:dyDescent="0.25">
      <c r="A208" s="173" t="s">
        <v>241</v>
      </c>
      <c r="B208" s="140"/>
      <c r="C208" s="140"/>
      <c r="D208" s="136"/>
      <c r="E208" s="136"/>
      <c r="F208" s="136"/>
      <c r="G208" s="176" t="s">
        <v>72</v>
      </c>
    </row>
    <row r="209" spans="1:7" ht="15" customHeight="1" x14ac:dyDescent="0.25">
      <c r="A209" s="175" t="s">
        <v>748</v>
      </c>
      <c r="B209" s="142" t="s">
        <v>63</v>
      </c>
      <c r="C209" s="142" t="s">
        <v>63</v>
      </c>
      <c r="D209" s="136" t="s">
        <v>63</v>
      </c>
      <c r="E209" s="132" t="s">
        <v>63</v>
      </c>
      <c r="F209" s="142" t="s">
        <v>63</v>
      </c>
      <c r="G209" s="174" t="s">
        <v>750</v>
      </c>
    </row>
    <row r="210" spans="1:7" ht="15" customHeight="1" x14ac:dyDescent="0.25">
      <c r="A210" s="175" t="s">
        <v>749</v>
      </c>
      <c r="B210" s="142" t="s">
        <v>63</v>
      </c>
      <c r="C210" s="142" t="s">
        <v>63</v>
      </c>
      <c r="D210" s="135" t="s">
        <v>63</v>
      </c>
      <c r="E210" s="132" t="s">
        <v>63</v>
      </c>
      <c r="F210" s="142" t="s">
        <v>63</v>
      </c>
      <c r="G210" s="174" t="s">
        <v>751</v>
      </c>
    </row>
    <row r="212" spans="1:7" ht="15" customHeight="1" x14ac:dyDescent="0.25">
      <c r="A212" s="162" t="s">
        <v>1013</v>
      </c>
      <c r="B212" s="139"/>
      <c r="C212" s="139"/>
      <c r="D212" s="139"/>
      <c r="E212" s="139"/>
      <c r="F212" s="139"/>
      <c r="G212" s="162" t="s">
        <v>1013</v>
      </c>
    </row>
    <row r="213" spans="1:7" ht="15" customHeight="1" x14ac:dyDescent="0.25">
      <c r="B213" s="139"/>
    </row>
  </sheetData>
  <hyperlinks>
    <hyperlink ref="H2" location="'Obsah Content'!A1" display="Obsah/Content"/>
    <hyperlink ref="G41" r:id="rId1" location="!/view/en/VBD_SK_WIN/zp1002rs/v_zp1002rs_00_00_00_en"/>
    <hyperlink ref="A41" r:id="rId2" location="!/view/sk/VBD_SK_WIN/zp1002rs/v_zp1002rs_00_00_00_sk"/>
    <hyperlink ref="A84" r:id="rId3" location="!/view/sk/VBD_SK_WIN/zp1002rs/v_zp1002rs_00_00_00_sk"/>
    <hyperlink ref="A127" r:id="rId4" location="!/view/sk/VBD_SK_WIN/zp1002rs/v_zp1002rs_00_00_00_sk"/>
    <hyperlink ref="A170" r:id="rId5" location="!/view/sk/VBD_SK_WIN/zp1002rs/v_zp1002rs_00_00_00_sk"/>
    <hyperlink ref="G84" r:id="rId6" location="!/view/en/VBD_SK_WIN/zp1002rs/v_zp1002rs_00_00_00_en"/>
    <hyperlink ref="G127" r:id="rId7" location="!/view/en/VBD_SK_WIN/zp1002rs/v_zp1002rs_00_00_00_en"/>
    <hyperlink ref="G170" r:id="rId8" location="!/view/en/VBD_SK_WIN/zp1002rs/v_zp1002rs_00_00_00_en"/>
    <hyperlink ref="A212" r:id="rId9" location="!/view/sk/VBD_SK_WIN/zp1002rs/v_zp1002rs_00_00_00_sk"/>
    <hyperlink ref="G212" r:id="rId10" location="!/view/en/VBD_SK_WIN/zp1002rs/v_zp1002rs_00_00_00_en"/>
  </hyperlinks>
  <pageMargins left="0.7" right="0.7" top="0.75" bottom="0.75" header="0.3" footer="0.3"/>
  <pageSetup paperSize="9" orientation="portrait" r:id="rId1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/>
  </sheetViews>
  <sheetFormatPr defaultColWidth="9.140625" defaultRowHeight="15" customHeight="1" x14ac:dyDescent="0.25"/>
  <cols>
    <col min="1" max="1" width="27.42578125" style="129" customWidth="1"/>
    <col min="2" max="11" width="12.7109375" style="321" customWidth="1"/>
    <col min="12" max="12" width="26.140625" style="129" customWidth="1"/>
    <col min="13" max="16384" width="9.140625" style="129"/>
  </cols>
  <sheetData>
    <row r="1" spans="1:14" ht="15" customHeight="1" x14ac:dyDescent="0.25">
      <c r="A1" s="419" t="s">
        <v>1102</v>
      </c>
    </row>
    <row r="2" spans="1:14" ht="15" customHeight="1" x14ac:dyDescent="0.25">
      <c r="A2" s="165" t="s">
        <v>924</v>
      </c>
      <c r="N2" s="379" t="s">
        <v>1027</v>
      </c>
    </row>
    <row r="3" spans="1:14" ht="15" customHeight="1" x14ac:dyDescent="0.25">
      <c r="A3" s="293"/>
    </row>
    <row r="4" spans="1:14" ht="15" customHeight="1" thickBot="1" x14ac:dyDescent="0.3">
      <c r="A4" s="186"/>
    </row>
    <row r="5" spans="1:14" s="170" customFormat="1" ht="30" customHeight="1" thickTop="1" thickBot="1" x14ac:dyDescent="0.3">
      <c r="A5" s="424" t="s">
        <v>299</v>
      </c>
      <c r="B5" s="613">
        <v>2019</v>
      </c>
      <c r="C5" s="614"/>
      <c r="D5" s="613">
        <v>2020</v>
      </c>
      <c r="E5" s="614"/>
      <c r="F5" s="613">
        <v>2021</v>
      </c>
      <c r="G5" s="614"/>
      <c r="H5" s="613">
        <v>2022</v>
      </c>
      <c r="I5" s="614"/>
      <c r="J5" s="615">
        <v>2023</v>
      </c>
      <c r="K5" s="615"/>
      <c r="L5" s="403" t="s">
        <v>302</v>
      </c>
      <c r="M5" s="294"/>
    </row>
    <row r="6" spans="1:14" ht="15" customHeight="1" x14ac:dyDescent="0.25">
      <c r="A6" s="609" t="s">
        <v>303</v>
      </c>
      <c r="B6" s="413" t="s">
        <v>300</v>
      </c>
      <c r="C6" s="416" t="s">
        <v>301</v>
      </c>
      <c r="D6" s="413" t="s">
        <v>300</v>
      </c>
      <c r="E6" s="402" t="s">
        <v>301</v>
      </c>
      <c r="F6" s="417" t="s">
        <v>300</v>
      </c>
      <c r="G6" s="402" t="s">
        <v>301</v>
      </c>
      <c r="H6" s="417" t="s">
        <v>300</v>
      </c>
      <c r="I6" s="416" t="s">
        <v>301</v>
      </c>
      <c r="J6" s="496" t="s">
        <v>300</v>
      </c>
      <c r="K6" s="402" t="s">
        <v>301</v>
      </c>
      <c r="L6" s="611" t="s">
        <v>306</v>
      </c>
      <c r="M6" s="335"/>
    </row>
    <row r="7" spans="1:14" ht="15" customHeight="1" thickBot="1" x14ac:dyDescent="0.3">
      <c r="A7" s="610"/>
      <c r="B7" s="218" t="s">
        <v>304</v>
      </c>
      <c r="C7" s="415" t="s">
        <v>305</v>
      </c>
      <c r="D7" s="218" t="s">
        <v>304</v>
      </c>
      <c r="E7" s="418" t="s">
        <v>305</v>
      </c>
      <c r="F7" s="267" t="s">
        <v>304</v>
      </c>
      <c r="G7" s="418" t="s">
        <v>305</v>
      </c>
      <c r="H7" s="198" t="s">
        <v>304</v>
      </c>
      <c r="I7" s="497" t="s">
        <v>305</v>
      </c>
      <c r="J7" s="188" t="s">
        <v>304</v>
      </c>
      <c r="K7" s="414" t="s">
        <v>305</v>
      </c>
      <c r="L7" s="612"/>
      <c r="M7" s="335"/>
    </row>
    <row r="8" spans="1:14" ht="15" customHeight="1" thickTop="1" x14ac:dyDescent="0.25">
      <c r="A8" s="275" t="s">
        <v>307</v>
      </c>
      <c r="B8" s="412"/>
      <c r="C8" s="323"/>
      <c r="D8" s="412"/>
      <c r="E8" s="323"/>
      <c r="F8" s="412"/>
      <c r="G8" s="412"/>
      <c r="H8" s="412"/>
      <c r="I8" s="412"/>
      <c r="J8" s="323"/>
      <c r="K8" s="412"/>
      <c r="L8" s="276" t="s">
        <v>308</v>
      </c>
    </row>
    <row r="9" spans="1:14" ht="15" customHeight="1" x14ac:dyDescent="0.25">
      <c r="A9" s="176" t="s">
        <v>1105</v>
      </c>
      <c r="B9" s="135">
        <v>2657.7</v>
      </c>
      <c r="C9" s="133">
        <v>10.9</v>
      </c>
      <c r="D9" s="135">
        <v>1213.7</v>
      </c>
      <c r="E9" s="133">
        <v>5</v>
      </c>
      <c r="F9" s="135">
        <v>1785</v>
      </c>
      <c r="G9" s="135">
        <v>7.3</v>
      </c>
      <c r="H9" s="135">
        <v>1195.8528401221511</v>
      </c>
      <c r="I9" s="135">
        <v>4.9062642164689878</v>
      </c>
      <c r="J9" s="133">
        <v>1125.616383003477</v>
      </c>
      <c r="K9" s="133">
        <v>4.6181028267969033</v>
      </c>
      <c r="L9" s="176" t="s">
        <v>1105</v>
      </c>
      <c r="M9" s="236"/>
    </row>
    <row r="10" spans="1:14" ht="15" customHeight="1" x14ac:dyDescent="0.25">
      <c r="A10" s="176" t="s">
        <v>1106</v>
      </c>
      <c r="B10" s="135">
        <v>587.4</v>
      </c>
      <c r="C10" s="133">
        <v>1.6</v>
      </c>
      <c r="D10" s="135">
        <v>779.9</v>
      </c>
      <c r="E10" s="133">
        <v>2.1</v>
      </c>
      <c r="F10" s="135">
        <v>825.9</v>
      </c>
      <c r="G10" s="135">
        <v>2.2000000000000002</v>
      </c>
      <c r="H10" s="135">
        <v>659.17285204684458</v>
      </c>
      <c r="I10" s="135">
        <v>1.7930821284120684</v>
      </c>
      <c r="J10" s="133">
        <v>441.98913147301596</v>
      </c>
      <c r="K10" s="133">
        <v>1.2022989268076165</v>
      </c>
      <c r="L10" s="176" t="s">
        <v>1106</v>
      </c>
    </row>
    <row r="11" spans="1:14" ht="15" customHeight="1" x14ac:dyDescent="0.25">
      <c r="A11" s="176" t="s">
        <v>1107</v>
      </c>
      <c r="B11" s="135">
        <v>431.1</v>
      </c>
      <c r="C11" s="133">
        <v>1.2</v>
      </c>
      <c r="D11" s="135">
        <v>725.2</v>
      </c>
      <c r="E11" s="133">
        <v>2</v>
      </c>
      <c r="F11" s="135">
        <v>670.2</v>
      </c>
      <c r="G11" s="135">
        <v>1.9</v>
      </c>
      <c r="H11" s="135">
        <v>405.45510036213483</v>
      </c>
      <c r="I11" s="135">
        <v>1.139238832149859</v>
      </c>
      <c r="J11" s="133">
        <v>286.49948127290293</v>
      </c>
      <c r="K11" s="133">
        <v>0.80499994738101421</v>
      </c>
      <c r="L11" s="176" t="s">
        <v>1107</v>
      </c>
    </row>
    <row r="12" spans="1:14" ht="15" customHeight="1" x14ac:dyDescent="0.25">
      <c r="A12" s="176" t="s">
        <v>1108</v>
      </c>
      <c r="B12" s="135">
        <v>726.8</v>
      </c>
      <c r="C12" s="133">
        <v>1.4</v>
      </c>
      <c r="D12" s="135">
        <v>973.1</v>
      </c>
      <c r="E12" s="133">
        <v>1.9</v>
      </c>
      <c r="F12" s="135">
        <v>929.3</v>
      </c>
      <c r="G12" s="135">
        <v>1.8</v>
      </c>
      <c r="H12" s="135">
        <v>633.40521512416194</v>
      </c>
      <c r="I12" s="135">
        <v>1.2235931212072828</v>
      </c>
      <c r="J12" s="133">
        <v>283.72189413650051</v>
      </c>
      <c r="K12" s="133">
        <v>0.54808541153749668</v>
      </c>
      <c r="L12" s="176" t="s">
        <v>1108</v>
      </c>
    </row>
    <row r="13" spans="1:14" ht="15" customHeight="1" x14ac:dyDescent="0.25">
      <c r="A13" s="176" t="s">
        <v>1109</v>
      </c>
      <c r="B13" s="135">
        <v>629.5</v>
      </c>
      <c r="C13" s="133">
        <v>1</v>
      </c>
      <c r="D13" s="135">
        <v>851.5</v>
      </c>
      <c r="E13" s="133">
        <v>1.3</v>
      </c>
      <c r="F13" s="135">
        <v>866.1</v>
      </c>
      <c r="G13" s="135">
        <v>1.3</v>
      </c>
      <c r="H13" s="135">
        <v>696.28327347928177</v>
      </c>
      <c r="I13" s="135">
        <v>1.0764881085315345</v>
      </c>
      <c r="J13" s="133">
        <v>497.65799806461274</v>
      </c>
      <c r="K13" s="133">
        <v>0.76940368588088126</v>
      </c>
      <c r="L13" s="176" t="s">
        <v>1109</v>
      </c>
    </row>
    <row r="14" spans="1:14" ht="15" customHeight="1" x14ac:dyDescent="0.25">
      <c r="A14" s="176" t="s">
        <v>1110</v>
      </c>
      <c r="B14" s="135">
        <v>336.8</v>
      </c>
      <c r="C14" s="133">
        <v>0.9</v>
      </c>
      <c r="D14" s="135">
        <v>434.8</v>
      </c>
      <c r="E14" s="133">
        <v>1.2</v>
      </c>
      <c r="F14" s="135">
        <v>426</v>
      </c>
      <c r="G14" s="135">
        <v>1.2</v>
      </c>
      <c r="H14" s="135">
        <v>349.95096276018933</v>
      </c>
      <c r="I14" s="135">
        <v>0.97615331313860343</v>
      </c>
      <c r="J14" s="133">
        <v>248.36196976670911</v>
      </c>
      <c r="K14" s="133">
        <v>0.69278094774535315</v>
      </c>
      <c r="L14" s="176" t="s">
        <v>1110</v>
      </c>
    </row>
    <row r="15" spans="1:14" ht="15" customHeight="1" x14ac:dyDescent="0.25">
      <c r="A15" s="176" t="s">
        <v>1111</v>
      </c>
      <c r="B15" s="135">
        <v>180.4</v>
      </c>
      <c r="C15" s="133">
        <v>0.4</v>
      </c>
      <c r="D15" s="135">
        <v>187.7</v>
      </c>
      <c r="E15" s="133">
        <v>0.4</v>
      </c>
      <c r="F15" s="135">
        <v>551.79999999999995</v>
      </c>
      <c r="G15" s="135">
        <v>1.2</v>
      </c>
      <c r="H15" s="135">
        <v>180.4061017288906</v>
      </c>
      <c r="I15" s="135">
        <v>0.37669360588175604</v>
      </c>
      <c r="J15" s="133">
        <v>159.14908955091795</v>
      </c>
      <c r="K15" s="133">
        <v>0.33230829689910202</v>
      </c>
      <c r="L15" s="176" t="s">
        <v>1111</v>
      </c>
    </row>
    <row r="16" spans="1:14" ht="15" customHeight="1" x14ac:dyDescent="0.25">
      <c r="A16" s="176" t="s">
        <v>1112</v>
      </c>
      <c r="B16" s="135">
        <v>821.3</v>
      </c>
      <c r="C16" s="133">
        <v>1</v>
      </c>
      <c r="D16" s="135">
        <v>949.4</v>
      </c>
      <c r="E16" s="133">
        <v>1.2</v>
      </c>
      <c r="F16" s="135">
        <v>952.2</v>
      </c>
      <c r="G16" s="135">
        <v>1.2</v>
      </c>
      <c r="H16" s="135">
        <v>845.89499541149542</v>
      </c>
      <c r="I16" s="135">
        <v>1.0378060992927018</v>
      </c>
      <c r="J16" s="133">
        <v>633.09882520611552</v>
      </c>
      <c r="K16" s="133">
        <v>0.77673213084128612</v>
      </c>
      <c r="L16" s="176" t="s">
        <v>1112</v>
      </c>
    </row>
    <row r="17" spans="1:12" ht="15" customHeight="1" x14ac:dyDescent="0.25">
      <c r="A17" s="176" t="s">
        <v>1113</v>
      </c>
      <c r="B17" s="135">
        <v>1097.0999999999999</v>
      </c>
      <c r="C17" s="133">
        <v>1.1000000000000001</v>
      </c>
      <c r="D17" s="135">
        <v>1202.5</v>
      </c>
      <c r="E17" s="133">
        <v>1.3</v>
      </c>
      <c r="F17" s="135">
        <v>1090.3</v>
      </c>
      <c r="G17" s="135">
        <v>1.1000000000000001</v>
      </c>
      <c r="H17" s="135">
        <v>838.21771089912011</v>
      </c>
      <c r="I17" s="135">
        <v>0.87335268960180046</v>
      </c>
      <c r="J17" s="133">
        <v>620.43335058778803</v>
      </c>
      <c r="K17" s="133">
        <v>0.64643961635369718</v>
      </c>
      <c r="L17" s="176" t="s">
        <v>1113</v>
      </c>
    </row>
    <row r="18" spans="1:12" ht="15" customHeight="1" x14ac:dyDescent="0.25">
      <c r="A18" s="176" t="s">
        <v>1114</v>
      </c>
      <c r="B18" s="135">
        <v>173.7</v>
      </c>
      <c r="C18" s="133">
        <v>1</v>
      </c>
      <c r="D18" s="135">
        <v>187.6</v>
      </c>
      <c r="E18" s="133">
        <v>1.1000000000000001</v>
      </c>
      <c r="F18" s="135">
        <v>184.2</v>
      </c>
      <c r="G18" s="135">
        <v>1.1000000000000001</v>
      </c>
      <c r="H18" s="135">
        <v>179.37239379402416</v>
      </c>
      <c r="I18" s="135">
        <v>1.0327751830609406</v>
      </c>
      <c r="J18" s="133">
        <v>133.37878819241462</v>
      </c>
      <c r="K18" s="133">
        <v>0.76795709461316564</v>
      </c>
      <c r="L18" s="176" t="s">
        <v>1114</v>
      </c>
    </row>
    <row r="19" spans="1:12" ht="15" customHeight="1" x14ac:dyDescent="0.25">
      <c r="A19" s="275" t="s">
        <v>1103</v>
      </c>
      <c r="B19" s="420"/>
      <c r="C19" s="421"/>
      <c r="D19" s="420"/>
      <c r="E19" s="421"/>
      <c r="F19" s="420"/>
      <c r="G19" s="420"/>
      <c r="H19" s="420"/>
      <c r="I19" s="420"/>
      <c r="J19" s="421"/>
      <c r="K19" s="420"/>
      <c r="L19" s="276" t="s">
        <v>1104</v>
      </c>
    </row>
    <row r="20" spans="1:12" ht="15" customHeight="1" x14ac:dyDescent="0.25">
      <c r="A20" s="176" t="s">
        <v>1105</v>
      </c>
      <c r="B20" s="135">
        <v>3895.7</v>
      </c>
      <c r="C20" s="133">
        <v>16</v>
      </c>
      <c r="D20" s="135">
        <v>3426.1</v>
      </c>
      <c r="E20" s="133">
        <v>14.1</v>
      </c>
      <c r="F20" s="135">
        <v>4237.8999999999996</v>
      </c>
      <c r="G20" s="135">
        <v>17.399999999999999</v>
      </c>
      <c r="H20" s="135">
        <v>2966.9406278245624</v>
      </c>
      <c r="I20" s="135">
        <v>12.17256350137262</v>
      </c>
      <c r="J20" s="133">
        <v>4432.7884611957197</v>
      </c>
      <c r="K20" s="133">
        <v>18.186544929825715</v>
      </c>
      <c r="L20" s="176" t="s">
        <v>1105</v>
      </c>
    </row>
    <row r="21" spans="1:12" ht="15" customHeight="1" x14ac:dyDescent="0.25">
      <c r="A21" s="176" t="s">
        <v>1106</v>
      </c>
      <c r="B21" s="135">
        <v>3247.5</v>
      </c>
      <c r="C21" s="133">
        <v>8.8000000000000007</v>
      </c>
      <c r="D21" s="135">
        <v>2455.6</v>
      </c>
      <c r="E21" s="133">
        <v>6.7</v>
      </c>
      <c r="F21" s="135">
        <v>2358.5</v>
      </c>
      <c r="G21" s="135">
        <v>6.4</v>
      </c>
      <c r="H21" s="135">
        <v>3967.1813949572402</v>
      </c>
      <c r="I21" s="135">
        <v>10.791527650718786</v>
      </c>
      <c r="J21" s="133">
        <v>4135.7180117785265</v>
      </c>
      <c r="K21" s="133">
        <v>11.249980990638504</v>
      </c>
      <c r="L21" s="176" t="s">
        <v>1106</v>
      </c>
    </row>
    <row r="22" spans="1:12" ht="15" customHeight="1" x14ac:dyDescent="0.25">
      <c r="A22" s="176" t="s">
        <v>1108</v>
      </c>
      <c r="B22" s="135">
        <v>2166.6999999999998</v>
      </c>
      <c r="C22" s="133">
        <v>4.2</v>
      </c>
      <c r="D22" s="135">
        <v>1927.4</v>
      </c>
      <c r="E22" s="133">
        <v>3.7</v>
      </c>
      <c r="F22" s="135">
        <v>2232.9</v>
      </c>
      <c r="G22" s="135">
        <v>4.3</v>
      </c>
      <c r="H22" s="135">
        <v>1172.2579166495939</v>
      </c>
      <c r="I22" s="135">
        <v>2.2645325438503923</v>
      </c>
      <c r="J22" s="133">
        <v>83.466207556327262</v>
      </c>
      <c r="K22" s="133">
        <v>0.16123750638706347</v>
      </c>
      <c r="L22" s="176" t="s">
        <v>1108</v>
      </c>
    </row>
    <row r="23" spans="1:12" ht="15" customHeight="1" x14ac:dyDescent="0.25">
      <c r="A23" s="176" t="s">
        <v>1113</v>
      </c>
      <c r="B23" s="135">
        <v>1214.3</v>
      </c>
      <c r="C23" s="133">
        <v>1.3</v>
      </c>
      <c r="D23" s="135">
        <v>1193.2</v>
      </c>
      <c r="E23" s="133">
        <v>1.2</v>
      </c>
      <c r="F23" s="135">
        <v>1376.4</v>
      </c>
      <c r="G23" s="135">
        <v>1.4</v>
      </c>
      <c r="H23" s="135">
        <v>1615.9161826501459</v>
      </c>
      <c r="I23" s="135">
        <v>1.6836493979288223</v>
      </c>
      <c r="J23" s="133">
        <v>2209.0053580858885</v>
      </c>
      <c r="K23" s="133">
        <v>2.3015986726881317</v>
      </c>
      <c r="L23" s="176" t="s">
        <v>1113</v>
      </c>
    </row>
    <row r="24" spans="1:12" ht="15" customHeight="1" x14ac:dyDescent="0.25">
      <c r="A24" s="176" t="s">
        <v>1116</v>
      </c>
      <c r="B24" s="135">
        <v>407.9</v>
      </c>
      <c r="C24" s="133">
        <v>1</v>
      </c>
      <c r="D24" s="135">
        <v>432.8</v>
      </c>
      <c r="E24" s="133">
        <v>1</v>
      </c>
      <c r="F24" s="135">
        <v>385.3</v>
      </c>
      <c r="G24" s="135">
        <v>0.9</v>
      </c>
      <c r="H24" s="135">
        <v>356.10026992798589</v>
      </c>
      <c r="I24" s="135">
        <v>0.83721321749185573</v>
      </c>
      <c r="J24" s="133">
        <v>348.58344254691758</v>
      </c>
      <c r="K24" s="133">
        <v>0.81954070284223823</v>
      </c>
      <c r="L24" s="176" t="s">
        <v>1116</v>
      </c>
    </row>
    <row r="25" spans="1:12" ht="15" customHeight="1" x14ac:dyDescent="0.25">
      <c r="A25" s="176" t="s">
        <v>1117</v>
      </c>
      <c r="B25" s="135">
        <v>685.1</v>
      </c>
      <c r="C25" s="133">
        <v>1.4</v>
      </c>
      <c r="D25" s="135">
        <v>407.1</v>
      </c>
      <c r="E25" s="133">
        <v>0.8</v>
      </c>
      <c r="F25" s="135">
        <v>392.5</v>
      </c>
      <c r="G25" s="135">
        <v>0.8</v>
      </c>
      <c r="H25" s="135">
        <v>146.40246738133811</v>
      </c>
      <c r="I25" s="135">
        <v>0.29766279152028735</v>
      </c>
      <c r="J25" s="133">
        <v>52.350467669697437</v>
      </c>
      <c r="K25" s="133">
        <v>0.10643800355745252</v>
      </c>
      <c r="L25" s="176" t="s">
        <v>1117</v>
      </c>
    </row>
    <row r="26" spans="1:12" ht="15" customHeight="1" x14ac:dyDescent="0.25">
      <c r="A26" s="176" t="s">
        <v>1118</v>
      </c>
      <c r="B26" s="135">
        <v>306.10000000000002</v>
      </c>
      <c r="C26" s="133">
        <v>0.4</v>
      </c>
      <c r="D26" s="135">
        <v>327.9</v>
      </c>
      <c r="E26" s="133">
        <v>0.4</v>
      </c>
      <c r="F26" s="135">
        <v>242.1</v>
      </c>
      <c r="G26" s="135">
        <v>0.3</v>
      </c>
      <c r="H26" s="135">
        <v>134.09690511752441</v>
      </c>
      <c r="I26" s="135">
        <v>0.17432615097893273</v>
      </c>
      <c r="J26" s="133">
        <v>162.17220226362326</v>
      </c>
      <c r="K26" s="133">
        <v>0.210824073766784</v>
      </c>
      <c r="L26" s="176" t="s">
        <v>1118</v>
      </c>
    </row>
    <row r="27" spans="1:12" ht="15" customHeight="1" x14ac:dyDescent="0.25">
      <c r="A27" s="176" t="s">
        <v>1119</v>
      </c>
      <c r="B27" s="135">
        <v>123.6</v>
      </c>
      <c r="C27" s="133">
        <v>0.1</v>
      </c>
      <c r="D27" s="135">
        <v>109.9</v>
      </c>
      <c r="E27" s="133">
        <v>0.1</v>
      </c>
      <c r="F27" s="135">
        <v>193.5</v>
      </c>
      <c r="G27" s="135">
        <v>0.2</v>
      </c>
      <c r="H27" s="135">
        <v>185.95888803510081</v>
      </c>
      <c r="I27" s="135">
        <v>0.1958327766329333</v>
      </c>
      <c r="J27" s="133">
        <v>246.34314407800053</v>
      </c>
      <c r="K27" s="133">
        <v>0.25942326510457309</v>
      </c>
      <c r="L27" s="176" t="s">
        <v>1119</v>
      </c>
    </row>
    <row r="28" spans="1:12" ht="15" customHeight="1" x14ac:dyDescent="0.25">
      <c r="A28" s="176" t="s">
        <v>1120</v>
      </c>
      <c r="B28" s="135">
        <v>244.7</v>
      </c>
      <c r="C28" s="133">
        <v>0.4</v>
      </c>
      <c r="D28" s="135">
        <v>218.3</v>
      </c>
      <c r="E28" s="133">
        <v>0.3</v>
      </c>
      <c r="F28" s="135">
        <v>103.8</v>
      </c>
      <c r="G28" s="135">
        <v>0.2</v>
      </c>
      <c r="H28" s="135">
        <v>30.711345488357033</v>
      </c>
      <c r="I28" s="135">
        <v>4.7856367825532195E-2</v>
      </c>
      <c r="J28" s="133">
        <v>23.57780358041591</v>
      </c>
      <c r="K28" s="133">
        <v>3.6740430050200876E-2</v>
      </c>
      <c r="L28" s="176" t="s">
        <v>1120</v>
      </c>
    </row>
    <row r="29" spans="1:12" ht="15" customHeight="1" x14ac:dyDescent="0.25">
      <c r="A29" s="176" t="s">
        <v>1121</v>
      </c>
      <c r="B29" s="135">
        <v>95.7</v>
      </c>
      <c r="C29" s="133">
        <v>0.1</v>
      </c>
      <c r="D29" s="135">
        <v>75.7</v>
      </c>
      <c r="E29" s="133">
        <v>0.1</v>
      </c>
      <c r="F29" s="135">
        <v>122.1</v>
      </c>
      <c r="G29" s="135">
        <v>0.2</v>
      </c>
      <c r="H29" s="135">
        <v>100.72759237138997</v>
      </c>
      <c r="I29" s="135">
        <v>0.13587599467354175</v>
      </c>
      <c r="J29" s="133">
        <v>75.754491231189903</v>
      </c>
      <c r="K29" s="133">
        <v>0.1021886516365266</v>
      </c>
      <c r="L29" s="176" t="s">
        <v>1121</v>
      </c>
    </row>
    <row r="30" spans="1:12" ht="15" customHeight="1" x14ac:dyDescent="0.25">
      <c r="A30" s="275" t="s">
        <v>1041</v>
      </c>
      <c r="B30" s="422"/>
      <c r="C30" s="423"/>
      <c r="D30" s="422"/>
      <c r="E30" s="423"/>
      <c r="F30" s="422"/>
      <c r="G30" s="422"/>
      <c r="H30" s="422"/>
      <c r="I30" s="422"/>
      <c r="J30" s="423"/>
      <c r="K30" s="422"/>
      <c r="L30" s="276" t="s">
        <v>1042</v>
      </c>
    </row>
    <row r="31" spans="1:12" ht="15" customHeight="1" x14ac:dyDescent="0.25">
      <c r="A31" s="176" t="s">
        <v>1105</v>
      </c>
      <c r="B31" s="135">
        <v>4910.3</v>
      </c>
      <c r="C31" s="133">
        <v>20.100000000000001</v>
      </c>
      <c r="D31" s="135">
        <v>5219</v>
      </c>
      <c r="E31" s="133">
        <v>21.4</v>
      </c>
      <c r="F31" s="135">
        <v>7677.5</v>
      </c>
      <c r="G31" s="135">
        <v>31.5</v>
      </c>
      <c r="H31" s="135">
        <v>6168.156649159424</v>
      </c>
      <c r="I31" s="135">
        <v>25.306296254859376</v>
      </c>
      <c r="J31" s="133">
        <v>7510.8724713900447</v>
      </c>
      <c r="K31" s="133">
        <v>30.815099989292055</v>
      </c>
      <c r="L31" s="176" t="s">
        <v>1105</v>
      </c>
    </row>
    <row r="32" spans="1:12" ht="15" customHeight="1" x14ac:dyDescent="0.25">
      <c r="A32" s="176" t="s">
        <v>1106</v>
      </c>
      <c r="B32" s="135">
        <v>3836.5</v>
      </c>
      <c r="C32" s="133">
        <v>10.4</v>
      </c>
      <c r="D32" s="135">
        <v>4041.9</v>
      </c>
      <c r="E32" s="133">
        <v>11</v>
      </c>
      <c r="F32" s="135">
        <v>4221.5</v>
      </c>
      <c r="G32" s="135">
        <v>11.5</v>
      </c>
      <c r="H32" s="135">
        <v>4283.878007533418</v>
      </c>
      <c r="I32" s="135">
        <v>11.653005841720848</v>
      </c>
      <c r="J32" s="133">
        <v>4265.8046998273585</v>
      </c>
      <c r="K32" s="133">
        <v>11.603842826362435</v>
      </c>
      <c r="L32" s="176" t="s">
        <v>1106</v>
      </c>
    </row>
    <row r="33" spans="1:12" ht="15" customHeight="1" x14ac:dyDescent="0.25">
      <c r="A33" s="176" t="s">
        <v>1110</v>
      </c>
      <c r="B33" s="135">
        <v>953.3</v>
      </c>
      <c r="C33" s="133">
        <v>2.7</v>
      </c>
      <c r="D33" s="135">
        <v>1052.8</v>
      </c>
      <c r="E33" s="133">
        <v>2.9</v>
      </c>
      <c r="F33" s="135">
        <v>1034.5</v>
      </c>
      <c r="G33" s="135">
        <v>2.9</v>
      </c>
      <c r="H33" s="135">
        <v>1187.0129021633641</v>
      </c>
      <c r="I33" s="135">
        <v>3.3110541203998998</v>
      </c>
      <c r="J33" s="133">
        <v>1091.1794197226538</v>
      </c>
      <c r="K33" s="133">
        <v>3.0437361777479883</v>
      </c>
      <c r="L33" s="176" t="s">
        <v>1110</v>
      </c>
    </row>
    <row r="34" spans="1:12" ht="15" customHeight="1" x14ac:dyDescent="0.25">
      <c r="A34" s="176" t="s">
        <v>1109</v>
      </c>
      <c r="B34" s="135">
        <v>1582.9</v>
      </c>
      <c r="C34" s="133">
        <v>2.4</v>
      </c>
      <c r="D34" s="135">
        <v>1668.8</v>
      </c>
      <c r="E34" s="133">
        <v>2.6</v>
      </c>
      <c r="F34" s="135">
        <v>1846.8</v>
      </c>
      <c r="G34" s="135">
        <v>2.9</v>
      </c>
      <c r="H34" s="135">
        <v>1648.5784969637186</v>
      </c>
      <c r="I34" s="135">
        <v>2.5487832546864131</v>
      </c>
      <c r="J34" s="133">
        <v>1648.0148194383123</v>
      </c>
      <c r="K34" s="133">
        <v>2.5479117815715782</v>
      </c>
      <c r="L34" s="176" t="s">
        <v>1109</v>
      </c>
    </row>
    <row r="35" spans="1:12" ht="15" customHeight="1" x14ac:dyDescent="0.25">
      <c r="A35" s="176" t="s">
        <v>1119</v>
      </c>
      <c r="B35" s="135">
        <v>2904.3</v>
      </c>
      <c r="C35" s="133">
        <v>3.1</v>
      </c>
      <c r="D35" s="135">
        <v>2579.1</v>
      </c>
      <c r="E35" s="133">
        <v>2.7</v>
      </c>
      <c r="F35" s="135">
        <v>2615.1</v>
      </c>
      <c r="G35" s="135">
        <v>2.8</v>
      </c>
      <c r="H35" s="135">
        <v>2714.5802520688976</v>
      </c>
      <c r="I35" s="135">
        <v>2.8587167506359625</v>
      </c>
      <c r="J35" s="133">
        <v>2572.2452958329277</v>
      </c>
      <c r="K35" s="133">
        <v>2.7088242126339304</v>
      </c>
      <c r="L35" s="176" t="s">
        <v>1119</v>
      </c>
    </row>
    <row r="36" spans="1:12" ht="15" customHeight="1" x14ac:dyDescent="0.25">
      <c r="A36" s="176" t="s">
        <v>1122</v>
      </c>
      <c r="B36" s="135">
        <v>1097</v>
      </c>
      <c r="C36" s="133">
        <v>3</v>
      </c>
      <c r="D36" s="135">
        <v>945.8</v>
      </c>
      <c r="E36" s="133">
        <v>2.6</v>
      </c>
      <c r="F36" s="135">
        <v>936.2</v>
      </c>
      <c r="G36" s="135">
        <v>2.6</v>
      </c>
      <c r="H36" s="135">
        <v>922.53208713108984</v>
      </c>
      <c r="I36" s="135">
        <v>2.5634436121237352</v>
      </c>
      <c r="J36" s="133">
        <v>788.61519177040691</v>
      </c>
      <c r="K36" s="133">
        <v>2.1913281976503471</v>
      </c>
      <c r="L36" s="176" t="s">
        <v>1122</v>
      </c>
    </row>
    <row r="37" spans="1:12" ht="15" customHeight="1" x14ac:dyDescent="0.25">
      <c r="A37" s="176" t="s">
        <v>1123</v>
      </c>
      <c r="B37" s="135">
        <v>663.8</v>
      </c>
      <c r="C37" s="133">
        <v>2.5</v>
      </c>
      <c r="D37" s="135">
        <v>653.1</v>
      </c>
      <c r="E37" s="133">
        <v>2.4</v>
      </c>
      <c r="F37" s="135">
        <v>697.7</v>
      </c>
      <c r="G37" s="135">
        <v>2.6</v>
      </c>
      <c r="H37" s="135">
        <v>491.09157527111472</v>
      </c>
      <c r="I37" s="135">
        <v>1.8381927506779259</v>
      </c>
      <c r="J37" s="133">
        <v>531.54987269072649</v>
      </c>
      <c r="K37" s="133">
        <v>1.9896312048612308</v>
      </c>
      <c r="L37" s="176" t="s">
        <v>1123</v>
      </c>
    </row>
    <row r="38" spans="1:12" ht="15" customHeight="1" x14ac:dyDescent="0.25">
      <c r="A38" s="176" t="s">
        <v>1107</v>
      </c>
      <c r="B38" s="135">
        <v>891.9</v>
      </c>
      <c r="C38" s="133">
        <v>2.5</v>
      </c>
      <c r="D38" s="135">
        <v>784.5</v>
      </c>
      <c r="E38" s="133">
        <v>2.2000000000000002</v>
      </c>
      <c r="F38" s="135">
        <v>869.1</v>
      </c>
      <c r="G38" s="135">
        <v>2.4</v>
      </c>
      <c r="H38" s="135">
        <v>702.60267919667183</v>
      </c>
      <c r="I38" s="135">
        <v>1.9741575700946106</v>
      </c>
      <c r="J38" s="133">
        <v>627.14443351757268</v>
      </c>
      <c r="K38" s="133">
        <v>1.7621366493890775</v>
      </c>
      <c r="L38" s="176" t="s">
        <v>1107</v>
      </c>
    </row>
    <row r="39" spans="1:12" ht="15" customHeight="1" x14ac:dyDescent="0.25">
      <c r="A39" s="176" t="s">
        <v>1124</v>
      </c>
      <c r="B39" s="135">
        <v>1601.5</v>
      </c>
      <c r="C39" s="133">
        <v>2.4</v>
      </c>
      <c r="D39" s="135">
        <v>1547.6</v>
      </c>
      <c r="E39" s="133">
        <v>2.2999999999999998</v>
      </c>
      <c r="F39" s="135">
        <v>1475.1</v>
      </c>
      <c r="G39" s="135">
        <v>2.2000000000000002</v>
      </c>
      <c r="H39" s="135">
        <v>1412.3371250856405</v>
      </c>
      <c r="I39" s="135">
        <v>2.0929094055979971</v>
      </c>
      <c r="J39" s="133">
        <v>1435.1063861058949</v>
      </c>
      <c r="K39" s="133">
        <v>2.1266506418095119</v>
      </c>
      <c r="L39" s="176" t="s">
        <v>1124</v>
      </c>
    </row>
    <row r="40" spans="1:12" ht="15" customHeight="1" x14ac:dyDescent="0.25">
      <c r="A40" s="176" t="s">
        <v>1108</v>
      </c>
      <c r="B40" s="135">
        <v>1066.4000000000001</v>
      </c>
      <c r="C40" s="133">
        <v>2.1</v>
      </c>
      <c r="D40" s="135">
        <v>1036.2</v>
      </c>
      <c r="E40" s="133">
        <v>2</v>
      </c>
      <c r="F40" s="135">
        <v>1013.2</v>
      </c>
      <c r="G40" s="135">
        <v>2</v>
      </c>
      <c r="H40" s="135">
        <v>892.16647582865471</v>
      </c>
      <c r="I40" s="135">
        <v>1.7234603327061291</v>
      </c>
      <c r="J40" s="133">
        <v>386.65371423566648</v>
      </c>
      <c r="K40" s="133">
        <v>0.74692600207794013</v>
      </c>
      <c r="L40" s="176" t="s">
        <v>1108</v>
      </c>
    </row>
    <row r="41" spans="1:12" ht="15" customHeight="1" x14ac:dyDescent="0.25">
      <c r="A41" s="275" t="s">
        <v>309</v>
      </c>
      <c r="B41" s="422"/>
      <c r="C41" s="423"/>
      <c r="D41" s="422"/>
      <c r="E41" s="423"/>
      <c r="F41" s="422"/>
      <c r="G41" s="422"/>
      <c r="H41" s="422"/>
      <c r="I41" s="422"/>
      <c r="J41" s="423"/>
      <c r="K41" s="422"/>
      <c r="L41" s="276" t="s">
        <v>310</v>
      </c>
    </row>
    <row r="42" spans="1:12" ht="15" customHeight="1" x14ac:dyDescent="0.25">
      <c r="A42" s="176" t="s">
        <v>1105</v>
      </c>
      <c r="B42" s="135">
        <v>67339.199999999997</v>
      </c>
      <c r="C42" s="133">
        <v>276.3</v>
      </c>
      <c r="D42" s="135">
        <v>69362.3</v>
      </c>
      <c r="E42" s="133">
        <v>284.60000000000002</v>
      </c>
      <c r="F42" s="135">
        <v>111617.9</v>
      </c>
      <c r="G42" s="135">
        <v>457.9</v>
      </c>
      <c r="H42" s="135">
        <v>84057.422968419196</v>
      </c>
      <c r="I42" s="135">
        <v>344.86511433666698</v>
      </c>
      <c r="J42" s="133">
        <v>98732.069526250139</v>
      </c>
      <c r="K42" s="133">
        <v>405.0712625184629</v>
      </c>
      <c r="L42" s="176" t="s">
        <v>1105</v>
      </c>
    </row>
    <row r="43" spans="1:12" ht="15" customHeight="1" x14ac:dyDescent="0.25">
      <c r="A43" s="176" t="s">
        <v>1108</v>
      </c>
      <c r="B43" s="135">
        <v>18395.3</v>
      </c>
      <c r="C43" s="133">
        <v>35.5</v>
      </c>
      <c r="D43" s="135">
        <v>16086.1</v>
      </c>
      <c r="E43" s="133">
        <v>31.1</v>
      </c>
      <c r="F43" s="135">
        <v>17840.099999999999</v>
      </c>
      <c r="G43" s="135">
        <v>34.5</v>
      </c>
      <c r="H43" s="135">
        <v>9967.4441470417551</v>
      </c>
      <c r="I43" s="135">
        <v>19.254808459301</v>
      </c>
      <c r="J43" s="133">
        <v>2181.7084874604798</v>
      </c>
      <c r="K43" s="133">
        <v>4.2145587595342118</v>
      </c>
      <c r="L43" s="176" t="s">
        <v>1108</v>
      </c>
    </row>
    <row r="44" spans="1:12" ht="15" customHeight="1" x14ac:dyDescent="0.25">
      <c r="A44" s="176" t="s">
        <v>1124</v>
      </c>
      <c r="B44" s="135">
        <v>6876.6</v>
      </c>
      <c r="C44" s="133">
        <v>10.199999999999999</v>
      </c>
      <c r="D44" s="135">
        <v>6045.2</v>
      </c>
      <c r="E44" s="133">
        <v>9</v>
      </c>
      <c r="F44" s="135">
        <v>7897.2</v>
      </c>
      <c r="G44" s="135">
        <v>11.7</v>
      </c>
      <c r="H44" s="135">
        <v>7315.2532227112597</v>
      </c>
      <c r="I44" s="135">
        <v>10.840302929242256</v>
      </c>
      <c r="J44" s="133">
        <v>5445.5242409463026</v>
      </c>
      <c r="K44" s="133">
        <v>8.0695952119769743</v>
      </c>
      <c r="L44" s="176" t="s">
        <v>1124</v>
      </c>
    </row>
    <row r="45" spans="1:12" ht="15" customHeight="1" x14ac:dyDescent="0.25">
      <c r="A45" s="176" t="s">
        <v>1110</v>
      </c>
      <c r="B45" s="135">
        <v>2872.8</v>
      </c>
      <c r="C45" s="133">
        <v>8</v>
      </c>
      <c r="D45" s="135">
        <v>2954.2</v>
      </c>
      <c r="E45" s="133">
        <v>8.1999999999999993</v>
      </c>
      <c r="F45" s="135">
        <v>3993.4</v>
      </c>
      <c r="G45" s="135">
        <v>11.1</v>
      </c>
      <c r="H45" s="135">
        <v>4093.9967505342393</v>
      </c>
      <c r="I45" s="135">
        <v>11.419795677919774</v>
      </c>
      <c r="J45" s="133">
        <v>2606.2842476237324</v>
      </c>
      <c r="K45" s="133">
        <v>7.2699700073186397</v>
      </c>
      <c r="L45" s="176" t="s">
        <v>1110</v>
      </c>
    </row>
    <row r="46" spans="1:12" ht="15" customHeight="1" x14ac:dyDescent="0.25">
      <c r="A46" s="176" t="s">
        <v>1115</v>
      </c>
      <c r="B46" s="135">
        <v>6556.2</v>
      </c>
      <c r="C46" s="133">
        <v>9.5</v>
      </c>
      <c r="D46" s="135">
        <v>6590.9</v>
      </c>
      <c r="E46" s="133">
        <v>9.5</v>
      </c>
      <c r="F46" s="135">
        <v>6906.7</v>
      </c>
      <c r="G46" s="135">
        <v>10</v>
      </c>
      <c r="H46" s="135">
        <v>6809.404080776887</v>
      </c>
      <c r="I46" s="135">
        <v>9.8621268151332249</v>
      </c>
      <c r="J46" s="133">
        <v>5086.6106768644604</v>
      </c>
      <c r="K46" s="133">
        <v>7.3669882062168126</v>
      </c>
      <c r="L46" s="176" t="s">
        <v>1115</v>
      </c>
    </row>
    <row r="47" spans="1:12" ht="15" customHeight="1" x14ac:dyDescent="0.25">
      <c r="A47" s="176" t="s">
        <v>1125</v>
      </c>
      <c r="B47" s="135">
        <v>6857.3</v>
      </c>
      <c r="C47" s="133">
        <v>9</v>
      </c>
      <c r="D47" s="135">
        <v>6916.1</v>
      </c>
      <c r="E47" s="133">
        <v>9.1</v>
      </c>
      <c r="F47" s="135">
        <v>7277.4</v>
      </c>
      <c r="G47" s="135">
        <v>9.6</v>
      </c>
      <c r="H47" s="135">
        <v>7132.7952559593095</v>
      </c>
      <c r="I47" s="135">
        <v>9.3776067628504496</v>
      </c>
      <c r="J47" s="133">
        <v>5362.2466777811032</v>
      </c>
      <c r="K47" s="133">
        <v>7.0498365514726187</v>
      </c>
      <c r="L47" s="176" t="s">
        <v>1125</v>
      </c>
    </row>
    <row r="48" spans="1:12" ht="15" customHeight="1" x14ac:dyDescent="0.25">
      <c r="A48" s="176" t="s">
        <v>1126</v>
      </c>
      <c r="B48" s="135">
        <v>2330.3000000000002</v>
      </c>
      <c r="C48" s="133">
        <v>8.3000000000000007</v>
      </c>
      <c r="D48" s="135">
        <v>2337.3000000000002</v>
      </c>
      <c r="E48" s="133">
        <v>8.3000000000000007</v>
      </c>
      <c r="F48" s="135">
        <v>2452.9</v>
      </c>
      <c r="G48" s="135">
        <v>8.6999999999999993</v>
      </c>
      <c r="H48" s="135">
        <v>2429.7235788357771</v>
      </c>
      <c r="I48" s="135">
        <v>8.6264417341325608</v>
      </c>
      <c r="J48" s="133">
        <v>1812.8025573148279</v>
      </c>
      <c r="K48" s="133">
        <v>6.4361377452063753</v>
      </c>
      <c r="L48" s="176" t="s">
        <v>1126</v>
      </c>
    </row>
    <row r="49" spans="1:12" ht="15" customHeight="1" x14ac:dyDescent="0.25">
      <c r="A49" s="176" t="s">
        <v>1114</v>
      </c>
      <c r="B49" s="135">
        <v>1430</v>
      </c>
      <c r="C49" s="133">
        <v>8.1999999999999993</v>
      </c>
      <c r="D49" s="135">
        <v>1436.7</v>
      </c>
      <c r="E49" s="133">
        <v>8.3000000000000007</v>
      </c>
      <c r="F49" s="135">
        <v>1498.6</v>
      </c>
      <c r="G49" s="135">
        <v>8.6</v>
      </c>
      <c r="H49" s="135">
        <v>1491.3836809271954</v>
      </c>
      <c r="I49" s="135">
        <v>8.5869626953431339</v>
      </c>
      <c r="J49" s="133">
        <v>1119.2536138918797</v>
      </c>
      <c r="K49" s="133">
        <v>6.4443437004368933</v>
      </c>
      <c r="L49" s="176" t="s">
        <v>1114</v>
      </c>
    </row>
    <row r="50" spans="1:12" ht="15" customHeight="1" x14ac:dyDescent="0.25">
      <c r="A50" s="176" t="s">
        <v>1109</v>
      </c>
      <c r="B50" s="135">
        <v>4385.5</v>
      </c>
      <c r="C50" s="133">
        <v>6.8</v>
      </c>
      <c r="D50" s="135">
        <v>4641.2</v>
      </c>
      <c r="E50" s="133">
        <v>7.2</v>
      </c>
      <c r="F50" s="135">
        <v>5488.6</v>
      </c>
      <c r="G50" s="135">
        <v>8.5</v>
      </c>
      <c r="H50" s="135">
        <v>5431.4846631824221</v>
      </c>
      <c r="I50" s="135">
        <v>8.3973418209094213</v>
      </c>
      <c r="J50" s="133">
        <v>4360.5902970954421</v>
      </c>
      <c r="K50" s="133">
        <v>6.7416865804416171</v>
      </c>
      <c r="L50" s="176" t="s">
        <v>1109</v>
      </c>
    </row>
    <row r="51" spans="1:12" ht="15" customHeight="1" x14ac:dyDescent="0.25">
      <c r="A51" s="176" t="s">
        <v>1127</v>
      </c>
      <c r="B51" s="135">
        <v>3019.6</v>
      </c>
      <c r="C51" s="133">
        <v>8</v>
      </c>
      <c r="D51" s="135">
        <v>3022.7</v>
      </c>
      <c r="E51" s="133">
        <v>8.1</v>
      </c>
      <c r="F51" s="135">
        <v>3162.3</v>
      </c>
      <c r="G51" s="135">
        <v>8.4</v>
      </c>
      <c r="H51" s="135">
        <v>3113.8510210343061</v>
      </c>
      <c r="I51" s="135">
        <v>8.2960809427034317</v>
      </c>
      <c r="J51" s="133">
        <v>2345.1190292990273</v>
      </c>
      <c r="K51" s="133">
        <v>6.2479859042442252</v>
      </c>
      <c r="L51" s="176" t="s">
        <v>1127</v>
      </c>
    </row>
    <row r="53" spans="1:12" ht="15" customHeight="1" x14ac:dyDescent="0.25">
      <c r="A53" s="162" t="s">
        <v>1040</v>
      </c>
      <c r="L53" s="162" t="s">
        <v>1040</v>
      </c>
    </row>
  </sheetData>
  <mergeCells count="7">
    <mergeCell ref="A6:A7"/>
    <mergeCell ref="L6:L7"/>
    <mergeCell ref="B5:C5"/>
    <mergeCell ref="D5:E5"/>
    <mergeCell ref="F5:G5"/>
    <mergeCell ref="J5:K5"/>
    <mergeCell ref="H5:I5"/>
  </mergeCells>
  <hyperlinks>
    <hyperlink ref="N2" location="'Obsah Content'!A1" display="Obsah/Content"/>
    <hyperlink ref="A53" r:id="rId1" location="!/view/sk/vbd_sk_win2/zp3803rs/v_zp3803rs_00_00_00_sk"/>
    <hyperlink ref="L53" r:id="rId2" location="!/view/en/vbd_sk_win2/zp3803rs/v_zp3803rs_00_00_00_en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zoomScaleNormal="100" workbookViewId="0"/>
  </sheetViews>
  <sheetFormatPr defaultColWidth="9.140625" defaultRowHeight="15" customHeight="1" x14ac:dyDescent="0.25"/>
  <cols>
    <col min="1" max="1" width="28.7109375" style="129" customWidth="1"/>
    <col min="2" max="5" width="12.7109375" style="129" customWidth="1"/>
    <col min="6" max="6" width="33.28515625" style="129" customWidth="1"/>
    <col min="7" max="16384" width="9.140625" style="129"/>
  </cols>
  <sheetData>
    <row r="1" spans="1:7" ht="15" customHeight="1" x14ac:dyDescent="0.25">
      <c r="A1" s="287" t="s">
        <v>1128</v>
      </c>
      <c r="B1" s="287"/>
    </row>
    <row r="2" spans="1:7" ht="15" customHeight="1" x14ac:dyDescent="0.25">
      <c r="A2" s="165" t="s">
        <v>1129</v>
      </c>
      <c r="F2" s="379" t="s">
        <v>1027</v>
      </c>
    </row>
    <row r="3" spans="1:7" ht="15" customHeight="1" x14ac:dyDescent="0.25">
      <c r="A3" s="186"/>
    </row>
    <row r="4" spans="1:7" ht="15" customHeight="1" thickBot="1" x14ac:dyDescent="0.3">
      <c r="A4" s="186" t="s">
        <v>311</v>
      </c>
      <c r="E4" s="324" t="s">
        <v>312</v>
      </c>
    </row>
    <row r="5" spans="1:7" ht="15" customHeight="1" thickTop="1" x14ac:dyDescent="0.25">
      <c r="A5" s="553" t="s">
        <v>313</v>
      </c>
      <c r="B5" s="203" t="s">
        <v>315</v>
      </c>
      <c r="C5" s="187" t="s">
        <v>318</v>
      </c>
      <c r="D5" s="187" t="s">
        <v>322</v>
      </c>
      <c r="E5" s="216" t="s">
        <v>324</v>
      </c>
      <c r="F5" s="144"/>
    </row>
    <row r="6" spans="1:7" ht="15" customHeight="1" x14ac:dyDescent="0.25">
      <c r="A6" s="575"/>
      <c r="B6" s="197" t="s">
        <v>785</v>
      </c>
      <c r="C6" s="325" t="s">
        <v>319</v>
      </c>
      <c r="D6" s="325" t="s">
        <v>787</v>
      </c>
      <c r="E6" s="202"/>
      <c r="F6" s="144"/>
    </row>
    <row r="7" spans="1:7" ht="15" customHeight="1" x14ac:dyDescent="0.25">
      <c r="A7" s="618" t="s">
        <v>314</v>
      </c>
      <c r="B7" s="325" t="s">
        <v>786</v>
      </c>
      <c r="C7" s="325" t="s">
        <v>320</v>
      </c>
      <c r="D7" s="325" t="s">
        <v>790</v>
      </c>
      <c r="E7" s="202" t="s">
        <v>325</v>
      </c>
      <c r="F7" s="144"/>
    </row>
    <row r="8" spans="1:7" ht="15" customHeight="1" thickBot="1" x14ac:dyDescent="0.3">
      <c r="A8" s="619"/>
      <c r="B8" s="326" t="s">
        <v>784</v>
      </c>
      <c r="C8" s="188" t="s">
        <v>321</v>
      </c>
      <c r="D8" s="326" t="s">
        <v>323</v>
      </c>
      <c r="E8" s="218" t="s">
        <v>326</v>
      </c>
      <c r="F8" s="327"/>
    </row>
    <row r="9" spans="1:7" ht="15" customHeight="1" thickTop="1" thickBot="1" x14ac:dyDescent="0.3">
      <c r="A9" s="406"/>
      <c r="B9" s="620">
        <v>2024</v>
      </c>
      <c r="C9" s="621"/>
      <c r="D9" s="621"/>
      <c r="E9" s="621"/>
      <c r="F9" s="327"/>
    </row>
    <row r="10" spans="1:7" ht="15" customHeight="1" x14ac:dyDescent="0.25">
      <c r="A10" s="171" t="s">
        <v>327</v>
      </c>
      <c r="B10" s="135">
        <v>19</v>
      </c>
      <c r="C10" s="136" t="s">
        <v>138</v>
      </c>
      <c r="D10" s="136" t="s">
        <v>138</v>
      </c>
      <c r="E10" s="501" t="s">
        <v>138</v>
      </c>
      <c r="F10" s="330"/>
      <c r="G10" s="329"/>
    </row>
    <row r="11" spans="1:7" ht="15" customHeight="1" x14ac:dyDescent="0.25">
      <c r="A11" s="272" t="s">
        <v>328</v>
      </c>
      <c r="B11" s="133">
        <v>22</v>
      </c>
      <c r="C11" s="133">
        <v>28</v>
      </c>
      <c r="D11" s="331">
        <v>1146</v>
      </c>
      <c r="E11" s="462">
        <v>0.3</v>
      </c>
      <c r="F11" s="330"/>
      <c r="G11" s="236"/>
    </row>
    <row r="12" spans="1:7" ht="15" customHeight="1" x14ac:dyDescent="0.25">
      <c r="A12" s="272" t="s">
        <v>329</v>
      </c>
      <c r="B12" s="133">
        <v>18</v>
      </c>
      <c r="C12" s="133">
        <v>7</v>
      </c>
      <c r="D12" s="136" t="s">
        <v>138</v>
      </c>
      <c r="E12" s="502" t="s">
        <v>138</v>
      </c>
      <c r="F12" s="330"/>
    </row>
    <row r="13" spans="1:7" ht="15" customHeight="1" x14ac:dyDescent="0.25">
      <c r="A13" s="272" t="s">
        <v>330</v>
      </c>
      <c r="B13" s="133">
        <v>18</v>
      </c>
      <c r="C13" s="133">
        <v>15</v>
      </c>
      <c r="D13" s="136" t="s">
        <v>138</v>
      </c>
      <c r="E13" s="502" t="s">
        <v>138</v>
      </c>
      <c r="F13" s="330"/>
    </row>
    <row r="14" spans="1:7" ht="15" customHeight="1" x14ac:dyDescent="0.25">
      <c r="A14" s="272" t="s">
        <v>331</v>
      </c>
      <c r="B14" s="133">
        <v>23</v>
      </c>
      <c r="C14" s="136" t="s">
        <v>138</v>
      </c>
      <c r="D14" s="136" t="s">
        <v>138</v>
      </c>
      <c r="E14" s="502" t="s">
        <v>138</v>
      </c>
      <c r="F14" s="330"/>
    </row>
    <row r="15" spans="1:7" ht="15" customHeight="1" x14ac:dyDescent="0.25">
      <c r="A15" s="272" t="s">
        <v>332</v>
      </c>
      <c r="B15" s="133">
        <v>26</v>
      </c>
      <c r="C15" s="136" t="s">
        <v>138</v>
      </c>
      <c r="D15" s="331">
        <v>1997</v>
      </c>
      <c r="E15" s="462">
        <v>1</v>
      </c>
      <c r="F15" s="330"/>
    </row>
    <row r="16" spans="1:7" ht="15" customHeight="1" x14ac:dyDescent="0.25">
      <c r="A16" s="272" t="s">
        <v>333</v>
      </c>
      <c r="B16" s="133">
        <v>26</v>
      </c>
      <c r="C16" s="133">
        <v>23</v>
      </c>
      <c r="D16" s="331">
        <v>1360</v>
      </c>
      <c r="E16" s="462">
        <v>0.2</v>
      </c>
      <c r="F16" s="330"/>
    </row>
    <row r="17" spans="1:6" ht="15" customHeight="1" x14ac:dyDescent="0.25">
      <c r="A17" s="272" t="s">
        <v>334</v>
      </c>
      <c r="B17" s="133">
        <v>30</v>
      </c>
      <c r="C17" s="133">
        <v>6</v>
      </c>
      <c r="D17" s="136" t="s">
        <v>138</v>
      </c>
      <c r="E17" s="502" t="s">
        <v>138</v>
      </c>
      <c r="F17" s="330"/>
    </row>
    <row r="18" spans="1:6" ht="15" customHeight="1" x14ac:dyDescent="0.25">
      <c r="A18" s="272" t="s">
        <v>335</v>
      </c>
      <c r="B18" s="133">
        <v>21</v>
      </c>
      <c r="C18" s="136" t="s">
        <v>138</v>
      </c>
      <c r="D18" s="136" t="s">
        <v>138</v>
      </c>
      <c r="E18" s="502" t="s">
        <v>138</v>
      </c>
      <c r="F18" s="330"/>
    </row>
    <row r="19" spans="1:6" ht="15" customHeight="1" x14ac:dyDescent="0.25">
      <c r="A19" s="272" t="s">
        <v>336</v>
      </c>
      <c r="B19" s="133">
        <v>19</v>
      </c>
      <c r="C19" s="136" t="s">
        <v>138</v>
      </c>
      <c r="D19" s="136" t="s">
        <v>138</v>
      </c>
      <c r="E19" s="502" t="s">
        <v>138</v>
      </c>
      <c r="F19" s="330"/>
    </row>
    <row r="20" spans="1:6" ht="15" customHeight="1" x14ac:dyDescent="0.25">
      <c r="A20" s="272" t="s">
        <v>337</v>
      </c>
      <c r="B20" s="133">
        <v>16</v>
      </c>
      <c r="C20" s="136" t="s">
        <v>138</v>
      </c>
      <c r="D20" s="136" t="s">
        <v>138</v>
      </c>
      <c r="E20" s="502" t="s">
        <v>138</v>
      </c>
      <c r="F20" s="330"/>
    </row>
    <row r="21" spans="1:6" ht="15" customHeight="1" x14ac:dyDescent="0.25">
      <c r="A21" s="272" t="s">
        <v>1154</v>
      </c>
      <c r="B21" s="133">
        <v>21</v>
      </c>
      <c r="C21" s="133">
        <v>11</v>
      </c>
      <c r="D21" s="331">
        <v>1687</v>
      </c>
      <c r="E21" s="462">
        <v>0.4</v>
      </c>
      <c r="F21" s="330"/>
    </row>
    <row r="22" spans="1:6" ht="15" customHeight="1" x14ac:dyDescent="0.25">
      <c r="A22" s="272" t="s">
        <v>339</v>
      </c>
      <c r="B22" s="133">
        <v>33</v>
      </c>
      <c r="C22" s="136" t="s">
        <v>138</v>
      </c>
      <c r="D22" s="331">
        <v>2223</v>
      </c>
      <c r="E22" s="502" t="s">
        <v>138</v>
      </c>
      <c r="F22" s="330"/>
    </row>
    <row r="23" spans="1:6" ht="15" customHeight="1" x14ac:dyDescent="0.25">
      <c r="A23" s="272" t="s">
        <v>340</v>
      </c>
      <c r="B23" s="133">
        <v>21</v>
      </c>
      <c r="C23" s="136" t="s">
        <v>138</v>
      </c>
      <c r="D23" s="136" t="s">
        <v>138</v>
      </c>
      <c r="E23" s="502" t="s">
        <v>138</v>
      </c>
      <c r="F23" s="330"/>
    </row>
    <row r="24" spans="1:6" ht="15" customHeight="1" x14ac:dyDescent="0.25">
      <c r="A24" s="272" t="s">
        <v>341</v>
      </c>
      <c r="B24" s="133">
        <v>23</v>
      </c>
      <c r="C24" s="133">
        <v>12</v>
      </c>
      <c r="D24" s="331">
        <v>1505</v>
      </c>
      <c r="E24" s="462">
        <v>0.9</v>
      </c>
      <c r="F24" s="330"/>
    </row>
    <row r="25" spans="1:6" ht="15" customHeight="1" x14ac:dyDescent="0.25">
      <c r="A25" s="272" t="s">
        <v>342</v>
      </c>
      <c r="B25" s="133">
        <v>23</v>
      </c>
      <c r="C25" s="133">
        <v>24</v>
      </c>
      <c r="D25" s="331">
        <v>1328</v>
      </c>
      <c r="E25" s="462">
        <v>0.4</v>
      </c>
      <c r="F25" s="330"/>
    </row>
    <row r="26" spans="1:6" ht="15" customHeight="1" x14ac:dyDescent="0.25">
      <c r="A26" s="272" t="s">
        <v>343</v>
      </c>
      <c r="B26" s="133">
        <v>18</v>
      </c>
      <c r="C26" s="133">
        <v>9</v>
      </c>
      <c r="D26" s="136" t="s">
        <v>138</v>
      </c>
      <c r="E26" s="502" t="s">
        <v>138</v>
      </c>
      <c r="F26" s="330"/>
    </row>
    <row r="27" spans="1:6" ht="15" customHeight="1" x14ac:dyDescent="0.25">
      <c r="A27" s="272" t="s">
        <v>344</v>
      </c>
      <c r="B27" s="133">
        <v>22</v>
      </c>
      <c r="C27" s="133">
        <v>8</v>
      </c>
      <c r="D27" s="136" t="s">
        <v>138</v>
      </c>
      <c r="E27" s="502" t="s">
        <v>138</v>
      </c>
      <c r="F27" s="330"/>
    </row>
    <row r="28" spans="1:6" ht="15" customHeight="1" x14ac:dyDescent="0.25">
      <c r="A28" s="272" t="s">
        <v>345</v>
      </c>
      <c r="B28" s="133">
        <v>26</v>
      </c>
      <c r="C28" s="133">
        <v>34</v>
      </c>
      <c r="D28" s="331">
        <v>1515</v>
      </c>
      <c r="E28" s="462">
        <v>0.6</v>
      </c>
      <c r="F28" s="330"/>
    </row>
    <row r="29" spans="1:6" ht="15" customHeight="1" x14ac:dyDescent="0.25">
      <c r="A29" s="272" t="s">
        <v>346</v>
      </c>
      <c r="B29" s="133">
        <v>20</v>
      </c>
      <c r="C29" s="136" t="s">
        <v>138</v>
      </c>
      <c r="D29" s="136" t="s">
        <v>138</v>
      </c>
      <c r="E29" s="502" t="s">
        <v>138</v>
      </c>
      <c r="F29" s="330"/>
    </row>
    <row r="30" spans="1:6" ht="15" customHeight="1" x14ac:dyDescent="0.25">
      <c r="A30" s="272" t="s">
        <v>347</v>
      </c>
      <c r="B30" s="133">
        <v>18</v>
      </c>
      <c r="C30" s="133">
        <v>12</v>
      </c>
      <c r="D30" s="136" t="s">
        <v>138</v>
      </c>
      <c r="E30" s="502" t="s">
        <v>138</v>
      </c>
      <c r="F30" s="330"/>
    </row>
    <row r="31" spans="1:6" ht="15" customHeight="1" x14ac:dyDescent="0.25">
      <c r="A31" s="272" t="s">
        <v>348</v>
      </c>
      <c r="B31" s="133">
        <v>18</v>
      </c>
      <c r="C31" s="136" t="s">
        <v>138</v>
      </c>
      <c r="D31" s="136" t="s">
        <v>138</v>
      </c>
      <c r="E31" s="502" t="s">
        <v>138</v>
      </c>
      <c r="F31" s="330"/>
    </row>
    <row r="32" spans="1:6" ht="15" customHeight="1" x14ac:dyDescent="0.25">
      <c r="A32" s="272" t="s">
        <v>349</v>
      </c>
      <c r="B32" s="133">
        <v>17</v>
      </c>
      <c r="C32" s="136" t="s">
        <v>138</v>
      </c>
      <c r="D32" s="136" t="s">
        <v>138</v>
      </c>
      <c r="E32" s="502" t="s">
        <v>138</v>
      </c>
      <c r="F32" s="330"/>
    </row>
    <row r="33" spans="1:7" ht="15" customHeight="1" x14ac:dyDescent="0.25">
      <c r="A33" s="272" t="s">
        <v>350</v>
      </c>
      <c r="B33" s="133">
        <v>22</v>
      </c>
      <c r="C33" s="133">
        <v>20</v>
      </c>
      <c r="D33" s="331">
        <v>2319</v>
      </c>
      <c r="E33" s="462">
        <v>0.5</v>
      </c>
      <c r="F33" s="330"/>
    </row>
    <row r="34" spans="1:7" ht="15" customHeight="1" x14ac:dyDescent="0.25">
      <c r="A34" s="272" t="s">
        <v>351</v>
      </c>
      <c r="B34" s="133">
        <v>19</v>
      </c>
      <c r="C34" s="136" t="s">
        <v>138</v>
      </c>
      <c r="D34" s="136" t="s">
        <v>138</v>
      </c>
      <c r="E34" s="502" t="s">
        <v>138</v>
      </c>
      <c r="F34" s="330"/>
    </row>
    <row r="35" spans="1:7" ht="15" customHeight="1" x14ac:dyDescent="0.25">
      <c r="A35" s="272" t="s">
        <v>352</v>
      </c>
      <c r="B35" s="133">
        <v>21</v>
      </c>
      <c r="C35" s="133">
        <v>24</v>
      </c>
      <c r="D35" s="331">
        <v>2331</v>
      </c>
      <c r="E35" s="462">
        <v>0.3</v>
      </c>
      <c r="F35" s="330"/>
    </row>
    <row r="36" spans="1:7" ht="15" customHeight="1" x14ac:dyDescent="0.25">
      <c r="A36" s="272" t="s">
        <v>353</v>
      </c>
      <c r="B36" s="133">
        <v>22</v>
      </c>
      <c r="C36" s="133">
        <v>16</v>
      </c>
      <c r="D36" s="331">
        <v>1486</v>
      </c>
      <c r="E36" s="462">
        <v>0.3</v>
      </c>
      <c r="F36" s="330"/>
    </row>
    <row r="37" spans="1:7" ht="15" customHeight="1" x14ac:dyDescent="0.25">
      <c r="A37" s="272" t="s">
        <v>354</v>
      </c>
      <c r="B37" s="133">
        <v>21</v>
      </c>
      <c r="C37" s="133">
        <v>15</v>
      </c>
      <c r="D37" s="331">
        <v>1916</v>
      </c>
      <c r="E37" s="462">
        <v>0.3</v>
      </c>
      <c r="F37" s="330"/>
    </row>
    <row r="38" spans="1:7" ht="15" customHeight="1" thickBot="1" x14ac:dyDescent="0.3">
      <c r="A38" s="272" t="s">
        <v>355</v>
      </c>
      <c r="B38" s="133">
        <v>21</v>
      </c>
      <c r="C38" s="133">
        <v>17</v>
      </c>
      <c r="D38" s="331">
        <v>1424</v>
      </c>
      <c r="E38" s="503" t="s">
        <v>138</v>
      </c>
      <c r="F38" s="330"/>
    </row>
    <row r="39" spans="1:7" ht="15" customHeight="1" thickTop="1" thickBot="1" x14ac:dyDescent="0.3">
      <c r="A39" s="484"/>
      <c r="B39" s="620">
        <v>2023</v>
      </c>
      <c r="C39" s="621"/>
      <c r="D39" s="621"/>
      <c r="E39" s="621"/>
      <c r="F39" s="327"/>
    </row>
    <row r="40" spans="1:7" ht="15" customHeight="1" x14ac:dyDescent="0.25">
      <c r="A40" s="171" t="s">
        <v>327</v>
      </c>
      <c r="B40" s="135">
        <v>17.100000000000001</v>
      </c>
      <c r="C40" s="136" t="s">
        <v>138</v>
      </c>
      <c r="D40" s="328" t="s">
        <v>138</v>
      </c>
      <c r="E40" s="329" t="s">
        <v>138</v>
      </c>
      <c r="F40" s="330"/>
      <c r="G40" s="329"/>
    </row>
    <row r="41" spans="1:7" ht="15" customHeight="1" x14ac:dyDescent="0.25">
      <c r="A41" s="272" t="s">
        <v>328</v>
      </c>
      <c r="B41" s="133">
        <v>21</v>
      </c>
      <c r="C41" s="133">
        <v>29.7</v>
      </c>
      <c r="D41" s="331">
        <v>1035</v>
      </c>
      <c r="E41" s="332">
        <v>0.3</v>
      </c>
      <c r="F41" s="330"/>
      <c r="G41" s="236"/>
    </row>
    <row r="42" spans="1:7" ht="15" customHeight="1" x14ac:dyDescent="0.25">
      <c r="A42" s="272" t="s">
        <v>329</v>
      </c>
      <c r="B42" s="133">
        <v>15.3</v>
      </c>
      <c r="C42" s="133">
        <v>8.3000000000000007</v>
      </c>
      <c r="D42" s="328" t="s">
        <v>138</v>
      </c>
      <c r="E42" s="329" t="s">
        <v>138</v>
      </c>
      <c r="F42" s="330"/>
    </row>
    <row r="43" spans="1:7" ht="15" customHeight="1" x14ac:dyDescent="0.25">
      <c r="A43" s="272" t="s">
        <v>330</v>
      </c>
      <c r="B43" s="133">
        <v>14.2</v>
      </c>
      <c r="C43" s="133">
        <v>16.100000000000001</v>
      </c>
      <c r="D43" s="328" t="s">
        <v>138</v>
      </c>
      <c r="E43" s="329" t="s">
        <v>138</v>
      </c>
      <c r="F43" s="330"/>
    </row>
    <row r="44" spans="1:7" ht="15" customHeight="1" x14ac:dyDescent="0.25">
      <c r="A44" s="272" t="s">
        <v>331</v>
      </c>
      <c r="B44" s="133">
        <v>20.2</v>
      </c>
      <c r="C44" s="132" t="s">
        <v>138</v>
      </c>
      <c r="D44" s="328" t="s">
        <v>138</v>
      </c>
      <c r="E44" s="329" t="s">
        <v>138</v>
      </c>
      <c r="F44" s="330"/>
    </row>
    <row r="45" spans="1:7" ht="15" customHeight="1" x14ac:dyDescent="0.25">
      <c r="A45" s="272" t="s">
        <v>332</v>
      </c>
      <c r="B45" s="133">
        <v>23.6</v>
      </c>
      <c r="C45" s="133">
        <v>21.7</v>
      </c>
      <c r="D45" s="331">
        <v>1437</v>
      </c>
      <c r="E45" s="332">
        <v>0.9</v>
      </c>
      <c r="F45" s="330"/>
    </row>
    <row r="46" spans="1:7" ht="15" customHeight="1" x14ac:dyDescent="0.25">
      <c r="A46" s="272" t="s">
        <v>333</v>
      </c>
      <c r="B46" s="133">
        <v>24</v>
      </c>
      <c r="C46" s="133">
        <v>22.2</v>
      </c>
      <c r="D46" s="331">
        <v>1696</v>
      </c>
      <c r="E46" s="332">
        <v>0.5</v>
      </c>
      <c r="F46" s="330"/>
    </row>
    <row r="47" spans="1:7" ht="15" customHeight="1" x14ac:dyDescent="0.25">
      <c r="A47" s="272" t="s">
        <v>334</v>
      </c>
      <c r="B47" s="133">
        <v>28.4</v>
      </c>
      <c r="C47" s="133">
        <v>6.6</v>
      </c>
      <c r="D47" s="328" t="s">
        <v>138</v>
      </c>
      <c r="E47" s="329" t="s">
        <v>138</v>
      </c>
      <c r="F47" s="330"/>
    </row>
    <row r="48" spans="1:7" ht="15" customHeight="1" x14ac:dyDescent="0.25">
      <c r="A48" s="272" t="s">
        <v>335</v>
      </c>
      <c r="B48" s="133">
        <v>18.7</v>
      </c>
      <c r="C48" s="132" t="s">
        <v>138</v>
      </c>
      <c r="D48" s="328" t="s">
        <v>138</v>
      </c>
      <c r="E48" s="329" t="s">
        <v>138</v>
      </c>
      <c r="F48" s="330"/>
    </row>
    <row r="49" spans="1:6" ht="15" customHeight="1" x14ac:dyDescent="0.25">
      <c r="A49" s="272" t="s">
        <v>336</v>
      </c>
      <c r="B49" s="133">
        <v>17</v>
      </c>
      <c r="C49" s="132" t="s">
        <v>138</v>
      </c>
      <c r="D49" s="328" t="s">
        <v>138</v>
      </c>
      <c r="E49" s="329" t="s">
        <v>138</v>
      </c>
      <c r="F49" s="330"/>
    </row>
    <row r="50" spans="1:6" ht="15" customHeight="1" x14ac:dyDescent="0.25">
      <c r="A50" s="272" t="s">
        <v>337</v>
      </c>
      <c r="B50" s="133">
        <v>14.4</v>
      </c>
      <c r="C50" s="132" t="s">
        <v>138</v>
      </c>
      <c r="D50" s="328" t="s">
        <v>138</v>
      </c>
      <c r="E50" s="329" t="s">
        <v>138</v>
      </c>
      <c r="F50" s="330"/>
    </row>
    <row r="51" spans="1:6" ht="15" customHeight="1" x14ac:dyDescent="0.25">
      <c r="A51" s="272" t="s">
        <v>1154</v>
      </c>
      <c r="B51" s="133">
        <v>18.2</v>
      </c>
      <c r="C51" s="133">
        <v>12.1</v>
      </c>
      <c r="D51" s="331">
        <v>1383</v>
      </c>
      <c r="E51" s="332">
        <v>0.6</v>
      </c>
      <c r="F51" s="330"/>
    </row>
    <row r="52" spans="1:6" ht="15" customHeight="1" x14ac:dyDescent="0.25">
      <c r="A52" s="272" t="s">
        <v>339</v>
      </c>
      <c r="B52" s="133">
        <v>29.6</v>
      </c>
      <c r="C52" s="132" t="s">
        <v>138</v>
      </c>
      <c r="D52" s="331">
        <v>2962</v>
      </c>
      <c r="E52" s="329" t="s">
        <v>138</v>
      </c>
      <c r="F52" s="330"/>
    </row>
    <row r="53" spans="1:6" ht="15" customHeight="1" x14ac:dyDescent="0.25">
      <c r="A53" s="272" t="s">
        <v>340</v>
      </c>
      <c r="B53" s="133">
        <v>18.7</v>
      </c>
      <c r="C53" s="132" t="s">
        <v>138</v>
      </c>
      <c r="D53" s="328" t="s">
        <v>138</v>
      </c>
      <c r="E53" s="329" t="s">
        <v>138</v>
      </c>
      <c r="F53" s="330"/>
    </row>
    <row r="54" spans="1:6" ht="15" customHeight="1" x14ac:dyDescent="0.25">
      <c r="A54" s="272" t="s">
        <v>341</v>
      </c>
      <c r="B54" s="133">
        <v>22.4</v>
      </c>
      <c r="C54" s="133">
        <v>13.5</v>
      </c>
      <c r="D54" s="331">
        <v>1706</v>
      </c>
      <c r="E54" s="332">
        <v>1.1000000000000001</v>
      </c>
      <c r="F54" s="330"/>
    </row>
    <row r="55" spans="1:6" ht="15" customHeight="1" x14ac:dyDescent="0.25">
      <c r="A55" s="272" t="s">
        <v>342</v>
      </c>
      <c r="B55" s="133">
        <v>20.8</v>
      </c>
      <c r="C55" s="133">
        <v>21.8</v>
      </c>
      <c r="D55" s="331">
        <v>895</v>
      </c>
      <c r="E55" s="332">
        <v>0.2</v>
      </c>
      <c r="F55" s="330"/>
    </row>
    <row r="56" spans="1:6" ht="15" customHeight="1" x14ac:dyDescent="0.25">
      <c r="A56" s="272" t="s">
        <v>343</v>
      </c>
      <c r="B56" s="133">
        <v>16.100000000000001</v>
      </c>
      <c r="C56" s="133">
        <v>9.8000000000000007</v>
      </c>
      <c r="D56" s="328" t="s">
        <v>138</v>
      </c>
      <c r="E56" s="329" t="s">
        <v>138</v>
      </c>
      <c r="F56" s="330"/>
    </row>
    <row r="57" spans="1:6" ht="15" customHeight="1" x14ac:dyDescent="0.25">
      <c r="A57" s="272" t="s">
        <v>344</v>
      </c>
      <c r="B57" s="133">
        <v>19.3</v>
      </c>
      <c r="C57" s="133">
        <v>8.1</v>
      </c>
      <c r="D57" s="328" t="s">
        <v>138</v>
      </c>
      <c r="E57" s="329" t="s">
        <v>138</v>
      </c>
      <c r="F57" s="330"/>
    </row>
    <row r="58" spans="1:6" ht="15" customHeight="1" x14ac:dyDescent="0.25">
      <c r="A58" s="272" t="s">
        <v>345</v>
      </c>
      <c r="B58" s="133">
        <v>22.7</v>
      </c>
      <c r="C58" s="133">
        <v>33.9</v>
      </c>
      <c r="D58" s="331">
        <v>1337</v>
      </c>
      <c r="E58" s="332">
        <v>0.6</v>
      </c>
      <c r="F58" s="330"/>
    </row>
    <row r="59" spans="1:6" ht="15" customHeight="1" x14ac:dyDescent="0.25">
      <c r="A59" s="272" t="s">
        <v>346</v>
      </c>
      <c r="B59" s="133">
        <v>17.899999999999999</v>
      </c>
      <c r="C59" s="132" t="s">
        <v>138</v>
      </c>
      <c r="D59" s="328" t="s">
        <v>138</v>
      </c>
      <c r="E59" s="329" t="s">
        <v>138</v>
      </c>
      <c r="F59" s="330"/>
    </row>
    <row r="60" spans="1:6" ht="15" customHeight="1" x14ac:dyDescent="0.25">
      <c r="A60" s="272" t="s">
        <v>347</v>
      </c>
      <c r="B60" s="133">
        <v>15.7</v>
      </c>
      <c r="C60" s="133">
        <v>19</v>
      </c>
      <c r="D60" s="328" t="s">
        <v>138</v>
      </c>
      <c r="E60" s="329" t="s">
        <v>138</v>
      </c>
      <c r="F60" s="330"/>
    </row>
    <row r="61" spans="1:6" ht="15" customHeight="1" x14ac:dyDescent="0.25">
      <c r="A61" s="272" t="s">
        <v>348</v>
      </c>
      <c r="B61" s="133">
        <v>16.600000000000001</v>
      </c>
      <c r="C61" s="132" t="s">
        <v>138</v>
      </c>
      <c r="D61" s="328" t="s">
        <v>138</v>
      </c>
      <c r="E61" s="329" t="s">
        <v>138</v>
      </c>
      <c r="F61" s="330"/>
    </row>
    <row r="62" spans="1:6" ht="15" customHeight="1" x14ac:dyDescent="0.25">
      <c r="A62" s="272" t="s">
        <v>349</v>
      </c>
      <c r="B62" s="133">
        <v>15</v>
      </c>
      <c r="C62" s="132" t="s">
        <v>138</v>
      </c>
      <c r="D62" s="328" t="s">
        <v>138</v>
      </c>
      <c r="E62" s="329" t="s">
        <v>138</v>
      </c>
      <c r="F62" s="330"/>
    </row>
    <row r="63" spans="1:6" ht="15" customHeight="1" x14ac:dyDescent="0.25">
      <c r="A63" s="272" t="s">
        <v>350</v>
      </c>
      <c r="B63" s="133">
        <v>18.899999999999999</v>
      </c>
      <c r="C63" s="133">
        <v>22.7</v>
      </c>
      <c r="D63" s="331">
        <v>1144</v>
      </c>
      <c r="E63" s="332">
        <v>0.6</v>
      </c>
      <c r="F63" s="330"/>
    </row>
    <row r="64" spans="1:6" ht="15" customHeight="1" x14ac:dyDescent="0.25">
      <c r="A64" s="272" t="s">
        <v>351</v>
      </c>
      <c r="B64" s="133">
        <v>18</v>
      </c>
      <c r="C64" s="132" t="s">
        <v>138</v>
      </c>
      <c r="D64" s="328" t="s">
        <v>138</v>
      </c>
      <c r="E64" s="329" t="s">
        <v>138</v>
      </c>
      <c r="F64" s="330"/>
    </row>
    <row r="65" spans="1:6" ht="15" customHeight="1" x14ac:dyDescent="0.25">
      <c r="A65" s="272" t="s">
        <v>352</v>
      </c>
      <c r="B65" s="133">
        <v>19.3</v>
      </c>
      <c r="C65" s="133">
        <v>27.3</v>
      </c>
      <c r="D65" s="331">
        <v>1178</v>
      </c>
      <c r="E65" s="332">
        <v>0.7</v>
      </c>
      <c r="F65" s="330"/>
    </row>
    <row r="66" spans="1:6" ht="15" customHeight="1" x14ac:dyDescent="0.25">
      <c r="A66" s="272" t="s">
        <v>353</v>
      </c>
      <c r="B66" s="133">
        <v>20.399999999999999</v>
      </c>
      <c r="C66" s="133">
        <v>16.399999999999999</v>
      </c>
      <c r="D66" s="331">
        <v>1752</v>
      </c>
      <c r="E66" s="332">
        <v>0.5</v>
      </c>
      <c r="F66" s="330"/>
    </row>
    <row r="67" spans="1:6" ht="15" customHeight="1" x14ac:dyDescent="0.25">
      <c r="A67" s="272" t="s">
        <v>354</v>
      </c>
      <c r="B67" s="133">
        <v>19.3</v>
      </c>
      <c r="C67" s="133">
        <v>17</v>
      </c>
      <c r="D67" s="331">
        <v>2690</v>
      </c>
      <c r="E67" s="332">
        <v>0.8</v>
      </c>
      <c r="F67" s="330"/>
    </row>
    <row r="68" spans="1:6" ht="15" customHeight="1" thickBot="1" x14ac:dyDescent="0.3">
      <c r="A68" s="272" t="s">
        <v>355</v>
      </c>
      <c r="B68" s="133">
        <v>19.600000000000001</v>
      </c>
      <c r="C68" s="133">
        <v>18</v>
      </c>
      <c r="D68" s="331">
        <v>1346</v>
      </c>
      <c r="E68" s="329" t="s">
        <v>138</v>
      </c>
      <c r="F68" s="330"/>
    </row>
    <row r="69" spans="1:6" ht="15" customHeight="1" thickBot="1" x14ac:dyDescent="0.3">
      <c r="A69" s="406"/>
      <c r="B69" s="616">
        <v>2022</v>
      </c>
      <c r="C69" s="617"/>
      <c r="D69" s="617"/>
      <c r="E69" s="617"/>
      <c r="F69" s="335"/>
    </row>
    <row r="70" spans="1:6" ht="15" customHeight="1" x14ac:dyDescent="0.25">
      <c r="A70" s="171" t="s">
        <v>327</v>
      </c>
      <c r="B70" s="135">
        <v>18.8</v>
      </c>
      <c r="C70" s="136" t="s">
        <v>138</v>
      </c>
      <c r="D70" s="328" t="s">
        <v>138</v>
      </c>
      <c r="E70" s="329" t="s">
        <v>138</v>
      </c>
    </row>
    <row r="71" spans="1:6" ht="15" customHeight="1" x14ac:dyDescent="0.25">
      <c r="A71" s="272" t="s">
        <v>328</v>
      </c>
      <c r="B71" s="133">
        <v>24</v>
      </c>
      <c r="C71" s="133">
        <v>31.1</v>
      </c>
      <c r="D71" s="331">
        <v>780</v>
      </c>
      <c r="E71" s="332">
        <v>0.5</v>
      </c>
    </row>
    <row r="72" spans="1:6" ht="15" customHeight="1" x14ac:dyDescent="0.25">
      <c r="A72" s="272" t="s">
        <v>329</v>
      </c>
      <c r="B72" s="133">
        <v>14.9</v>
      </c>
      <c r="C72" s="133">
        <v>9.3000000000000007</v>
      </c>
      <c r="D72" s="328" t="s">
        <v>138</v>
      </c>
      <c r="E72" s="329" t="s">
        <v>138</v>
      </c>
    </row>
    <row r="73" spans="1:6" ht="15" customHeight="1" x14ac:dyDescent="0.25">
      <c r="A73" s="272" t="s">
        <v>330</v>
      </c>
      <c r="B73" s="133">
        <v>17.8</v>
      </c>
      <c r="C73" s="133">
        <v>15.5</v>
      </c>
      <c r="D73" s="328" t="s">
        <v>138</v>
      </c>
      <c r="E73" s="329" t="s">
        <v>138</v>
      </c>
    </row>
    <row r="74" spans="1:6" ht="15" customHeight="1" x14ac:dyDescent="0.25">
      <c r="A74" s="272" t="s">
        <v>331</v>
      </c>
      <c r="B74" s="133">
        <v>21.6</v>
      </c>
      <c r="C74" s="132" t="s">
        <v>138</v>
      </c>
      <c r="D74" s="328" t="s">
        <v>138</v>
      </c>
      <c r="E74" s="329" t="s">
        <v>138</v>
      </c>
    </row>
    <row r="75" spans="1:6" ht="15" customHeight="1" x14ac:dyDescent="0.25">
      <c r="A75" s="272" t="s">
        <v>332</v>
      </c>
      <c r="B75" s="133">
        <v>26.3</v>
      </c>
      <c r="C75" s="133">
        <v>21.6</v>
      </c>
      <c r="D75" s="331">
        <v>2292</v>
      </c>
      <c r="E75" s="332">
        <v>0.9</v>
      </c>
    </row>
    <row r="76" spans="1:6" ht="15" customHeight="1" x14ac:dyDescent="0.25">
      <c r="A76" s="272" t="s">
        <v>333</v>
      </c>
      <c r="B76" s="133">
        <v>25.7</v>
      </c>
      <c r="C76" s="133">
        <v>23.6</v>
      </c>
      <c r="D76" s="331">
        <v>1644</v>
      </c>
      <c r="E76" s="332">
        <v>0.9</v>
      </c>
    </row>
    <row r="77" spans="1:6" ht="15" customHeight="1" x14ac:dyDescent="0.25">
      <c r="A77" s="272" t="s">
        <v>334</v>
      </c>
      <c r="B77" s="133">
        <v>30.4</v>
      </c>
      <c r="C77" s="133">
        <v>8.4</v>
      </c>
      <c r="D77" s="328" t="s">
        <v>138</v>
      </c>
      <c r="E77" s="329" t="s">
        <v>138</v>
      </c>
    </row>
    <row r="78" spans="1:6" ht="15" customHeight="1" x14ac:dyDescent="0.25">
      <c r="A78" s="272" t="s">
        <v>335</v>
      </c>
      <c r="B78" s="133">
        <v>21.1</v>
      </c>
      <c r="C78" s="132" t="s">
        <v>138</v>
      </c>
      <c r="D78" s="328" t="s">
        <v>138</v>
      </c>
      <c r="E78" s="329" t="s">
        <v>138</v>
      </c>
    </row>
    <row r="79" spans="1:6" ht="15" customHeight="1" x14ac:dyDescent="0.25">
      <c r="A79" s="272" t="s">
        <v>336</v>
      </c>
      <c r="B79" s="133">
        <v>18.600000000000001</v>
      </c>
      <c r="C79" s="132" t="s">
        <v>138</v>
      </c>
      <c r="D79" s="328" t="s">
        <v>138</v>
      </c>
      <c r="E79" s="329" t="s">
        <v>138</v>
      </c>
    </row>
    <row r="80" spans="1:6" ht="15" customHeight="1" x14ac:dyDescent="0.25">
      <c r="A80" s="272" t="s">
        <v>337</v>
      </c>
      <c r="B80" s="133">
        <v>16.3</v>
      </c>
      <c r="C80" s="132" t="s">
        <v>138</v>
      </c>
      <c r="D80" s="328" t="s">
        <v>138</v>
      </c>
      <c r="E80" s="329" t="s">
        <v>138</v>
      </c>
    </row>
    <row r="81" spans="1:5" ht="15" customHeight="1" x14ac:dyDescent="0.25">
      <c r="A81" s="272" t="s">
        <v>338</v>
      </c>
      <c r="B81" s="133">
        <v>21.5</v>
      </c>
      <c r="C81" s="133">
        <v>20.9</v>
      </c>
      <c r="D81" s="331">
        <v>1334</v>
      </c>
      <c r="E81" s="332">
        <v>0.7</v>
      </c>
    </row>
    <row r="82" spans="1:5" ht="15" customHeight="1" x14ac:dyDescent="0.25">
      <c r="A82" s="272" t="s">
        <v>339</v>
      </c>
      <c r="B82" s="133">
        <v>36.5</v>
      </c>
      <c r="C82" s="132" t="s">
        <v>138</v>
      </c>
      <c r="D82" s="331">
        <v>2736</v>
      </c>
      <c r="E82" s="329" t="s">
        <v>138</v>
      </c>
    </row>
    <row r="83" spans="1:5" ht="15" customHeight="1" x14ac:dyDescent="0.25">
      <c r="A83" s="272" t="s">
        <v>340</v>
      </c>
      <c r="B83" s="133">
        <v>20.100000000000001</v>
      </c>
      <c r="C83" s="132" t="s">
        <v>138</v>
      </c>
      <c r="D83" s="328" t="s">
        <v>138</v>
      </c>
      <c r="E83" s="329" t="s">
        <v>138</v>
      </c>
    </row>
    <row r="84" spans="1:5" ht="15" customHeight="1" x14ac:dyDescent="0.25">
      <c r="A84" s="272" t="s">
        <v>341</v>
      </c>
      <c r="B84" s="133">
        <v>23.2</v>
      </c>
      <c r="C84" s="133">
        <v>13</v>
      </c>
      <c r="D84" s="331">
        <v>1607</v>
      </c>
      <c r="E84" s="332">
        <v>0.9</v>
      </c>
    </row>
    <row r="85" spans="1:5" ht="15" customHeight="1" x14ac:dyDescent="0.25">
      <c r="A85" s="272" t="s">
        <v>342</v>
      </c>
      <c r="B85" s="133">
        <v>21.9</v>
      </c>
      <c r="C85" s="133">
        <v>21.7</v>
      </c>
      <c r="D85" s="331">
        <v>1621</v>
      </c>
      <c r="E85" s="332">
        <v>0.5</v>
      </c>
    </row>
    <row r="86" spans="1:5" ht="15" customHeight="1" x14ac:dyDescent="0.25">
      <c r="A86" s="272" t="s">
        <v>343</v>
      </c>
      <c r="B86" s="133">
        <v>17.100000000000001</v>
      </c>
      <c r="C86" s="133">
        <v>8.9</v>
      </c>
      <c r="D86" s="328" t="s">
        <v>138</v>
      </c>
      <c r="E86" s="329" t="s">
        <v>138</v>
      </c>
    </row>
    <row r="87" spans="1:5" ht="15" customHeight="1" x14ac:dyDescent="0.25">
      <c r="A87" s="272" t="s">
        <v>344</v>
      </c>
      <c r="B87" s="133">
        <v>22.6</v>
      </c>
      <c r="C87" s="133">
        <v>9.4</v>
      </c>
      <c r="D87" s="328" t="s">
        <v>138</v>
      </c>
      <c r="E87" s="329" t="s">
        <v>138</v>
      </c>
    </row>
    <row r="88" spans="1:5" ht="15" customHeight="1" x14ac:dyDescent="0.25">
      <c r="A88" s="272" t="s">
        <v>345</v>
      </c>
      <c r="B88" s="133">
        <v>25.4</v>
      </c>
      <c r="C88" s="133">
        <v>32.4</v>
      </c>
      <c r="D88" s="331">
        <v>1444</v>
      </c>
      <c r="E88" s="332">
        <v>0.8</v>
      </c>
    </row>
    <row r="89" spans="1:5" ht="15" customHeight="1" x14ac:dyDescent="0.25">
      <c r="A89" s="272" t="s">
        <v>346</v>
      </c>
      <c r="B89" s="133">
        <v>20.2</v>
      </c>
      <c r="C89" s="132" t="s">
        <v>138</v>
      </c>
      <c r="D89" s="328" t="s">
        <v>138</v>
      </c>
      <c r="E89" s="329" t="s">
        <v>138</v>
      </c>
    </row>
    <row r="90" spans="1:5" ht="15" customHeight="1" x14ac:dyDescent="0.25">
      <c r="A90" s="272" t="s">
        <v>347</v>
      </c>
      <c r="B90" s="133">
        <v>17.2</v>
      </c>
      <c r="C90" s="133">
        <v>14.8</v>
      </c>
      <c r="D90" s="328" t="s">
        <v>138</v>
      </c>
      <c r="E90" s="329" t="s">
        <v>138</v>
      </c>
    </row>
    <row r="91" spans="1:5" ht="15" customHeight="1" x14ac:dyDescent="0.25">
      <c r="A91" s="272" t="s">
        <v>348</v>
      </c>
      <c r="B91" s="133">
        <v>19.100000000000001</v>
      </c>
      <c r="C91" s="132" t="s">
        <v>138</v>
      </c>
      <c r="D91" s="328" t="s">
        <v>138</v>
      </c>
      <c r="E91" s="329" t="s">
        <v>138</v>
      </c>
    </row>
    <row r="92" spans="1:5" ht="15" customHeight="1" x14ac:dyDescent="0.25">
      <c r="A92" s="272" t="s">
        <v>349</v>
      </c>
      <c r="B92" s="133">
        <v>15.6</v>
      </c>
      <c r="C92" s="132" t="s">
        <v>138</v>
      </c>
      <c r="D92" s="328" t="s">
        <v>138</v>
      </c>
      <c r="E92" s="329" t="s">
        <v>138</v>
      </c>
    </row>
    <row r="93" spans="1:5" ht="15" customHeight="1" x14ac:dyDescent="0.25">
      <c r="A93" s="272" t="s">
        <v>350</v>
      </c>
      <c r="B93" s="133">
        <v>22.6</v>
      </c>
      <c r="C93" s="133">
        <v>25.8</v>
      </c>
      <c r="D93" s="331">
        <v>1417</v>
      </c>
      <c r="E93" s="332">
        <v>0.8</v>
      </c>
    </row>
    <row r="94" spans="1:5" ht="15" customHeight="1" x14ac:dyDescent="0.25">
      <c r="A94" s="272" t="s">
        <v>351</v>
      </c>
      <c r="B94" s="133">
        <v>19.399999999999999</v>
      </c>
      <c r="C94" s="132" t="s">
        <v>138</v>
      </c>
      <c r="D94" s="328" t="s">
        <v>138</v>
      </c>
      <c r="E94" s="329" t="s">
        <v>138</v>
      </c>
    </row>
    <row r="95" spans="1:5" ht="15" customHeight="1" x14ac:dyDescent="0.25">
      <c r="A95" s="272" t="s">
        <v>352</v>
      </c>
      <c r="B95" s="133">
        <v>20.6</v>
      </c>
      <c r="C95" s="133">
        <v>28.1</v>
      </c>
      <c r="D95" s="331">
        <v>1018</v>
      </c>
      <c r="E95" s="332">
        <v>0.8</v>
      </c>
    </row>
    <row r="96" spans="1:5" ht="15" customHeight="1" x14ac:dyDescent="0.25">
      <c r="A96" s="272" t="s">
        <v>353</v>
      </c>
      <c r="B96" s="133">
        <v>25.9</v>
      </c>
      <c r="C96" s="133">
        <v>17.100000000000001</v>
      </c>
      <c r="D96" s="331">
        <v>1355</v>
      </c>
      <c r="E96" s="332">
        <v>0.8</v>
      </c>
    </row>
    <row r="97" spans="1:6" ht="15" customHeight="1" x14ac:dyDescent="0.25">
      <c r="A97" s="272" t="s">
        <v>354</v>
      </c>
      <c r="B97" s="133">
        <v>23.1</v>
      </c>
      <c r="C97" s="133">
        <v>16.399999999999999</v>
      </c>
      <c r="D97" s="331">
        <v>2234</v>
      </c>
      <c r="E97" s="332">
        <v>1.1000000000000001</v>
      </c>
    </row>
    <row r="98" spans="1:6" ht="15" customHeight="1" thickBot="1" x14ac:dyDescent="0.3">
      <c r="A98" s="272" t="s">
        <v>355</v>
      </c>
      <c r="B98" s="133">
        <v>24.5</v>
      </c>
      <c r="C98" s="133">
        <v>20.100000000000001</v>
      </c>
      <c r="D98" s="331">
        <v>2160</v>
      </c>
      <c r="E98" s="329" t="s">
        <v>138</v>
      </c>
    </row>
    <row r="99" spans="1:6" ht="15" customHeight="1" thickBot="1" x14ac:dyDescent="0.3">
      <c r="A99" s="406"/>
      <c r="B99" s="616">
        <v>2021</v>
      </c>
      <c r="C99" s="617"/>
      <c r="D99" s="617"/>
      <c r="E99" s="617"/>
      <c r="F99" s="335"/>
    </row>
    <row r="100" spans="1:6" ht="15" customHeight="1" x14ac:dyDescent="0.25">
      <c r="A100" s="171" t="s">
        <v>327</v>
      </c>
      <c r="B100" s="133">
        <v>18.399999999999999</v>
      </c>
      <c r="C100" s="132" t="s">
        <v>138</v>
      </c>
      <c r="D100" s="328" t="s">
        <v>138</v>
      </c>
      <c r="E100" s="329" t="s">
        <v>138</v>
      </c>
    </row>
    <row r="101" spans="1:6" ht="15" customHeight="1" x14ac:dyDescent="0.25">
      <c r="A101" s="272" t="s">
        <v>328</v>
      </c>
      <c r="B101" s="133">
        <v>24.4</v>
      </c>
      <c r="C101" s="133">
        <v>33.5</v>
      </c>
      <c r="D101" s="331">
        <v>928</v>
      </c>
      <c r="E101" s="332">
        <v>0.7</v>
      </c>
    </row>
    <row r="102" spans="1:6" ht="15" customHeight="1" x14ac:dyDescent="0.25">
      <c r="A102" s="272" t="s">
        <v>329</v>
      </c>
      <c r="B102" s="133">
        <v>16.399999999999999</v>
      </c>
      <c r="C102" s="133">
        <v>8.6999999999999993</v>
      </c>
      <c r="D102" s="328" t="s">
        <v>138</v>
      </c>
      <c r="E102" s="329" t="s">
        <v>138</v>
      </c>
    </row>
    <row r="103" spans="1:6" ht="15" customHeight="1" x14ac:dyDescent="0.25">
      <c r="A103" s="272" t="s">
        <v>330</v>
      </c>
      <c r="B103" s="133">
        <v>19.100000000000001</v>
      </c>
      <c r="C103" s="133">
        <v>16.5</v>
      </c>
      <c r="D103" s="328" t="s">
        <v>138</v>
      </c>
      <c r="E103" s="329" t="s">
        <v>138</v>
      </c>
    </row>
    <row r="104" spans="1:6" ht="15" customHeight="1" x14ac:dyDescent="0.25">
      <c r="A104" s="272" t="s">
        <v>331</v>
      </c>
      <c r="B104" s="133">
        <v>24.5</v>
      </c>
      <c r="C104" s="132" t="s">
        <v>138</v>
      </c>
      <c r="D104" s="328" t="s">
        <v>138</v>
      </c>
      <c r="E104" s="329" t="s">
        <v>138</v>
      </c>
    </row>
    <row r="105" spans="1:6" ht="15" customHeight="1" x14ac:dyDescent="0.25">
      <c r="A105" s="272" t="s">
        <v>332</v>
      </c>
      <c r="B105" s="133">
        <v>27.9</v>
      </c>
      <c r="C105" s="133">
        <v>22.1</v>
      </c>
      <c r="D105" s="331">
        <v>1500</v>
      </c>
      <c r="E105" s="332">
        <v>0.7</v>
      </c>
    </row>
    <row r="106" spans="1:6" ht="15" customHeight="1" x14ac:dyDescent="0.25">
      <c r="A106" s="272" t="s">
        <v>333</v>
      </c>
      <c r="B106" s="133">
        <v>29.8</v>
      </c>
      <c r="C106" s="133">
        <v>25.5</v>
      </c>
      <c r="D106" s="331">
        <v>1828</v>
      </c>
      <c r="E106" s="332">
        <v>0.8</v>
      </c>
    </row>
    <row r="107" spans="1:6" ht="15" customHeight="1" x14ac:dyDescent="0.25">
      <c r="A107" s="272" t="s">
        <v>334</v>
      </c>
      <c r="B107" s="133">
        <v>34.1</v>
      </c>
      <c r="C107" s="133">
        <v>9.3000000000000007</v>
      </c>
      <c r="D107" s="328" t="s">
        <v>138</v>
      </c>
      <c r="E107" s="329" t="s">
        <v>138</v>
      </c>
    </row>
    <row r="108" spans="1:6" ht="15" customHeight="1" x14ac:dyDescent="0.25">
      <c r="A108" s="272" t="s">
        <v>335</v>
      </c>
      <c r="B108" s="133">
        <v>25</v>
      </c>
      <c r="C108" s="132" t="s">
        <v>138</v>
      </c>
      <c r="D108" s="328" t="s">
        <v>138</v>
      </c>
      <c r="E108" s="329" t="s">
        <v>138</v>
      </c>
    </row>
    <row r="109" spans="1:6" ht="15" customHeight="1" x14ac:dyDescent="0.25">
      <c r="A109" s="272" t="s">
        <v>336</v>
      </c>
      <c r="B109" s="133">
        <v>19.5</v>
      </c>
      <c r="C109" s="132" t="s">
        <v>138</v>
      </c>
      <c r="D109" s="328" t="s">
        <v>138</v>
      </c>
      <c r="E109" s="329" t="s">
        <v>138</v>
      </c>
    </row>
    <row r="110" spans="1:6" ht="15" customHeight="1" x14ac:dyDescent="0.25">
      <c r="A110" s="272" t="s">
        <v>337</v>
      </c>
      <c r="B110" s="133">
        <v>17.5</v>
      </c>
      <c r="C110" s="132" t="s">
        <v>138</v>
      </c>
      <c r="D110" s="328" t="s">
        <v>138</v>
      </c>
      <c r="E110" s="329" t="s">
        <v>138</v>
      </c>
    </row>
    <row r="111" spans="1:6" ht="15" customHeight="1" x14ac:dyDescent="0.25">
      <c r="A111" s="272" t="s">
        <v>338</v>
      </c>
      <c r="B111" s="133">
        <v>21.5</v>
      </c>
      <c r="C111" s="133">
        <v>16.3</v>
      </c>
      <c r="D111" s="331">
        <v>1248</v>
      </c>
      <c r="E111" s="332">
        <v>0.6</v>
      </c>
    </row>
    <row r="112" spans="1:6" ht="15" customHeight="1" x14ac:dyDescent="0.25">
      <c r="A112" s="272" t="s">
        <v>339</v>
      </c>
      <c r="B112" s="133">
        <v>34.5</v>
      </c>
      <c r="C112" s="132" t="s">
        <v>138</v>
      </c>
      <c r="D112" s="331">
        <v>2186</v>
      </c>
      <c r="E112" s="329" t="s">
        <v>138</v>
      </c>
    </row>
    <row r="113" spans="1:5" ht="15" customHeight="1" x14ac:dyDescent="0.25">
      <c r="A113" s="272" t="s">
        <v>340</v>
      </c>
      <c r="B113" s="133">
        <v>21.9</v>
      </c>
      <c r="C113" s="132" t="s">
        <v>138</v>
      </c>
      <c r="D113" s="328" t="s">
        <v>138</v>
      </c>
      <c r="E113" s="329" t="s">
        <v>138</v>
      </c>
    </row>
    <row r="114" spans="1:5" ht="15" customHeight="1" x14ac:dyDescent="0.25">
      <c r="A114" s="272" t="s">
        <v>341</v>
      </c>
      <c r="B114" s="133">
        <v>25.5</v>
      </c>
      <c r="C114" s="133">
        <v>13.6</v>
      </c>
      <c r="D114" s="331">
        <v>1574</v>
      </c>
      <c r="E114" s="332">
        <v>0.9</v>
      </c>
    </row>
    <row r="115" spans="1:5" ht="15" customHeight="1" x14ac:dyDescent="0.25">
      <c r="A115" s="272" t="s">
        <v>342</v>
      </c>
      <c r="B115" s="133">
        <v>25.2</v>
      </c>
      <c r="C115" s="133">
        <v>26.9</v>
      </c>
      <c r="D115" s="331">
        <v>1611</v>
      </c>
      <c r="E115" s="332">
        <v>0.6</v>
      </c>
    </row>
    <row r="116" spans="1:5" ht="15" customHeight="1" x14ac:dyDescent="0.25">
      <c r="A116" s="272" t="s">
        <v>343</v>
      </c>
      <c r="B116" s="133">
        <v>20.100000000000001</v>
      </c>
      <c r="C116" s="133">
        <v>9</v>
      </c>
      <c r="D116" s="328" t="s">
        <v>138</v>
      </c>
      <c r="E116" s="329" t="s">
        <v>138</v>
      </c>
    </row>
    <row r="117" spans="1:5" ht="15" customHeight="1" x14ac:dyDescent="0.25">
      <c r="A117" s="272" t="s">
        <v>344</v>
      </c>
      <c r="B117" s="133">
        <v>24.6</v>
      </c>
      <c r="C117" s="133">
        <v>9.5</v>
      </c>
      <c r="D117" s="328" t="s">
        <v>138</v>
      </c>
      <c r="E117" s="329" t="s">
        <v>138</v>
      </c>
    </row>
    <row r="118" spans="1:5" ht="15" customHeight="1" x14ac:dyDescent="0.25">
      <c r="A118" s="272" t="s">
        <v>345</v>
      </c>
      <c r="B118" s="133">
        <v>26.7</v>
      </c>
      <c r="C118" s="133">
        <v>33.1</v>
      </c>
      <c r="D118" s="331">
        <v>1472</v>
      </c>
      <c r="E118" s="332">
        <v>1</v>
      </c>
    </row>
    <row r="119" spans="1:5" ht="15" customHeight="1" x14ac:dyDescent="0.25">
      <c r="A119" s="272" t="s">
        <v>346</v>
      </c>
      <c r="B119" s="133">
        <v>21.9</v>
      </c>
      <c r="C119" s="132" t="s">
        <v>138</v>
      </c>
      <c r="D119" s="328" t="s">
        <v>138</v>
      </c>
      <c r="E119" s="329" t="s">
        <v>138</v>
      </c>
    </row>
    <row r="120" spans="1:5" ht="15" customHeight="1" x14ac:dyDescent="0.25">
      <c r="A120" s="272" t="s">
        <v>347</v>
      </c>
      <c r="B120" s="133">
        <v>20</v>
      </c>
      <c r="C120" s="133">
        <v>14.8</v>
      </c>
      <c r="D120" s="328" t="s">
        <v>138</v>
      </c>
      <c r="E120" s="329" t="s">
        <v>138</v>
      </c>
    </row>
    <row r="121" spans="1:5" ht="15" customHeight="1" x14ac:dyDescent="0.25">
      <c r="A121" s="272" t="s">
        <v>348</v>
      </c>
      <c r="B121" s="133">
        <v>19.600000000000001</v>
      </c>
      <c r="C121" s="132" t="s">
        <v>138</v>
      </c>
      <c r="D121" s="328" t="s">
        <v>138</v>
      </c>
      <c r="E121" s="329" t="s">
        <v>138</v>
      </c>
    </row>
    <row r="122" spans="1:5" ht="15" customHeight="1" x14ac:dyDescent="0.25">
      <c r="A122" s="272" t="s">
        <v>349</v>
      </c>
      <c r="B122" s="133">
        <v>19</v>
      </c>
      <c r="C122" s="132" t="s">
        <v>138</v>
      </c>
      <c r="D122" s="328" t="s">
        <v>138</v>
      </c>
      <c r="E122" s="329" t="s">
        <v>138</v>
      </c>
    </row>
    <row r="123" spans="1:5" ht="15" customHeight="1" x14ac:dyDescent="0.25">
      <c r="A123" s="272" t="s">
        <v>350</v>
      </c>
      <c r="B123" s="133">
        <v>27</v>
      </c>
      <c r="C123" s="133">
        <v>23.1</v>
      </c>
      <c r="D123" s="331">
        <v>1236</v>
      </c>
      <c r="E123" s="332">
        <v>0.9</v>
      </c>
    </row>
    <row r="124" spans="1:5" ht="15" customHeight="1" x14ac:dyDescent="0.25">
      <c r="A124" s="272" t="s">
        <v>351</v>
      </c>
      <c r="B124" s="133">
        <v>21.5</v>
      </c>
      <c r="C124" s="132" t="s">
        <v>138</v>
      </c>
      <c r="D124" s="328" t="s">
        <v>138</v>
      </c>
      <c r="E124" s="329" t="s">
        <v>138</v>
      </c>
    </row>
    <row r="125" spans="1:5" ht="15" customHeight="1" x14ac:dyDescent="0.25">
      <c r="A125" s="272" t="s">
        <v>352</v>
      </c>
      <c r="B125" s="133">
        <v>22.3</v>
      </c>
      <c r="C125" s="133">
        <v>27.5</v>
      </c>
      <c r="D125" s="331">
        <v>1140</v>
      </c>
      <c r="E125" s="332">
        <v>0.7</v>
      </c>
    </row>
    <row r="126" spans="1:5" ht="15" customHeight="1" x14ac:dyDescent="0.25">
      <c r="A126" s="272" t="s">
        <v>353</v>
      </c>
      <c r="B126" s="133">
        <v>29.3</v>
      </c>
      <c r="C126" s="133">
        <v>20.7</v>
      </c>
      <c r="D126" s="331">
        <v>1232</v>
      </c>
      <c r="E126" s="332">
        <v>1</v>
      </c>
    </row>
    <row r="127" spans="1:5" ht="15" customHeight="1" x14ac:dyDescent="0.25">
      <c r="A127" s="272" t="s">
        <v>354</v>
      </c>
      <c r="B127" s="133">
        <v>23.6</v>
      </c>
      <c r="C127" s="133">
        <v>15.7</v>
      </c>
      <c r="D127" s="331">
        <v>2113</v>
      </c>
      <c r="E127" s="332">
        <v>1.2</v>
      </c>
    </row>
    <row r="128" spans="1:5" ht="15" customHeight="1" thickBot="1" x14ac:dyDescent="0.3">
      <c r="A128" s="272" t="s">
        <v>355</v>
      </c>
      <c r="B128" s="133">
        <v>25.4</v>
      </c>
      <c r="C128" s="133">
        <v>19.399999999999999</v>
      </c>
      <c r="D128" s="331">
        <v>2050</v>
      </c>
      <c r="E128" s="329" t="s">
        <v>138</v>
      </c>
    </row>
    <row r="129" spans="1:5" ht="15" customHeight="1" thickBot="1" x14ac:dyDescent="0.3">
      <c r="A129" s="406"/>
      <c r="B129" s="616">
        <v>2020</v>
      </c>
      <c r="C129" s="617"/>
      <c r="D129" s="617"/>
      <c r="E129" s="617"/>
    </row>
    <row r="130" spans="1:5" ht="15" customHeight="1" x14ac:dyDescent="0.25">
      <c r="A130" s="407" t="s">
        <v>327</v>
      </c>
      <c r="B130" s="425">
        <v>19.7</v>
      </c>
      <c r="C130" s="426" t="s">
        <v>138</v>
      </c>
      <c r="D130" s="63" t="s">
        <v>138</v>
      </c>
      <c r="E130" s="427" t="s">
        <v>138</v>
      </c>
    </row>
    <row r="131" spans="1:5" ht="15" customHeight="1" x14ac:dyDescent="0.25">
      <c r="A131" s="40" t="s">
        <v>328</v>
      </c>
      <c r="B131" s="425">
        <v>24.6</v>
      </c>
      <c r="C131" s="425">
        <v>32.6</v>
      </c>
      <c r="D131" s="53">
        <v>1059</v>
      </c>
      <c r="E131" s="428">
        <v>0.6</v>
      </c>
    </row>
    <row r="132" spans="1:5" ht="15" customHeight="1" x14ac:dyDescent="0.25">
      <c r="A132" s="40" t="s">
        <v>329</v>
      </c>
      <c r="B132" s="425">
        <v>18.3</v>
      </c>
      <c r="C132" s="425">
        <v>8.6999999999999993</v>
      </c>
      <c r="D132" s="63" t="s">
        <v>138</v>
      </c>
      <c r="E132" s="427" t="s">
        <v>138</v>
      </c>
    </row>
    <row r="133" spans="1:5" ht="15" customHeight="1" x14ac:dyDescent="0.25">
      <c r="A133" s="40" t="s">
        <v>330</v>
      </c>
      <c r="B133" s="425">
        <v>19.7</v>
      </c>
      <c r="C133" s="425">
        <v>15.9</v>
      </c>
      <c r="D133" s="63" t="s">
        <v>138</v>
      </c>
      <c r="E133" s="427" t="s">
        <v>138</v>
      </c>
    </row>
    <row r="134" spans="1:5" ht="15" customHeight="1" x14ac:dyDescent="0.25">
      <c r="A134" s="40" t="s">
        <v>331</v>
      </c>
      <c r="B134" s="425">
        <v>23.2</v>
      </c>
      <c r="C134" s="426" t="s">
        <v>138</v>
      </c>
      <c r="D134" s="63" t="s">
        <v>138</v>
      </c>
      <c r="E134" s="427" t="s">
        <v>138</v>
      </c>
    </row>
    <row r="135" spans="1:5" ht="15" customHeight="1" x14ac:dyDescent="0.25">
      <c r="A135" s="40" t="s">
        <v>332</v>
      </c>
      <c r="B135" s="425">
        <v>26.2</v>
      </c>
      <c r="C135" s="425">
        <v>22.5</v>
      </c>
      <c r="D135" s="53">
        <v>1247</v>
      </c>
      <c r="E135" s="428">
        <v>0.6</v>
      </c>
    </row>
    <row r="136" spans="1:5" ht="15" customHeight="1" x14ac:dyDescent="0.25">
      <c r="A136" s="40" t="s">
        <v>333</v>
      </c>
      <c r="B136" s="425">
        <v>25</v>
      </c>
      <c r="C136" s="425">
        <v>23.6</v>
      </c>
      <c r="D136" s="53">
        <v>2068</v>
      </c>
      <c r="E136" s="428">
        <v>0.8</v>
      </c>
    </row>
    <row r="137" spans="1:5" ht="15" customHeight="1" x14ac:dyDescent="0.25">
      <c r="A137" s="40" t="s">
        <v>334</v>
      </c>
      <c r="B137" s="425">
        <v>29.6</v>
      </c>
      <c r="C137" s="425">
        <v>8.4</v>
      </c>
      <c r="D137" s="63" t="s">
        <v>138</v>
      </c>
      <c r="E137" s="427" t="s">
        <v>138</v>
      </c>
    </row>
    <row r="138" spans="1:5" ht="15" customHeight="1" x14ac:dyDescent="0.25">
      <c r="A138" s="40" t="s">
        <v>335</v>
      </c>
      <c r="B138" s="425">
        <v>19.600000000000001</v>
      </c>
      <c r="C138" s="426" t="s">
        <v>138</v>
      </c>
      <c r="D138" s="63" t="s">
        <v>138</v>
      </c>
      <c r="E138" s="427" t="s">
        <v>138</v>
      </c>
    </row>
    <row r="139" spans="1:5" ht="15" customHeight="1" x14ac:dyDescent="0.25">
      <c r="A139" s="40" t="s">
        <v>336</v>
      </c>
      <c r="B139" s="425">
        <v>17.3</v>
      </c>
      <c r="C139" s="426" t="s">
        <v>138</v>
      </c>
      <c r="D139" s="63" t="s">
        <v>138</v>
      </c>
      <c r="E139" s="427" t="s">
        <v>138</v>
      </c>
    </row>
    <row r="140" spans="1:5" ht="15" customHeight="1" x14ac:dyDescent="0.25">
      <c r="A140" s="40" t="s">
        <v>337</v>
      </c>
      <c r="B140" s="425">
        <v>15.6</v>
      </c>
      <c r="C140" s="426" t="s">
        <v>138</v>
      </c>
      <c r="D140" s="63" t="s">
        <v>138</v>
      </c>
      <c r="E140" s="427" t="s">
        <v>138</v>
      </c>
    </row>
    <row r="141" spans="1:5" ht="15" customHeight="1" x14ac:dyDescent="0.25">
      <c r="A141" s="40" t="s">
        <v>338</v>
      </c>
      <c r="B141" s="425">
        <v>20.399999999999999</v>
      </c>
      <c r="C141" s="425">
        <v>18.399999999999999</v>
      </c>
      <c r="D141" s="53">
        <v>1242</v>
      </c>
      <c r="E141" s="428">
        <v>0.5</v>
      </c>
    </row>
    <row r="142" spans="1:5" ht="15" customHeight="1" x14ac:dyDescent="0.25">
      <c r="A142" s="40" t="s">
        <v>339</v>
      </c>
      <c r="B142" s="425">
        <v>28.4</v>
      </c>
      <c r="C142" s="426" t="s">
        <v>138</v>
      </c>
      <c r="D142" s="53">
        <v>2998</v>
      </c>
      <c r="E142" s="427" t="s">
        <v>138</v>
      </c>
    </row>
    <row r="143" spans="1:5" ht="15" customHeight="1" x14ac:dyDescent="0.25">
      <c r="A143" s="40" t="s">
        <v>340</v>
      </c>
      <c r="B143" s="425">
        <v>19.600000000000001</v>
      </c>
      <c r="C143" s="426" t="s">
        <v>138</v>
      </c>
      <c r="D143" s="63" t="s">
        <v>138</v>
      </c>
      <c r="E143" s="427" t="s">
        <v>138</v>
      </c>
    </row>
    <row r="144" spans="1:5" ht="15" customHeight="1" x14ac:dyDescent="0.25">
      <c r="A144" s="40" t="s">
        <v>341</v>
      </c>
      <c r="B144" s="425">
        <v>22.7</v>
      </c>
      <c r="C144" s="425">
        <v>13.5</v>
      </c>
      <c r="D144" s="53">
        <v>1892</v>
      </c>
      <c r="E144" s="428">
        <v>1.4</v>
      </c>
    </row>
    <row r="145" spans="1:5" ht="15" customHeight="1" x14ac:dyDescent="0.25">
      <c r="A145" s="40" t="s">
        <v>342</v>
      </c>
      <c r="B145" s="425">
        <v>22</v>
      </c>
      <c r="C145" s="425">
        <v>25.7</v>
      </c>
      <c r="D145" s="53">
        <v>976</v>
      </c>
      <c r="E145" s="428">
        <v>0.5</v>
      </c>
    </row>
    <row r="146" spans="1:5" ht="15" customHeight="1" x14ac:dyDescent="0.25">
      <c r="A146" s="40" t="s">
        <v>343</v>
      </c>
      <c r="B146" s="425">
        <v>19.5</v>
      </c>
      <c r="C146" s="425">
        <v>8.4</v>
      </c>
      <c r="D146" s="63" t="s">
        <v>138</v>
      </c>
      <c r="E146" s="427" t="s">
        <v>138</v>
      </c>
    </row>
    <row r="147" spans="1:5" ht="15" customHeight="1" x14ac:dyDescent="0.25">
      <c r="A147" s="40" t="s">
        <v>344</v>
      </c>
      <c r="B147" s="425">
        <v>21.7</v>
      </c>
      <c r="C147" s="425">
        <v>8.4</v>
      </c>
      <c r="D147" s="63" t="s">
        <v>138</v>
      </c>
      <c r="E147" s="427" t="s">
        <v>138</v>
      </c>
    </row>
    <row r="148" spans="1:5" ht="15" customHeight="1" x14ac:dyDescent="0.25">
      <c r="A148" s="40" t="s">
        <v>345</v>
      </c>
      <c r="B148" s="425">
        <v>25.5</v>
      </c>
      <c r="C148" s="425">
        <v>30.8</v>
      </c>
      <c r="D148" s="53">
        <v>1520</v>
      </c>
      <c r="E148" s="428">
        <v>0.8</v>
      </c>
    </row>
    <row r="149" spans="1:5" ht="15" customHeight="1" x14ac:dyDescent="0.25">
      <c r="A149" s="40" t="s">
        <v>346</v>
      </c>
      <c r="B149" s="425">
        <v>17.7</v>
      </c>
      <c r="C149" s="426" t="s">
        <v>138</v>
      </c>
      <c r="D149" s="63" t="s">
        <v>138</v>
      </c>
      <c r="E149" s="427" t="s">
        <v>138</v>
      </c>
    </row>
    <row r="150" spans="1:5" ht="15" customHeight="1" x14ac:dyDescent="0.25">
      <c r="A150" s="40" t="s">
        <v>347</v>
      </c>
      <c r="B150" s="425">
        <v>15.7</v>
      </c>
      <c r="C150" s="425">
        <v>14.1</v>
      </c>
      <c r="D150" s="63" t="s">
        <v>138</v>
      </c>
      <c r="E150" s="427" t="s">
        <v>138</v>
      </c>
    </row>
    <row r="151" spans="1:5" ht="15" customHeight="1" x14ac:dyDescent="0.25">
      <c r="A151" s="40" t="s">
        <v>348</v>
      </c>
      <c r="B151" s="425">
        <v>20</v>
      </c>
      <c r="C151" s="426" t="s">
        <v>138</v>
      </c>
      <c r="D151" s="63" t="s">
        <v>138</v>
      </c>
      <c r="E151" s="427" t="s">
        <v>138</v>
      </c>
    </row>
    <row r="152" spans="1:5" ht="15" customHeight="1" x14ac:dyDescent="0.25">
      <c r="A152" s="40" t="s">
        <v>349</v>
      </c>
      <c r="B152" s="425">
        <v>20.100000000000001</v>
      </c>
      <c r="C152" s="426" t="s">
        <v>138</v>
      </c>
      <c r="D152" s="63" t="s">
        <v>138</v>
      </c>
      <c r="E152" s="427" t="s">
        <v>138</v>
      </c>
    </row>
    <row r="153" spans="1:5" ht="15" customHeight="1" x14ac:dyDescent="0.25">
      <c r="A153" s="40" t="s">
        <v>350</v>
      </c>
      <c r="B153" s="425">
        <v>23.6</v>
      </c>
      <c r="C153" s="425">
        <v>22.7</v>
      </c>
      <c r="D153" s="53">
        <v>1325</v>
      </c>
      <c r="E153" s="428">
        <v>0.8</v>
      </c>
    </row>
    <row r="154" spans="1:5" ht="15" customHeight="1" x14ac:dyDescent="0.25">
      <c r="A154" s="40" t="s">
        <v>351</v>
      </c>
      <c r="B154" s="425">
        <v>19.2</v>
      </c>
      <c r="C154" s="426" t="s">
        <v>138</v>
      </c>
      <c r="D154" s="63" t="s">
        <v>138</v>
      </c>
      <c r="E154" s="427" t="s">
        <v>138</v>
      </c>
    </row>
    <row r="155" spans="1:5" ht="15" customHeight="1" x14ac:dyDescent="0.25">
      <c r="A155" s="40" t="s">
        <v>352</v>
      </c>
      <c r="B155" s="425">
        <v>22</v>
      </c>
      <c r="C155" s="425">
        <v>26.9</v>
      </c>
      <c r="D155" s="53">
        <v>1365</v>
      </c>
      <c r="E155" s="428">
        <v>0.6</v>
      </c>
    </row>
    <row r="156" spans="1:5" ht="15" customHeight="1" x14ac:dyDescent="0.25">
      <c r="A156" s="40" t="s">
        <v>353</v>
      </c>
      <c r="B156" s="425">
        <v>22.4</v>
      </c>
      <c r="C156" s="425">
        <v>19.399999999999999</v>
      </c>
      <c r="D156" s="53">
        <v>1788</v>
      </c>
      <c r="E156" s="428">
        <v>0.8</v>
      </c>
    </row>
    <row r="157" spans="1:5" ht="15" customHeight="1" x14ac:dyDescent="0.25">
      <c r="A157" s="40" t="s">
        <v>354</v>
      </c>
      <c r="B157" s="425">
        <v>23.5</v>
      </c>
      <c r="C157" s="425">
        <v>16.899999999999999</v>
      </c>
      <c r="D157" s="53">
        <v>2550</v>
      </c>
      <c r="E157" s="428">
        <v>1</v>
      </c>
    </row>
    <row r="158" spans="1:5" ht="15" customHeight="1" x14ac:dyDescent="0.25">
      <c r="A158" s="40" t="s">
        <v>355</v>
      </c>
      <c r="B158" s="425">
        <v>22.7</v>
      </c>
      <c r="C158" s="425">
        <v>15.5</v>
      </c>
      <c r="D158" s="53">
        <v>1664</v>
      </c>
      <c r="E158" s="427" t="s">
        <v>138</v>
      </c>
    </row>
    <row r="159" spans="1:5" ht="15" customHeight="1" x14ac:dyDescent="0.25">
      <c r="A159" s="179" t="s">
        <v>788</v>
      </c>
      <c r="D159" s="179" t="s">
        <v>789</v>
      </c>
    </row>
    <row r="160" spans="1:5" ht="15" customHeight="1" x14ac:dyDescent="0.25">
      <c r="A160" s="180"/>
      <c r="C160" s="180"/>
    </row>
    <row r="161" spans="1:5" ht="15" customHeight="1" x14ac:dyDescent="0.25">
      <c r="A161" s="257" t="s">
        <v>1012</v>
      </c>
      <c r="E161" s="185" t="s">
        <v>1012</v>
      </c>
    </row>
  </sheetData>
  <mergeCells count="7">
    <mergeCell ref="B129:E129"/>
    <mergeCell ref="A5:A6"/>
    <mergeCell ref="A7:A8"/>
    <mergeCell ref="B9:E9"/>
    <mergeCell ref="B69:E69"/>
    <mergeCell ref="B99:E99"/>
    <mergeCell ref="B39:E39"/>
  </mergeCells>
  <hyperlinks>
    <hyperlink ref="A161" r:id="rId1" location="!/view/sk/VBD_SLOVSTAT/zp2007rs/v_zp2007rs_00_00_00_sk" display="DATAcube: zp2007rs "/>
    <hyperlink ref="E161" r:id="rId2" location="!/view/en/VBD_SLOVSTAT/zp2007rs/v_zp2007rs_00_00_00_en"/>
    <hyperlink ref="F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zoomScaleNormal="100" workbookViewId="0"/>
  </sheetViews>
  <sheetFormatPr defaultColWidth="9.140625" defaultRowHeight="15" customHeight="1" x14ac:dyDescent="0.25"/>
  <cols>
    <col min="1" max="1" width="32.42578125" style="9" customWidth="1"/>
    <col min="2" max="2" width="13.7109375" style="475" customWidth="1"/>
    <col min="3" max="5" width="13.7109375" style="9" customWidth="1"/>
    <col min="6" max="16384" width="9.140625" style="9"/>
  </cols>
  <sheetData>
    <row r="1" spans="1:6" ht="15" customHeight="1" x14ac:dyDescent="0.25">
      <c r="A1" s="37" t="s">
        <v>1130</v>
      </c>
      <c r="B1" s="474"/>
    </row>
    <row r="2" spans="1:6" ht="15" customHeight="1" x14ac:dyDescent="0.25">
      <c r="A2" s="48" t="s">
        <v>1131</v>
      </c>
      <c r="F2" s="379" t="s">
        <v>1027</v>
      </c>
    </row>
    <row r="3" spans="1:6" ht="15" customHeight="1" thickBot="1" x14ac:dyDescent="0.3">
      <c r="A3" s="38"/>
    </row>
    <row r="4" spans="1:6" ht="15" customHeight="1" thickTop="1" x14ac:dyDescent="0.25">
      <c r="A4" s="636" t="s">
        <v>313</v>
      </c>
      <c r="B4" s="466" t="s">
        <v>315</v>
      </c>
      <c r="C4" s="640" t="s">
        <v>356</v>
      </c>
      <c r="D4" s="641"/>
      <c r="E4" s="42" t="s">
        <v>318</v>
      </c>
    </row>
    <row r="5" spans="1:6" ht="15" customHeight="1" x14ac:dyDescent="0.25">
      <c r="A5" s="637"/>
      <c r="B5" s="467" t="s">
        <v>316</v>
      </c>
      <c r="C5" s="642" t="s">
        <v>357</v>
      </c>
      <c r="D5" s="643"/>
      <c r="E5" s="43" t="s">
        <v>359</v>
      </c>
    </row>
    <row r="6" spans="1:6" ht="15" customHeight="1" thickBot="1" x14ac:dyDescent="0.3">
      <c r="A6" s="637"/>
      <c r="B6" s="467" t="s">
        <v>317</v>
      </c>
      <c r="C6" s="549" t="s">
        <v>358</v>
      </c>
      <c r="D6" s="550"/>
      <c r="E6" s="43" t="s">
        <v>321</v>
      </c>
    </row>
    <row r="7" spans="1:6" ht="15" customHeight="1" x14ac:dyDescent="0.25">
      <c r="A7" s="638" t="s">
        <v>314</v>
      </c>
      <c r="B7" s="464" t="s">
        <v>360</v>
      </c>
      <c r="C7" s="28" t="s">
        <v>360</v>
      </c>
      <c r="D7" s="28" t="s">
        <v>360</v>
      </c>
      <c r="E7" s="23" t="s">
        <v>360</v>
      </c>
    </row>
    <row r="8" spans="1:6" ht="15" customHeight="1" x14ac:dyDescent="0.25">
      <c r="A8" s="638"/>
      <c r="B8" s="467" t="s">
        <v>361</v>
      </c>
      <c r="C8" s="17" t="s">
        <v>361</v>
      </c>
      <c r="D8" s="17" t="s">
        <v>362</v>
      </c>
      <c r="E8" s="43" t="s">
        <v>362</v>
      </c>
    </row>
    <row r="9" spans="1:6" ht="15" customHeight="1" x14ac:dyDescent="0.25">
      <c r="A9" s="638"/>
      <c r="B9" s="467" t="s">
        <v>363</v>
      </c>
      <c r="C9" s="17" t="s">
        <v>363</v>
      </c>
      <c r="D9" s="17" t="s">
        <v>363</v>
      </c>
      <c r="E9" s="43" t="s">
        <v>363</v>
      </c>
    </row>
    <row r="10" spans="1:6" ht="15" customHeight="1" thickBot="1" x14ac:dyDescent="0.3">
      <c r="A10" s="639"/>
      <c r="B10" s="15" t="s">
        <v>364</v>
      </c>
      <c r="C10" s="17" t="s">
        <v>364</v>
      </c>
      <c r="D10" s="17" t="s">
        <v>365</v>
      </c>
      <c r="E10" s="43" t="s">
        <v>365</v>
      </c>
    </row>
    <row r="11" spans="1:6" ht="15" customHeight="1" thickTop="1" thickBot="1" x14ac:dyDescent="0.3">
      <c r="A11" s="406"/>
      <c r="B11" s="620">
        <v>2024</v>
      </c>
      <c r="C11" s="621"/>
      <c r="D11" s="621"/>
      <c r="E11" s="621"/>
    </row>
    <row r="12" spans="1:6" ht="15" customHeight="1" x14ac:dyDescent="0.25">
      <c r="A12" s="40" t="s">
        <v>366</v>
      </c>
      <c r="B12" s="119">
        <v>6</v>
      </c>
      <c r="C12" s="386" t="s">
        <v>138</v>
      </c>
      <c r="D12" s="386" t="s">
        <v>138</v>
      </c>
      <c r="E12" s="429" t="s">
        <v>138</v>
      </c>
    </row>
    <row r="13" spans="1:6" ht="15" customHeight="1" x14ac:dyDescent="0.25">
      <c r="A13" s="40" t="s">
        <v>328</v>
      </c>
      <c r="B13" s="119">
        <v>12</v>
      </c>
      <c r="C13" s="386" t="s">
        <v>138</v>
      </c>
      <c r="D13" s="386" t="s">
        <v>138</v>
      </c>
      <c r="E13" s="387" t="s">
        <v>63</v>
      </c>
    </row>
    <row r="14" spans="1:6" ht="15" customHeight="1" x14ac:dyDescent="0.25">
      <c r="A14" s="40" t="s">
        <v>329</v>
      </c>
      <c r="B14" s="119">
        <v>7</v>
      </c>
      <c r="C14" s="378" t="s">
        <v>63</v>
      </c>
      <c r="D14" s="378" t="s">
        <v>63</v>
      </c>
      <c r="E14" s="387" t="s">
        <v>63</v>
      </c>
    </row>
    <row r="15" spans="1:6" ht="15" customHeight="1" x14ac:dyDescent="0.25">
      <c r="A15" s="40" t="s">
        <v>330</v>
      </c>
      <c r="B15" s="119">
        <v>3</v>
      </c>
      <c r="C15" s="378">
        <v>1</v>
      </c>
      <c r="D15" s="378" t="s">
        <v>63</v>
      </c>
      <c r="E15" s="387" t="s">
        <v>63</v>
      </c>
    </row>
    <row r="16" spans="1:6" ht="15" customHeight="1" x14ac:dyDescent="0.25">
      <c r="A16" s="40" t="s">
        <v>367</v>
      </c>
      <c r="B16" s="119">
        <v>12</v>
      </c>
      <c r="C16" s="386" t="s">
        <v>138</v>
      </c>
      <c r="D16" s="386" t="s">
        <v>138</v>
      </c>
      <c r="E16" s="388" t="s">
        <v>138</v>
      </c>
    </row>
    <row r="17" spans="1:5" ht="15" customHeight="1" x14ac:dyDescent="0.25">
      <c r="A17" s="40" t="s">
        <v>332</v>
      </c>
      <c r="B17" s="119">
        <v>21</v>
      </c>
      <c r="C17" s="378" t="s">
        <v>63</v>
      </c>
      <c r="D17" s="378" t="s">
        <v>63</v>
      </c>
      <c r="E17" s="387" t="s">
        <v>63</v>
      </c>
    </row>
    <row r="18" spans="1:5" ht="15" customHeight="1" x14ac:dyDescent="0.25">
      <c r="A18" s="40" t="s">
        <v>333</v>
      </c>
      <c r="B18" s="119">
        <v>22</v>
      </c>
      <c r="C18" s="378" t="s">
        <v>63</v>
      </c>
      <c r="D18" s="378" t="s">
        <v>63</v>
      </c>
      <c r="E18" s="387" t="s">
        <v>63</v>
      </c>
    </row>
    <row r="19" spans="1:5" ht="15" customHeight="1" x14ac:dyDescent="0.25">
      <c r="A19" s="40" t="s">
        <v>334</v>
      </c>
      <c r="B19" s="119">
        <v>53</v>
      </c>
      <c r="C19" s="386" t="s">
        <v>138</v>
      </c>
      <c r="D19" s="386" t="s">
        <v>138</v>
      </c>
      <c r="E19" s="387" t="s">
        <v>63</v>
      </c>
    </row>
    <row r="20" spans="1:5" ht="15" customHeight="1" x14ac:dyDescent="0.25">
      <c r="A20" s="40" t="s">
        <v>335</v>
      </c>
      <c r="B20" s="119">
        <v>8</v>
      </c>
      <c r="C20" s="386" t="s">
        <v>138</v>
      </c>
      <c r="D20" s="386" t="s">
        <v>138</v>
      </c>
      <c r="E20" s="388" t="s">
        <v>138</v>
      </c>
    </row>
    <row r="21" spans="1:5" ht="15" customHeight="1" x14ac:dyDescent="0.25">
      <c r="A21" s="40" t="s">
        <v>336</v>
      </c>
      <c r="B21" s="119">
        <v>5</v>
      </c>
      <c r="C21" s="386" t="s">
        <v>138</v>
      </c>
      <c r="D21" s="386" t="s">
        <v>138</v>
      </c>
      <c r="E21" s="388" t="s">
        <v>138</v>
      </c>
    </row>
    <row r="22" spans="1:5" ht="15" customHeight="1" x14ac:dyDescent="0.25">
      <c r="A22" s="40" t="s">
        <v>337</v>
      </c>
      <c r="B22" s="119">
        <v>3</v>
      </c>
      <c r="C22" s="386" t="s">
        <v>138</v>
      </c>
      <c r="D22" s="386" t="s">
        <v>138</v>
      </c>
      <c r="E22" s="388" t="s">
        <v>138</v>
      </c>
    </row>
    <row r="23" spans="1:5" ht="15" customHeight="1" x14ac:dyDescent="0.25">
      <c r="A23" s="40" t="s">
        <v>1154</v>
      </c>
      <c r="B23" s="119">
        <v>7</v>
      </c>
      <c r="C23" s="378" t="s">
        <v>63</v>
      </c>
      <c r="D23" s="378" t="s">
        <v>63</v>
      </c>
      <c r="E23" s="387" t="s">
        <v>63</v>
      </c>
    </row>
    <row r="24" spans="1:5" ht="15" customHeight="1" x14ac:dyDescent="0.25">
      <c r="A24" s="40" t="s">
        <v>339</v>
      </c>
      <c r="B24" s="119">
        <v>46</v>
      </c>
      <c r="C24" s="386" t="s">
        <v>138</v>
      </c>
      <c r="D24" s="386" t="s">
        <v>138</v>
      </c>
      <c r="E24" s="388" t="s">
        <v>138</v>
      </c>
    </row>
    <row r="25" spans="1:5" ht="15" customHeight="1" x14ac:dyDescent="0.25">
      <c r="A25" s="40" t="s">
        <v>340</v>
      </c>
      <c r="B25" s="119">
        <v>3</v>
      </c>
      <c r="C25" s="386" t="s">
        <v>138</v>
      </c>
      <c r="D25" s="386" t="s">
        <v>138</v>
      </c>
      <c r="E25" s="388" t="s">
        <v>138</v>
      </c>
    </row>
    <row r="26" spans="1:5" ht="15" customHeight="1" x14ac:dyDescent="0.25">
      <c r="A26" s="40" t="s">
        <v>369</v>
      </c>
      <c r="B26" s="119">
        <v>13</v>
      </c>
      <c r="C26" s="378" t="s">
        <v>63</v>
      </c>
      <c r="D26" s="378" t="s">
        <v>63</v>
      </c>
      <c r="E26" s="387" t="s">
        <v>63</v>
      </c>
    </row>
    <row r="27" spans="1:5" ht="15" customHeight="1" x14ac:dyDescent="0.25">
      <c r="A27" s="40" t="s">
        <v>342</v>
      </c>
      <c r="B27" s="119">
        <v>9</v>
      </c>
      <c r="C27" s="378" t="s">
        <v>63</v>
      </c>
      <c r="D27" s="378" t="s">
        <v>63</v>
      </c>
      <c r="E27" s="387" t="s">
        <v>63</v>
      </c>
    </row>
    <row r="28" spans="1:5" ht="15" customHeight="1" x14ac:dyDescent="0.25">
      <c r="A28" s="40" t="s">
        <v>343</v>
      </c>
      <c r="B28" s="119">
        <v>6</v>
      </c>
      <c r="C28" s="386" t="s">
        <v>138</v>
      </c>
      <c r="D28" s="386" t="s">
        <v>138</v>
      </c>
      <c r="E28" s="387" t="s">
        <v>63</v>
      </c>
    </row>
    <row r="29" spans="1:5" ht="15" customHeight="1" x14ac:dyDescent="0.25">
      <c r="A29" s="40" t="s">
        <v>370</v>
      </c>
      <c r="B29" s="119">
        <v>5</v>
      </c>
      <c r="C29" s="386" t="s">
        <v>138</v>
      </c>
      <c r="D29" s="386" t="s">
        <v>138</v>
      </c>
      <c r="E29" s="387" t="s">
        <v>63</v>
      </c>
    </row>
    <row r="30" spans="1:5" ht="15" customHeight="1" x14ac:dyDescent="0.25">
      <c r="A30" s="40" t="s">
        <v>371</v>
      </c>
      <c r="B30" s="119">
        <v>15</v>
      </c>
      <c r="C30" s="386" t="s">
        <v>138</v>
      </c>
      <c r="D30" s="386" t="s">
        <v>138</v>
      </c>
      <c r="E30" s="387" t="s">
        <v>63</v>
      </c>
    </row>
    <row r="31" spans="1:5" ht="15" customHeight="1" x14ac:dyDescent="0.25">
      <c r="A31" s="40" t="s">
        <v>346</v>
      </c>
      <c r="B31" s="119">
        <v>3</v>
      </c>
      <c r="C31" s="378" t="s">
        <v>63</v>
      </c>
      <c r="D31" s="378" t="s">
        <v>63</v>
      </c>
      <c r="E31" s="388" t="s">
        <v>138</v>
      </c>
    </row>
    <row r="32" spans="1:5" ht="15" customHeight="1" x14ac:dyDescent="0.25">
      <c r="A32" s="40" t="s">
        <v>347</v>
      </c>
      <c r="B32" s="119">
        <v>7</v>
      </c>
      <c r="C32" s="378" t="s">
        <v>63</v>
      </c>
      <c r="D32" s="378" t="s">
        <v>63</v>
      </c>
      <c r="E32" s="387" t="s">
        <v>63</v>
      </c>
    </row>
    <row r="33" spans="1:5" ht="15" customHeight="1" x14ac:dyDescent="0.25">
      <c r="A33" s="40" t="s">
        <v>348</v>
      </c>
      <c r="B33" s="119">
        <v>7</v>
      </c>
      <c r="C33" s="378" t="s">
        <v>63</v>
      </c>
      <c r="D33" s="378" t="s">
        <v>63</v>
      </c>
      <c r="E33" s="388" t="s">
        <v>138</v>
      </c>
    </row>
    <row r="34" spans="1:5" ht="15" customHeight="1" x14ac:dyDescent="0.25">
      <c r="A34" s="40" t="s">
        <v>372</v>
      </c>
      <c r="B34" s="119">
        <v>6</v>
      </c>
      <c r="C34" s="378" t="s">
        <v>63</v>
      </c>
      <c r="D34" s="378" t="s">
        <v>63</v>
      </c>
      <c r="E34" s="388" t="s">
        <v>138</v>
      </c>
    </row>
    <row r="35" spans="1:5" ht="15" customHeight="1" x14ac:dyDescent="0.25">
      <c r="A35" s="40" t="s">
        <v>350</v>
      </c>
      <c r="B35" s="119">
        <v>15</v>
      </c>
      <c r="C35" s="378" t="s">
        <v>63</v>
      </c>
      <c r="D35" s="378" t="s">
        <v>63</v>
      </c>
      <c r="E35" s="387" t="s">
        <v>63</v>
      </c>
    </row>
    <row r="36" spans="1:5" ht="15" customHeight="1" x14ac:dyDescent="0.25">
      <c r="A36" s="40" t="s">
        <v>351</v>
      </c>
      <c r="B36" s="119">
        <v>6</v>
      </c>
      <c r="C36" s="378" t="s">
        <v>63</v>
      </c>
      <c r="D36" s="378" t="s">
        <v>63</v>
      </c>
      <c r="E36" s="388" t="s">
        <v>138</v>
      </c>
    </row>
    <row r="37" spans="1:5" ht="15" customHeight="1" x14ac:dyDescent="0.25">
      <c r="A37" s="40" t="s">
        <v>352</v>
      </c>
      <c r="B37" s="119">
        <v>6</v>
      </c>
      <c r="C37" s="386" t="s">
        <v>138</v>
      </c>
      <c r="D37" s="386" t="s">
        <v>138</v>
      </c>
      <c r="E37" s="387" t="s">
        <v>63</v>
      </c>
    </row>
    <row r="38" spans="1:5" ht="15" customHeight="1" x14ac:dyDescent="0.25">
      <c r="A38" s="40" t="s">
        <v>353</v>
      </c>
      <c r="B38" s="119">
        <v>16</v>
      </c>
      <c r="C38" s="386" t="s">
        <v>138</v>
      </c>
      <c r="D38" s="386" t="s">
        <v>138</v>
      </c>
      <c r="E38" s="387" t="s">
        <v>63</v>
      </c>
    </row>
    <row r="39" spans="1:5" ht="15" customHeight="1" x14ac:dyDescent="0.25">
      <c r="A39" s="40" t="s">
        <v>354</v>
      </c>
      <c r="B39" s="119">
        <v>16</v>
      </c>
      <c r="C39" s="378" t="s">
        <v>63</v>
      </c>
      <c r="D39" s="378" t="s">
        <v>63</v>
      </c>
      <c r="E39" s="387" t="s">
        <v>63</v>
      </c>
    </row>
    <row r="40" spans="1:5" ht="15" customHeight="1" thickBot="1" x14ac:dyDescent="0.3">
      <c r="A40" s="430" t="s">
        <v>355</v>
      </c>
      <c r="B40" s="119">
        <v>17</v>
      </c>
      <c r="C40" s="386" t="s">
        <v>138</v>
      </c>
      <c r="D40" s="431" t="s">
        <v>138</v>
      </c>
      <c r="E40" s="432" t="s">
        <v>63</v>
      </c>
    </row>
    <row r="41" spans="1:5" ht="15" customHeight="1" x14ac:dyDescent="0.25">
      <c r="A41" s="485" t="s">
        <v>373</v>
      </c>
      <c r="B41" s="626">
        <v>50</v>
      </c>
      <c r="C41" s="626">
        <v>125</v>
      </c>
      <c r="D41" s="628">
        <v>350</v>
      </c>
      <c r="E41" s="629">
        <v>200</v>
      </c>
    </row>
    <row r="42" spans="1:5" ht="15" customHeight="1" thickBot="1" x14ac:dyDescent="0.3">
      <c r="A42" s="18" t="s">
        <v>374</v>
      </c>
      <c r="B42" s="627"/>
      <c r="C42" s="627"/>
      <c r="D42" s="627"/>
      <c r="E42" s="630"/>
    </row>
    <row r="43" spans="1:5" ht="15" customHeight="1" x14ac:dyDescent="0.25">
      <c r="A43" s="485" t="s">
        <v>375</v>
      </c>
      <c r="B43" s="626">
        <v>35</v>
      </c>
      <c r="C43" s="626">
        <v>3</v>
      </c>
      <c r="D43" s="626">
        <v>24</v>
      </c>
      <c r="E43" s="631">
        <v>18</v>
      </c>
    </row>
    <row r="44" spans="1:5" ht="15" customHeight="1" thickBot="1" x14ac:dyDescent="0.3">
      <c r="A44" s="102" t="s">
        <v>376</v>
      </c>
      <c r="B44" s="628"/>
      <c r="C44" s="628"/>
      <c r="D44" s="628"/>
      <c r="E44" s="629"/>
    </row>
    <row r="45" spans="1:5" ht="15" customHeight="1" thickTop="1" thickBot="1" x14ac:dyDescent="0.3">
      <c r="A45" s="484"/>
      <c r="B45" s="620">
        <v>2023</v>
      </c>
      <c r="C45" s="621"/>
      <c r="D45" s="621"/>
      <c r="E45" s="621"/>
    </row>
    <row r="46" spans="1:5" ht="15" customHeight="1" x14ac:dyDescent="0.25">
      <c r="A46" s="40" t="s">
        <v>366</v>
      </c>
      <c r="B46" s="119" t="s">
        <v>63</v>
      </c>
      <c r="C46" s="386" t="s">
        <v>138</v>
      </c>
      <c r="D46" s="386" t="s">
        <v>138</v>
      </c>
      <c r="E46" s="429" t="s">
        <v>138</v>
      </c>
    </row>
    <row r="47" spans="1:5" ht="15" customHeight="1" x14ac:dyDescent="0.25">
      <c r="A47" s="40" t="s">
        <v>328</v>
      </c>
      <c r="B47" s="119">
        <v>7</v>
      </c>
      <c r="C47" s="386" t="s">
        <v>138</v>
      </c>
      <c r="D47" s="386" t="s">
        <v>138</v>
      </c>
      <c r="E47" s="387" t="s">
        <v>63</v>
      </c>
    </row>
    <row r="48" spans="1:5" ht="15" customHeight="1" x14ac:dyDescent="0.25">
      <c r="A48" s="40" t="s">
        <v>329</v>
      </c>
      <c r="B48" s="119" t="s">
        <v>63</v>
      </c>
      <c r="C48" s="386" t="s">
        <v>138</v>
      </c>
      <c r="D48" s="386" t="s">
        <v>138</v>
      </c>
      <c r="E48" s="387" t="s">
        <v>63</v>
      </c>
    </row>
    <row r="49" spans="1:5" ht="15" customHeight="1" x14ac:dyDescent="0.25">
      <c r="A49" s="40" t="s">
        <v>330</v>
      </c>
      <c r="B49" s="119" t="s">
        <v>63</v>
      </c>
      <c r="C49" s="378" t="s">
        <v>63</v>
      </c>
      <c r="D49" s="378" t="s">
        <v>63</v>
      </c>
      <c r="E49" s="387" t="s">
        <v>63</v>
      </c>
    </row>
    <row r="50" spans="1:5" ht="15" customHeight="1" x14ac:dyDescent="0.25">
      <c r="A50" s="40" t="s">
        <v>367</v>
      </c>
      <c r="B50" s="119">
        <v>5</v>
      </c>
      <c r="C50" s="386" t="s">
        <v>138</v>
      </c>
      <c r="D50" s="386" t="s">
        <v>138</v>
      </c>
      <c r="E50" s="388" t="s">
        <v>138</v>
      </c>
    </row>
    <row r="51" spans="1:5" ht="15" customHeight="1" x14ac:dyDescent="0.25">
      <c r="A51" s="40" t="s">
        <v>332</v>
      </c>
      <c r="B51" s="119">
        <v>13</v>
      </c>
      <c r="C51" s="386" t="s">
        <v>138</v>
      </c>
      <c r="D51" s="386" t="s">
        <v>138</v>
      </c>
      <c r="E51" s="387" t="s">
        <v>63</v>
      </c>
    </row>
    <row r="52" spans="1:5" ht="15" customHeight="1" x14ac:dyDescent="0.25">
      <c r="A52" s="40" t="s">
        <v>333</v>
      </c>
      <c r="B52" s="119">
        <v>18</v>
      </c>
      <c r="C52" s="378" t="s">
        <v>63</v>
      </c>
      <c r="D52" s="378" t="s">
        <v>63</v>
      </c>
      <c r="E52" s="387" t="s">
        <v>63</v>
      </c>
    </row>
    <row r="53" spans="1:5" ht="15" customHeight="1" x14ac:dyDescent="0.25">
      <c r="A53" s="40" t="s">
        <v>334</v>
      </c>
      <c r="B53" s="119">
        <v>42</v>
      </c>
      <c r="C53" s="386" t="s">
        <v>138</v>
      </c>
      <c r="D53" s="386" t="s">
        <v>138</v>
      </c>
      <c r="E53" s="388" t="s">
        <v>138</v>
      </c>
    </row>
    <row r="54" spans="1:5" ht="15" customHeight="1" x14ac:dyDescent="0.25">
      <c r="A54" s="40" t="s">
        <v>335</v>
      </c>
      <c r="B54" s="119">
        <v>1</v>
      </c>
      <c r="C54" s="386" t="s">
        <v>138</v>
      </c>
      <c r="D54" s="386" t="s">
        <v>138</v>
      </c>
      <c r="E54" s="388" t="s">
        <v>138</v>
      </c>
    </row>
    <row r="55" spans="1:5" ht="15" customHeight="1" x14ac:dyDescent="0.25">
      <c r="A55" s="40" t="s">
        <v>336</v>
      </c>
      <c r="B55" s="119">
        <v>4</v>
      </c>
      <c r="C55" s="386" t="s">
        <v>138</v>
      </c>
      <c r="D55" s="386" t="s">
        <v>138</v>
      </c>
      <c r="E55" s="388" t="s">
        <v>138</v>
      </c>
    </row>
    <row r="56" spans="1:5" ht="15" customHeight="1" x14ac:dyDescent="0.25">
      <c r="A56" s="40" t="s">
        <v>337</v>
      </c>
      <c r="B56" s="119" t="s">
        <v>63</v>
      </c>
      <c r="C56" s="386" t="s">
        <v>138</v>
      </c>
      <c r="D56" s="386" t="s">
        <v>138</v>
      </c>
      <c r="E56" s="388" t="s">
        <v>138</v>
      </c>
    </row>
    <row r="57" spans="1:5" ht="15" customHeight="1" x14ac:dyDescent="0.25">
      <c r="A57" s="40" t="s">
        <v>1154</v>
      </c>
      <c r="B57" s="119">
        <v>3</v>
      </c>
      <c r="C57" s="378" t="s">
        <v>63</v>
      </c>
      <c r="D57" s="378" t="s">
        <v>63</v>
      </c>
      <c r="E57" s="387" t="s">
        <v>63</v>
      </c>
    </row>
    <row r="58" spans="1:5" ht="15" customHeight="1" x14ac:dyDescent="0.25">
      <c r="A58" s="40" t="s">
        <v>339</v>
      </c>
      <c r="B58" s="119">
        <v>36</v>
      </c>
      <c r="C58" s="386" t="s">
        <v>138</v>
      </c>
      <c r="D58" s="386" t="s">
        <v>138</v>
      </c>
      <c r="E58" s="388" t="s">
        <v>138</v>
      </c>
    </row>
    <row r="59" spans="1:5" ht="15" customHeight="1" x14ac:dyDescent="0.25">
      <c r="A59" s="40" t="s">
        <v>340</v>
      </c>
      <c r="B59" s="119">
        <v>3</v>
      </c>
      <c r="C59" s="386" t="s">
        <v>138</v>
      </c>
      <c r="D59" s="386" t="s">
        <v>138</v>
      </c>
      <c r="E59" s="388" t="s">
        <v>138</v>
      </c>
    </row>
    <row r="60" spans="1:5" ht="15" customHeight="1" x14ac:dyDescent="0.25">
      <c r="A60" s="40" t="s">
        <v>369</v>
      </c>
      <c r="B60" s="119">
        <v>17</v>
      </c>
      <c r="C60" s="378" t="s">
        <v>63</v>
      </c>
      <c r="D60" s="378" t="s">
        <v>63</v>
      </c>
      <c r="E60" s="387" t="s">
        <v>63</v>
      </c>
    </row>
    <row r="61" spans="1:5" ht="15" customHeight="1" x14ac:dyDescent="0.25">
      <c r="A61" s="40" t="s">
        <v>342</v>
      </c>
      <c r="B61" s="119">
        <v>3</v>
      </c>
      <c r="C61" s="378" t="s">
        <v>63</v>
      </c>
      <c r="D61" s="378" t="s">
        <v>63</v>
      </c>
      <c r="E61" s="387" t="s">
        <v>63</v>
      </c>
    </row>
    <row r="62" spans="1:5" ht="15" customHeight="1" x14ac:dyDescent="0.25">
      <c r="A62" s="40" t="s">
        <v>343</v>
      </c>
      <c r="B62" s="119">
        <v>1</v>
      </c>
      <c r="C62" s="386" t="s">
        <v>138</v>
      </c>
      <c r="D62" s="386" t="s">
        <v>138</v>
      </c>
      <c r="E62" s="387" t="s">
        <v>63</v>
      </c>
    </row>
    <row r="63" spans="1:5" ht="15" customHeight="1" x14ac:dyDescent="0.25">
      <c r="A63" s="40" t="s">
        <v>370</v>
      </c>
      <c r="B63" s="119">
        <v>4</v>
      </c>
      <c r="C63" s="386" t="s">
        <v>138</v>
      </c>
      <c r="D63" s="386" t="s">
        <v>138</v>
      </c>
      <c r="E63" s="388" t="s">
        <v>138</v>
      </c>
    </row>
    <row r="64" spans="1:5" ht="15" customHeight="1" x14ac:dyDescent="0.25">
      <c r="A64" s="40" t="s">
        <v>371</v>
      </c>
      <c r="B64" s="119">
        <v>10</v>
      </c>
      <c r="C64" s="386" t="s">
        <v>138</v>
      </c>
      <c r="D64" s="386" t="s">
        <v>138</v>
      </c>
      <c r="E64" s="387" t="s">
        <v>63</v>
      </c>
    </row>
    <row r="65" spans="1:5" ht="15" customHeight="1" x14ac:dyDescent="0.25">
      <c r="A65" s="40" t="s">
        <v>346</v>
      </c>
      <c r="B65" s="119">
        <v>4</v>
      </c>
      <c r="C65" s="378" t="s">
        <v>63</v>
      </c>
      <c r="D65" s="378" t="s">
        <v>63</v>
      </c>
      <c r="E65" s="388" t="s">
        <v>138</v>
      </c>
    </row>
    <row r="66" spans="1:5" ht="15" customHeight="1" x14ac:dyDescent="0.25">
      <c r="A66" s="40" t="s">
        <v>347</v>
      </c>
      <c r="B66" s="119">
        <v>4</v>
      </c>
      <c r="C66" s="378" t="s">
        <v>63</v>
      </c>
      <c r="D66" s="378" t="s">
        <v>63</v>
      </c>
      <c r="E66" s="388" t="s">
        <v>138</v>
      </c>
    </row>
    <row r="67" spans="1:5" ht="15" customHeight="1" x14ac:dyDescent="0.25">
      <c r="A67" s="40" t="s">
        <v>348</v>
      </c>
      <c r="B67" s="119">
        <v>5</v>
      </c>
      <c r="C67" s="378" t="s">
        <v>63</v>
      </c>
      <c r="D67" s="378" t="s">
        <v>63</v>
      </c>
      <c r="E67" s="388" t="s">
        <v>138</v>
      </c>
    </row>
    <row r="68" spans="1:5" ht="15" customHeight="1" x14ac:dyDescent="0.25">
      <c r="A68" s="40" t="s">
        <v>372</v>
      </c>
      <c r="B68" s="119">
        <v>1</v>
      </c>
      <c r="C68" s="378" t="s">
        <v>63</v>
      </c>
      <c r="D68" s="378" t="s">
        <v>63</v>
      </c>
      <c r="E68" s="388" t="s">
        <v>138</v>
      </c>
    </row>
    <row r="69" spans="1:5" ht="15" customHeight="1" x14ac:dyDescent="0.25">
      <c r="A69" s="40" t="s">
        <v>350</v>
      </c>
      <c r="B69" s="119">
        <v>6</v>
      </c>
      <c r="C69" s="378" t="s">
        <v>63</v>
      </c>
      <c r="D69" s="378" t="s">
        <v>63</v>
      </c>
      <c r="E69" s="387" t="s">
        <v>63</v>
      </c>
    </row>
    <row r="70" spans="1:5" ht="15" customHeight="1" x14ac:dyDescent="0.25">
      <c r="A70" s="40" t="s">
        <v>351</v>
      </c>
      <c r="B70" s="119">
        <v>4</v>
      </c>
      <c r="C70" s="378" t="s">
        <v>63</v>
      </c>
      <c r="D70" s="378" t="s">
        <v>63</v>
      </c>
      <c r="E70" s="388" t="s">
        <v>138</v>
      </c>
    </row>
    <row r="71" spans="1:5" ht="15" customHeight="1" x14ac:dyDescent="0.25">
      <c r="A71" s="40" t="s">
        <v>352</v>
      </c>
      <c r="B71" s="119">
        <v>2</v>
      </c>
      <c r="C71" s="386" t="s">
        <v>138</v>
      </c>
      <c r="D71" s="386" t="s">
        <v>138</v>
      </c>
      <c r="E71" s="387" t="s">
        <v>63</v>
      </c>
    </row>
    <row r="72" spans="1:5" ht="15" customHeight="1" x14ac:dyDescent="0.25">
      <c r="A72" s="40" t="s">
        <v>353</v>
      </c>
      <c r="B72" s="119">
        <v>11</v>
      </c>
      <c r="C72" s="386" t="s">
        <v>138</v>
      </c>
      <c r="D72" s="386" t="s">
        <v>138</v>
      </c>
      <c r="E72" s="387" t="s">
        <v>63</v>
      </c>
    </row>
    <row r="73" spans="1:5" ht="15" customHeight="1" x14ac:dyDescent="0.25">
      <c r="A73" s="40" t="s">
        <v>354</v>
      </c>
      <c r="B73" s="119">
        <v>15</v>
      </c>
      <c r="C73" s="378" t="s">
        <v>63</v>
      </c>
      <c r="D73" s="378" t="s">
        <v>63</v>
      </c>
      <c r="E73" s="388" t="s">
        <v>138</v>
      </c>
    </row>
    <row r="74" spans="1:5" ht="15" customHeight="1" thickBot="1" x14ac:dyDescent="0.3">
      <c r="A74" s="430" t="s">
        <v>355</v>
      </c>
      <c r="B74" s="119">
        <v>13</v>
      </c>
      <c r="C74" s="386" t="s">
        <v>138</v>
      </c>
      <c r="D74" s="431" t="s">
        <v>138</v>
      </c>
      <c r="E74" s="432" t="s">
        <v>63</v>
      </c>
    </row>
    <row r="75" spans="1:5" ht="15" customHeight="1" x14ac:dyDescent="0.25">
      <c r="A75" s="407" t="s">
        <v>373</v>
      </c>
      <c r="B75" s="626">
        <v>50</v>
      </c>
      <c r="C75" s="626">
        <v>125</v>
      </c>
      <c r="D75" s="628">
        <v>350</v>
      </c>
      <c r="E75" s="629">
        <v>200</v>
      </c>
    </row>
    <row r="76" spans="1:5" ht="15" customHeight="1" thickBot="1" x14ac:dyDescent="0.3">
      <c r="A76" s="18" t="s">
        <v>374</v>
      </c>
      <c r="B76" s="627"/>
      <c r="C76" s="627"/>
      <c r="D76" s="627"/>
      <c r="E76" s="630"/>
    </row>
    <row r="77" spans="1:5" ht="15" customHeight="1" x14ac:dyDescent="0.25">
      <c r="A77" s="407" t="s">
        <v>375</v>
      </c>
      <c r="B77" s="626">
        <v>35</v>
      </c>
      <c r="C77" s="626">
        <v>3</v>
      </c>
      <c r="D77" s="626">
        <v>24</v>
      </c>
      <c r="E77" s="631">
        <v>18</v>
      </c>
    </row>
    <row r="78" spans="1:5" ht="15" customHeight="1" thickBot="1" x14ac:dyDescent="0.3">
      <c r="A78" s="102" t="s">
        <v>376</v>
      </c>
      <c r="B78" s="628"/>
      <c r="C78" s="628"/>
      <c r="D78" s="628"/>
      <c r="E78" s="629"/>
    </row>
    <row r="79" spans="1:5" ht="15" customHeight="1" thickTop="1" thickBot="1" x14ac:dyDescent="0.3">
      <c r="A79" s="406"/>
      <c r="B79" s="620">
        <v>2022</v>
      </c>
      <c r="C79" s="621"/>
      <c r="D79" s="621"/>
      <c r="E79" s="621"/>
    </row>
    <row r="80" spans="1:5" ht="15" customHeight="1" x14ac:dyDescent="0.25">
      <c r="A80" s="40" t="s">
        <v>366</v>
      </c>
      <c r="B80" s="119">
        <v>3</v>
      </c>
      <c r="C80" s="386" t="s">
        <v>138</v>
      </c>
      <c r="D80" s="386" t="s">
        <v>138</v>
      </c>
      <c r="E80" s="429" t="s">
        <v>138</v>
      </c>
    </row>
    <row r="81" spans="1:5" ht="15" customHeight="1" x14ac:dyDescent="0.25">
      <c r="A81" s="40" t="s">
        <v>328</v>
      </c>
      <c r="B81" s="119">
        <v>9</v>
      </c>
      <c r="C81" s="386" t="s">
        <v>138</v>
      </c>
      <c r="D81" s="386" t="s">
        <v>138</v>
      </c>
      <c r="E81" s="387" t="s">
        <v>63</v>
      </c>
    </row>
    <row r="82" spans="1:5" ht="15" customHeight="1" x14ac:dyDescent="0.25">
      <c r="A82" s="40" t="s">
        <v>329</v>
      </c>
      <c r="B82" s="119" t="s">
        <v>63</v>
      </c>
      <c r="C82" s="386" t="s">
        <v>138</v>
      </c>
      <c r="D82" s="386" t="s">
        <v>138</v>
      </c>
      <c r="E82" s="387" t="s">
        <v>63</v>
      </c>
    </row>
    <row r="83" spans="1:5" ht="15" customHeight="1" x14ac:dyDescent="0.25">
      <c r="A83" s="40" t="s">
        <v>330</v>
      </c>
      <c r="B83" s="119">
        <v>1</v>
      </c>
      <c r="C83" s="378" t="s">
        <v>63</v>
      </c>
      <c r="D83" s="378" t="s">
        <v>63</v>
      </c>
      <c r="E83" s="387" t="s">
        <v>63</v>
      </c>
    </row>
    <row r="84" spans="1:5" ht="15" customHeight="1" x14ac:dyDescent="0.25">
      <c r="A84" s="40" t="s">
        <v>367</v>
      </c>
      <c r="B84" s="119">
        <v>12</v>
      </c>
      <c r="C84" s="386" t="s">
        <v>138</v>
      </c>
      <c r="D84" s="386" t="s">
        <v>138</v>
      </c>
      <c r="E84" s="388" t="s">
        <v>138</v>
      </c>
    </row>
    <row r="85" spans="1:5" ht="15" customHeight="1" x14ac:dyDescent="0.25">
      <c r="A85" s="40" t="s">
        <v>332</v>
      </c>
      <c r="B85" s="119">
        <v>21</v>
      </c>
      <c r="C85" s="386" t="s">
        <v>138</v>
      </c>
      <c r="D85" s="386" t="s">
        <v>138</v>
      </c>
      <c r="E85" s="387" t="s">
        <v>63</v>
      </c>
    </row>
    <row r="86" spans="1:5" ht="15" customHeight="1" x14ac:dyDescent="0.25">
      <c r="A86" s="40" t="s">
        <v>333</v>
      </c>
      <c r="B86" s="119">
        <v>20</v>
      </c>
      <c r="C86" s="378" t="s">
        <v>63</v>
      </c>
      <c r="D86" s="378" t="s">
        <v>63</v>
      </c>
      <c r="E86" s="387" t="s">
        <v>63</v>
      </c>
    </row>
    <row r="87" spans="1:5" ht="15" customHeight="1" x14ac:dyDescent="0.25">
      <c r="A87" s="40" t="s">
        <v>334</v>
      </c>
      <c r="B87" s="119">
        <v>53</v>
      </c>
      <c r="C87" s="386" t="s">
        <v>138</v>
      </c>
      <c r="D87" s="386" t="s">
        <v>138</v>
      </c>
      <c r="E87" s="388" t="s">
        <v>138</v>
      </c>
    </row>
    <row r="88" spans="1:5" ht="15" customHeight="1" x14ac:dyDescent="0.25">
      <c r="A88" s="40" t="s">
        <v>335</v>
      </c>
      <c r="B88" s="119">
        <v>5</v>
      </c>
      <c r="C88" s="386" t="s">
        <v>138</v>
      </c>
      <c r="D88" s="386" t="s">
        <v>138</v>
      </c>
      <c r="E88" s="388" t="s">
        <v>138</v>
      </c>
    </row>
    <row r="89" spans="1:5" ht="15" customHeight="1" x14ac:dyDescent="0.25">
      <c r="A89" s="40" t="s">
        <v>336</v>
      </c>
      <c r="B89" s="119">
        <v>1</v>
      </c>
      <c r="C89" s="386" t="s">
        <v>138</v>
      </c>
      <c r="D89" s="386" t="s">
        <v>138</v>
      </c>
      <c r="E89" s="388" t="s">
        <v>138</v>
      </c>
    </row>
    <row r="90" spans="1:5" ht="15" customHeight="1" x14ac:dyDescent="0.25">
      <c r="A90" s="40" t="s">
        <v>337</v>
      </c>
      <c r="B90" s="119" t="s">
        <v>63</v>
      </c>
      <c r="C90" s="386" t="s">
        <v>138</v>
      </c>
      <c r="D90" s="386" t="s">
        <v>138</v>
      </c>
      <c r="E90" s="388" t="s">
        <v>138</v>
      </c>
    </row>
    <row r="91" spans="1:5" ht="15" customHeight="1" x14ac:dyDescent="0.25">
      <c r="A91" s="40" t="s">
        <v>368</v>
      </c>
      <c r="B91" s="119" t="s">
        <v>63</v>
      </c>
      <c r="C91" s="378" t="s">
        <v>63</v>
      </c>
      <c r="D91" s="378" t="s">
        <v>63</v>
      </c>
      <c r="E91" s="387" t="s">
        <v>63</v>
      </c>
    </row>
    <row r="92" spans="1:5" ht="15" customHeight="1" x14ac:dyDescent="0.25">
      <c r="A92" s="40" t="s">
        <v>339</v>
      </c>
      <c r="B92" s="119">
        <v>68</v>
      </c>
      <c r="C92" s="386" t="s">
        <v>138</v>
      </c>
      <c r="D92" s="386" t="s">
        <v>138</v>
      </c>
      <c r="E92" s="388" t="s">
        <v>138</v>
      </c>
    </row>
    <row r="93" spans="1:5" ht="15" customHeight="1" x14ac:dyDescent="0.25">
      <c r="A93" s="40" t="s">
        <v>340</v>
      </c>
      <c r="B93" s="119">
        <v>5</v>
      </c>
      <c r="C93" s="386" t="s">
        <v>138</v>
      </c>
      <c r="D93" s="386" t="s">
        <v>138</v>
      </c>
      <c r="E93" s="388" t="s">
        <v>138</v>
      </c>
    </row>
    <row r="94" spans="1:5" ht="15" customHeight="1" x14ac:dyDescent="0.25">
      <c r="A94" s="40" t="s">
        <v>369</v>
      </c>
      <c r="B94" s="119">
        <v>13</v>
      </c>
      <c r="C94" s="378" t="s">
        <v>63</v>
      </c>
      <c r="D94" s="378" t="s">
        <v>63</v>
      </c>
      <c r="E94" s="387" t="s">
        <v>63</v>
      </c>
    </row>
    <row r="95" spans="1:5" ht="15" customHeight="1" x14ac:dyDescent="0.25">
      <c r="A95" s="40" t="s">
        <v>342</v>
      </c>
      <c r="B95" s="119">
        <v>2</v>
      </c>
      <c r="C95" s="378" t="s">
        <v>63</v>
      </c>
      <c r="D95" s="378" t="s">
        <v>63</v>
      </c>
      <c r="E95" s="387" t="s">
        <v>63</v>
      </c>
    </row>
    <row r="96" spans="1:5" ht="15" customHeight="1" x14ac:dyDescent="0.25">
      <c r="A96" s="40" t="s">
        <v>343</v>
      </c>
      <c r="B96" s="119">
        <v>1</v>
      </c>
      <c r="C96" s="386" t="s">
        <v>138</v>
      </c>
      <c r="D96" s="386" t="s">
        <v>138</v>
      </c>
      <c r="E96" s="387" t="s">
        <v>63</v>
      </c>
    </row>
    <row r="97" spans="1:5" ht="15" customHeight="1" x14ac:dyDescent="0.25">
      <c r="A97" s="40" t="s">
        <v>370</v>
      </c>
      <c r="B97" s="119">
        <v>8</v>
      </c>
      <c r="C97" s="386" t="s">
        <v>138</v>
      </c>
      <c r="D97" s="386" t="s">
        <v>138</v>
      </c>
      <c r="E97" s="388" t="s">
        <v>138</v>
      </c>
    </row>
    <row r="98" spans="1:5" ht="15" customHeight="1" x14ac:dyDescent="0.25">
      <c r="A98" s="40" t="s">
        <v>371</v>
      </c>
      <c r="B98" s="119">
        <v>15</v>
      </c>
      <c r="C98" s="386" t="s">
        <v>138</v>
      </c>
      <c r="D98" s="386" t="s">
        <v>138</v>
      </c>
      <c r="E98" s="387" t="s">
        <v>63</v>
      </c>
    </row>
    <row r="99" spans="1:5" ht="15" customHeight="1" x14ac:dyDescent="0.25">
      <c r="A99" s="40" t="s">
        <v>346</v>
      </c>
      <c r="B99" s="119">
        <v>7</v>
      </c>
      <c r="C99" s="378" t="s">
        <v>63</v>
      </c>
      <c r="D99" s="378" t="s">
        <v>63</v>
      </c>
      <c r="E99" s="388" t="s">
        <v>138</v>
      </c>
    </row>
    <row r="100" spans="1:5" ht="15" customHeight="1" x14ac:dyDescent="0.25">
      <c r="A100" s="40" t="s">
        <v>347</v>
      </c>
      <c r="B100" s="119">
        <v>4</v>
      </c>
      <c r="C100" s="378" t="s">
        <v>63</v>
      </c>
      <c r="D100" s="378" t="s">
        <v>63</v>
      </c>
      <c r="E100" s="388" t="s">
        <v>138</v>
      </c>
    </row>
    <row r="101" spans="1:5" ht="15" customHeight="1" x14ac:dyDescent="0.25">
      <c r="A101" s="40" t="s">
        <v>348</v>
      </c>
      <c r="B101" s="119">
        <v>3</v>
      </c>
      <c r="C101" s="378" t="s">
        <v>63</v>
      </c>
      <c r="D101" s="378" t="s">
        <v>63</v>
      </c>
      <c r="E101" s="388" t="s">
        <v>138</v>
      </c>
    </row>
    <row r="102" spans="1:5" ht="15" customHeight="1" x14ac:dyDescent="0.25">
      <c r="A102" s="40" t="s">
        <v>372</v>
      </c>
      <c r="B102" s="119">
        <v>1</v>
      </c>
      <c r="C102" s="378" t="s">
        <v>63</v>
      </c>
      <c r="D102" s="378" t="s">
        <v>63</v>
      </c>
      <c r="E102" s="388" t="s">
        <v>138</v>
      </c>
    </row>
    <row r="103" spans="1:5" ht="15" customHeight="1" x14ac:dyDescent="0.25">
      <c r="A103" s="40" t="s">
        <v>350</v>
      </c>
      <c r="B103" s="119">
        <v>8</v>
      </c>
      <c r="C103" s="378" t="s">
        <v>63</v>
      </c>
      <c r="D103" s="378" t="s">
        <v>63</v>
      </c>
      <c r="E103" s="387" t="s">
        <v>63</v>
      </c>
    </row>
    <row r="104" spans="1:5" ht="15" customHeight="1" x14ac:dyDescent="0.25">
      <c r="A104" s="40" t="s">
        <v>351</v>
      </c>
      <c r="B104" s="119">
        <v>2</v>
      </c>
      <c r="C104" s="378" t="s">
        <v>63</v>
      </c>
      <c r="D104" s="378" t="s">
        <v>63</v>
      </c>
      <c r="E104" s="388" t="s">
        <v>138</v>
      </c>
    </row>
    <row r="105" spans="1:5" ht="15" customHeight="1" x14ac:dyDescent="0.25">
      <c r="A105" s="40" t="s">
        <v>352</v>
      </c>
      <c r="B105" s="119">
        <v>4</v>
      </c>
      <c r="C105" s="386" t="s">
        <v>138</v>
      </c>
      <c r="D105" s="386" t="s">
        <v>138</v>
      </c>
      <c r="E105" s="387" t="s">
        <v>63</v>
      </c>
    </row>
    <row r="106" spans="1:5" ht="15" customHeight="1" x14ac:dyDescent="0.25">
      <c r="A106" s="40" t="s">
        <v>353</v>
      </c>
      <c r="B106" s="119">
        <v>10</v>
      </c>
      <c r="C106" s="386" t="s">
        <v>138</v>
      </c>
      <c r="D106" s="386" t="s">
        <v>138</v>
      </c>
      <c r="E106" s="387" t="s">
        <v>63</v>
      </c>
    </row>
    <row r="107" spans="1:5" ht="15" customHeight="1" x14ac:dyDescent="0.25">
      <c r="A107" s="40" t="s">
        <v>354</v>
      </c>
      <c r="B107" s="119">
        <v>17</v>
      </c>
      <c r="C107" s="378" t="s">
        <v>63</v>
      </c>
      <c r="D107" s="378" t="s">
        <v>63</v>
      </c>
      <c r="E107" s="388" t="s">
        <v>138</v>
      </c>
    </row>
    <row r="108" spans="1:5" ht="15" customHeight="1" thickBot="1" x14ac:dyDescent="0.3">
      <c r="A108" s="430" t="s">
        <v>355</v>
      </c>
      <c r="B108" s="119">
        <v>18</v>
      </c>
      <c r="C108" s="386" t="s">
        <v>138</v>
      </c>
      <c r="D108" s="431" t="s">
        <v>138</v>
      </c>
      <c r="E108" s="432" t="s">
        <v>63</v>
      </c>
    </row>
    <row r="109" spans="1:5" ht="15" customHeight="1" x14ac:dyDescent="0.25">
      <c r="A109" s="407" t="s">
        <v>373</v>
      </c>
      <c r="B109" s="626">
        <v>50</v>
      </c>
      <c r="C109" s="626">
        <v>125</v>
      </c>
      <c r="D109" s="628">
        <v>350</v>
      </c>
      <c r="E109" s="629">
        <v>200</v>
      </c>
    </row>
    <row r="110" spans="1:5" ht="15" customHeight="1" thickBot="1" x14ac:dyDescent="0.3">
      <c r="A110" s="18" t="s">
        <v>374</v>
      </c>
      <c r="B110" s="627"/>
      <c r="C110" s="627"/>
      <c r="D110" s="627"/>
      <c r="E110" s="630"/>
    </row>
    <row r="111" spans="1:5" ht="15" customHeight="1" x14ac:dyDescent="0.25">
      <c r="A111" s="380" t="s">
        <v>375</v>
      </c>
      <c r="B111" s="626">
        <v>35</v>
      </c>
      <c r="C111" s="626">
        <v>3</v>
      </c>
      <c r="D111" s="626">
        <v>24</v>
      </c>
      <c r="E111" s="631">
        <v>18</v>
      </c>
    </row>
    <row r="112" spans="1:5" ht="15" customHeight="1" thickBot="1" x14ac:dyDescent="0.3">
      <c r="A112" s="102" t="s">
        <v>376</v>
      </c>
      <c r="B112" s="628"/>
      <c r="C112" s="628"/>
      <c r="D112" s="628"/>
      <c r="E112" s="629"/>
    </row>
    <row r="113" spans="1:5" ht="15" customHeight="1" thickTop="1" thickBot="1" x14ac:dyDescent="0.3">
      <c r="A113" s="404"/>
      <c r="B113" s="620">
        <v>2021</v>
      </c>
      <c r="C113" s="621"/>
      <c r="D113" s="621"/>
      <c r="E113" s="621"/>
    </row>
    <row r="114" spans="1:5" ht="15" customHeight="1" x14ac:dyDescent="0.25">
      <c r="A114" s="272" t="s">
        <v>366</v>
      </c>
      <c r="B114" s="465">
        <v>5</v>
      </c>
      <c r="C114" s="434" t="s">
        <v>138</v>
      </c>
      <c r="D114" s="434" t="s">
        <v>138</v>
      </c>
      <c r="E114" s="439" t="s">
        <v>138</v>
      </c>
    </row>
    <row r="115" spans="1:5" ht="15" customHeight="1" x14ac:dyDescent="0.25">
      <c r="A115" s="272" t="s">
        <v>328</v>
      </c>
      <c r="B115" s="433">
        <v>16</v>
      </c>
      <c r="C115" s="434" t="s">
        <v>138</v>
      </c>
      <c r="D115" s="434" t="s">
        <v>138</v>
      </c>
      <c r="E115" s="435" t="s">
        <v>63</v>
      </c>
    </row>
    <row r="116" spans="1:5" ht="15" customHeight="1" x14ac:dyDescent="0.25">
      <c r="A116" s="272" t="s">
        <v>329</v>
      </c>
      <c r="B116" s="433">
        <v>2</v>
      </c>
      <c r="C116" s="434" t="s">
        <v>138</v>
      </c>
      <c r="D116" s="434" t="s">
        <v>138</v>
      </c>
      <c r="E116" s="435" t="s">
        <v>63</v>
      </c>
    </row>
    <row r="117" spans="1:5" ht="15" customHeight="1" x14ac:dyDescent="0.25">
      <c r="A117" s="272" t="s">
        <v>330</v>
      </c>
      <c r="B117" s="433">
        <v>5</v>
      </c>
      <c r="C117" s="436" t="s">
        <v>63</v>
      </c>
      <c r="D117" s="436" t="s">
        <v>63</v>
      </c>
      <c r="E117" s="435" t="s">
        <v>63</v>
      </c>
    </row>
    <row r="118" spans="1:5" ht="15" customHeight="1" x14ac:dyDescent="0.25">
      <c r="A118" s="272" t="s">
        <v>367</v>
      </c>
      <c r="B118" s="433">
        <v>21</v>
      </c>
      <c r="C118" s="434" t="s">
        <v>138</v>
      </c>
      <c r="D118" s="434" t="s">
        <v>138</v>
      </c>
      <c r="E118" s="437" t="s">
        <v>138</v>
      </c>
    </row>
    <row r="119" spans="1:5" ht="15" customHeight="1" x14ac:dyDescent="0.25">
      <c r="A119" s="272" t="s">
        <v>332</v>
      </c>
      <c r="B119" s="433">
        <v>28</v>
      </c>
      <c r="C119" s="434" t="s">
        <v>138</v>
      </c>
      <c r="D119" s="434" t="s">
        <v>138</v>
      </c>
      <c r="E119" s="435" t="s">
        <v>63</v>
      </c>
    </row>
    <row r="120" spans="1:5" ht="15" customHeight="1" x14ac:dyDescent="0.25">
      <c r="A120" s="272" t="s">
        <v>333</v>
      </c>
      <c r="B120" s="433">
        <v>38</v>
      </c>
      <c r="C120" s="436" t="s">
        <v>63</v>
      </c>
      <c r="D120" s="436" t="s">
        <v>63</v>
      </c>
      <c r="E120" s="435">
        <v>2</v>
      </c>
    </row>
    <row r="121" spans="1:5" ht="15" customHeight="1" x14ac:dyDescent="0.25">
      <c r="A121" s="272" t="s">
        <v>334</v>
      </c>
      <c r="B121" s="433">
        <v>68</v>
      </c>
      <c r="C121" s="434" t="s">
        <v>138</v>
      </c>
      <c r="D121" s="434" t="s">
        <v>138</v>
      </c>
      <c r="E121" s="437" t="s">
        <v>138</v>
      </c>
    </row>
    <row r="122" spans="1:5" ht="15" customHeight="1" x14ac:dyDescent="0.25">
      <c r="A122" s="272" t="s">
        <v>335</v>
      </c>
      <c r="B122" s="433">
        <v>13</v>
      </c>
      <c r="C122" s="434" t="s">
        <v>138</v>
      </c>
      <c r="D122" s="434" t="s">
        <v>138</v>
      </c>
      <c r="E122" s="437" t="s">
        <v>138</v>
      </c>
    </row>
    <row r="123" spans="1:5" ht="15" customHeight="1" x14ac:dyDescent="0.25">
      <c r="A123" s="272" t="s">
        <v>336</v>
      </c>
      <c r="B123" s="433">
        <v>7</v>
      </c>
      <c r="C123" s="434" t="s">
        <v>138</v>
      </c>
      <c r="D123" s="434" t="s">
        <v>138</v>
      </c>
      <c r="E123" s="437" t="s">
        <v>138</v>
      </c>
    </row>
    <row r="124" spans="1:5" ht="15" customHeight="1" x14ac:dyDescent="0.25">
      <c r="A124" s="272" t="s">
        <v>337</v>
      </c>
      <c r="B124" s="433">
        <v>3</v>
      </c>
      <c r="C124" s="434" t="s">
        <v>138</v>
      </c>
      <c r="D124" s="434" t="s">
        <v>138</v>
      </c>
      <c r="E124" s="437" t="s">
        <v>138</v>
      </c>
    </row>
    <row r="125" spans="1:5" ht="15" customHeight="1" x14ac:dyDescent="0.25">
      <c r="A125" s="272" t="s">
        <v>368</v>
      </c>
      <c r="B125" s="433">
        <v>4</v>
      </c>
      <c r="C125" s="436" t="s">
        <v>63</v>
      </c>
      <c r="D125" s="436" t="s">
        <v>63</v>
      </c>
      <c r="E125" s="435" t="s">
        <v>63</v>
      </c>
    </row>
    <row r="126" spans="1:5" ht="15" customHeight="1" x14ac:dyDescent="0.25">
      <c r="A126" s="272" t="s">
        <v>339</v>
      </c>
      <c r="B126" s="433">
        <v>56</v>
      </c>
      <c r="C126" s="434" t="s">
        <v>138</v>
      </c>
      <c r="D126" s="434" t="s">
        <v>138</v>
      </c>
      <c r="E126" s="437" t="s">
        <v>138</v>
      </c>
    </row>
    <row r="127" spans="1:5" ht="15" customHeight="1" x14ac:dyDescent="0.25">
      <c r="A127" s="272" t="s">
        <v>340</v>
      </c>
      <c r="B127" s="433">
        <v>12</v>
      </c>
      <c r="C127" s="434" t="s">
        <v>138</v>
      </c>
      <c r="D127" s="434" t="s">
        <v>138</v>
      </c>
      <c r="E127" s="437" t="s">
        <v>138</v>
      </c>
    </row>
    <row r="128" spans="1:5" ht="15" customHeight="1" x14ac:dyDescent="0.25">
      <c r="A128" s="272" t="s">
        <v>369</v>
      </c>
      <c r="B128" s="433">
        <v>26</v>
      </c>
      <c r="C128" s="436" t="s">
        <v>63</v>
      </c>
      <c r="D128" s="436" t="s">
        <v>63</v>
      </c>
      <c r="E128" s="435" t="s">
        <v>63</v>
      </c>
    </row>
    <row r="129" spans="1:5" ht="15" customHeight="1" x14ac:dyDescent="0.25">
      <c r="A129" s="272" t="s">
        <v>342</v>
      </c>
      <c r="B129" s="433">
        <v>9</v>
      </c>
      <c r="C129" s="436" t="s">
        <v>63</v>
      </c>
      <c r="D129" s="436" t="s">
        <v>63</v>
      </c>
      <c r="E129" s="435" t="s">
        <v>63</v>
      </c>
    </row>
    <row r="130" spans="1:5" ht="15" customHeight="1" x14ac:dyDescent="0.25">
      <c r="A130" s="272" t="s">
        <v>343</v>
      </c>
      <c r="B130" s="433">
        <v>5</v>
      </c>
      <c r="C130" s="434" t="s">
        <v>138</v>
      </c>
      <c r="D130" s="434" t="s">
        <v>138</v>
      </c>
      <c r="E130" s="435" t="s">
        <v>63</v>
      </c>
    </row>
    <row r="131" spans="1:5" ht="15" customHeight="1" x14ac:dyDescent="0.25">
      <c r="A131" s="272" t="s">
        <v>370</v>
      </c>
      <c r="B131" s="433">
        <v>23</v>
      </c>
      <c r="C131" s="434" t="s">
        <v>138</v>
      </c>
      <c r="D131" s="434" t="s">
        <v>138</v>
      </c>
      <c r="E131" s="437" t="s">
        <v>138</v>
      </c>
    </row>
    <row r="132" spans="1:5" ht="15" customHeight="1" x14ac:dyDescent="0.25">
      <c r="A132" s="272" t="s">
        <v>371</v>
      </c>
      <c r="B132" s="433">
        <v>22</v>
      </c>
      <c r="C132" s="434" t="s">
        <v>138</v>
      </c>
      <c r="D132" s="434" t="s">
        <v>138</v>
      </c>
      <c r="E132" s="435" t="s">
        <v>63</v>
      </c>
    </row>
    <row r="133" spans="1:5" ht="15" customHeight="1" x14ac:dyDescent="0.25">
      <c r="A133" s="272" t="s">
        <v>346</v>
      </c>
      <c r="B133" s="433">
        <v>16</v>
      </c>
      <c r="C133" s="436" t="s">
        <v>63</v>
      </c>
      <c r="D133" s="436" t="s">
        <v>63</v>
      </c>
      <c r="E133" s="437" t="s">
        <v>138</v>
      </c>
    </row>
    <row r="134" spans="1:5" ht="15" customHeight="1" x14ac:dyDescent="0.25">
      <c r="A134" s="272" t="s">
        <v>347</v>
      </c>
      <c r="B134" s="433">
        <v>5</v>
      </c>
      <c r="C134" s="436" t="s">
        <v>63</v>
      </c>
      <c r="D134" s="436" t="s">
        <v>63</v>
      </c>
      <c r="E134" s="437" t="s">
        <v>138</v>
      </c>
    </row>
    <row r="135" spans="1:5" ht="15" customHeight="1" x14ac:dyDescent="0.25">
      <c r="A135" s="272" t="s">
        <v>348</v>
      </c>
      <c r="B135" s="433">
        <v>5</v>
      </c>
      <c r="C135" s="436" t="s">
        <v>63</v>
      </c>
      <c r="D135" s="436" t="s">
        <v>63</v>
      </c>
      <c r="E135" s="437" t="s">
        <v>138</v>
      </c>
    </row>
    <row r="136" spans="1:5" ht="15" customHeight="1" x14ac:dyDescent="0.25">
      <c r="A136" s="272" t="s">
        <v>372</v>
      </c>
      <c r="B136" s="433">
        <v>4</v>
      </c>
      <c r="C136" s="436" t="s">
        <v>63</v>
      </c>
      <c r="D136" s="436" t="s">
        <v>63</v>
      </c>
      <c r="E136" s="437" t="s">
        <v>138</v>
      </c>
    </row>
    <row r="137" spans="1:5" ht="15" customHeight="1" x14ac:dyDescent="0.25">
      <c r="A137" s="272" t="s">
        <v>350</v>
      </c>
      <c r="B137" s="433">
        <v>18</v>
      </c>
      <c r="C137" s="436" t="s">
        <v>63</v>
      </c>
      <c r="D137" s="436" t="s">
        <v>63</v>
      </c>
      <c r="E137" s="435" t="s">
        <v>63</v>
      </c>
    </row>
    <row r="138" spans="1:5" ht="15" customHeight="1" x14ac:dyDescent="0.25">
      <c r="A138" s="272" t="s">
        <v>351</v>
      </c>
      <c r="B138" s="433">
        <v>9</v>
      </c>
      <c r="C138" s="436" t="s">
        <v>63</v>
      </c>
      <c r="D138" s="436" t="s">
        <v>63</v>
      </c>
      <c r="E138" s="437" t="s">
        <v>138</v>
      </c>
    </row>
    <row r="139" spans="1:5" ht="15" customHeight="1" x14ac:dyDescent="0.25">
      <c r="A139" s="272" t="s">
        <v>352</v>
      </c>
      <c r="B139" s="433">
        <v>7</v>
      </c>
      <c r="C139" s="434" t="s">
        <v>138</v>
      </c>
      <c r="D139" s="434" t="s">
        <v>138</v>
      </c>
      <c r="E139" s="435" t="s">
        <v>63</v>
      </c>
    </row>
    <row r="140" spans="1:5" ht="15" customHeight="1" x14ac:dyDescent="0.25">
      <c r="A140" s="272" t="s">
        <v>353</v>
      </c>
      <c r="B140" s="433">
        <v>28</v>
      </c>
      <c r="C140" s="434" t="s">
        <v>138</v>
      </c>
      <c r="D140" s="434" t="s">
        <v>138</v>
      </c>
      <c r="E140" s="435" t="s">
        <v>63</v>
      </c>
    </row>
    <row r="141" spans="1:5" ht="15" customHeight="1" x14ac:dyDescent="0.25">
      <c r="A141" s="272" t="s">
        <v>354</v>
      </c>
      <c r="B141" s="433">
        <v>15</v>
      </c>
      <c r="C141" s="436" t="s">
        <v>63</v>
      </c>
      <c r="D141" s="436" t="s">
        <v>63</v>
      </c>
      <c r="E141" s="437" t="s">
        <v>138</v>
      </c>
    </row>
    <row r="142" spans="1:5" ht="15" customHeight="1" thickBot="1" x14ac:dyDescent="0.3">
      <c r="A142" s="272" t="s">
        <v>355</v>
      </c>
      <c r="B142" s="433">
        <v>24</v>
      </c>
      <c r="C142" s="434" t="s">
        <v>138</v>
      </c>
      <c r="D142" s="434" t="s">
        <v>138</v>
      </c>
      <c r="E142" s="435" t="s">
        <v>63</v>
      </c>
    </row>
    <row r="143" spans="1:5" ht="15" customHeight="1" thickTop="1" x14ac:dyDescent="0.25">
      <c r="A143" s="438" t="s">
        <v>373</v>
      </c>
      <c r="B143" s="632">
        <v>50</v>
      </c>
      <c r="C143" s="632">
        <v>125</v>
      </c>
      <c r="D143" s="632">
        <v>350</v>
      </c>
      <c r="E143" s="634">
        <v>200</v>
      </c>
    </row>
    <row r="144" spans="1:5" ht="15" customHeight="1" thickBot="1" x14ac:dyDescent="0.3">
      <c r="A144" s="190" t="s">
        <v>374</v>
      </c>
      <c r="B144" s="633"/>
      <c r="C144" s="633"/>
      <c r="D144" s="633"/>
      <c r="E144" s="635"/>
    </row>
    <row r="145" spans="1:5" ht="15" customHeight="1" x14ac:dyDescent="0.25">
      <c r="A145" s="171" t="s">
        <v>375</v>
      </c>
      <c r="B145" s="622">
        <v>35</v>
      </c>
      <c r="C145" s="622">
        <v>3</v>
      </c>
      <c r="D145" s="622">
        <v>24</v>
      </c>
      <c r="E145" s="624">
        <v>18</v>
      </c>
    </row>
    <row r="146" spans="1:5" ht="15" customHeight="1" x14ac:dyDescent="0.25">
      <c r="A146" s="171" t="s">
        <v>376</v>
      </c>
      <c r="B146" s="623"/>
      <c r="C146" s="623"/>
      <c r="D146" s="623"/>
      <c r="E146" s="625"/>
    </row>
  </sheetData>
  <mergeCells count="41">
    <mergeCell ref="B45:E45"/>
    <mergeCell ref="B41:B42"/>
    <mergeCell ref="C41:C42"/>
    <mergeCell ref="D41:D42"/>
    <mergeCell ref="E41:E42"/>
    <mergeCell ref="B43:B44"/>
    <mergeCell ref="C43:C44"/>
    <mergeCell ref="D43:D44"/>
    <mergeCell ref="E43:E44"/>
    <mergeCell ref="A4:A6"/>
    <mergeCell ref="A7:A10"/>
    <mergeCell ref="C4:D4"/>
    <mergeCell ref="C5:D5"/>
    <mergeCell ref="C6:D6"/>
    <mergeCell ref="C143:C144"/>
    <mergeCell ref="D143:D144"/>
    <mergeCell ref="E143:E144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B145:B146"/>
    <mergeCell ref="C145:C146"/>
    <mergeCell ref="D145:D146"/>
    <mergeCell ref="E145:E146"/>
    <mergeCell ref="B11:E11"/>
    <mergeCell ref="B75:B76"/>
    <mergeCell ref="C75:C76"/>
    <mergeCell ref="D75:D76"/>
    <mergeCell ref="E75:E76"/>
    <mergeCell ref="B77:B78"/>
    <mergeCell ref="C77:C78"/>
    <mergeCell ref="D77:D78"/>
    <mergeCell ref="E77:E78"/>
    <mergeCell ref="B79:E79"/>
    <mergeCell ref="B113:E113"/>
    <mergeCell ref="B143:B144"/>
  </mergeCells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19.5703125" style="9" customWidth="1"/>
    <col min="2" max="3" width="15.7109375" style="9" customWidth="1"/>
    <col min="4" max="4" width="18.7109375" style="9" customWidth="1"/>
    <col min="5" max="5" width="21.85546875" style="9" customWidth="1"/>
    <col min="6" max="16384" width="9.140625" style="9"/>
  </cols>
  <sheetData>
    <row r="1" spans="1:13" ht="15" customHeight="1" x14ac:dyDescent="0.25">
      <c r="A1" s="37" t="s">
        <v>995</v>
      </c>
      <c r="B1" s="37"/>
    </row>
    <row r="2" spans="1:13" ht="15" customHeight="1" x14ac:dyDescent="0.25">
      <c r="A2" s="48" t="s">
        <v>996</v>
      </c>
      <c r="F2" s="379" t="s">
        <v>1027</v>
      </c>
    </row>
    <row r="3" spans="1:13" ht="15" customHeight="1" x14ac:dyDescent="0.25">
      <c r="A3" s="13"/>
    </row>
    <row r="4" spans="1:13" ht="15" customHeight="1" thickBot="1" x14ac:dyDescent="0.3">
      <c r="A4" s="13" t="s">
        <v>311</v>
      </c>
      <c r="E4" s="88" t="s">
        <v>312</v>
      </c>
    </row>
    <row r="5" spans="1:13" ht="21.75" customHeight="1" thickTop="1" x14ac:dyDescent="0.25">
      <c r="A5" s="528" t="s">
        <v>792</v>
      </c>
      <c r="B5" s="541" t="s">
        <v>377</v>
      </c>
      <c r="C5" s="541" t="s">
        <v>793</v>
      </c>
      <c r="D5" s="541" t="s">
        <v>378</v>
      </c>
      <c r="E5" s="544" t="s">
        <v>791</v>
      </c>
    </row>
    <row r="6" spans="1:13" ht="11.25" customHeight="1" x14ac:dyDescent="0.25">
      <c r="A6" s="529"/>
      <c r="B6" s="542"/>
      <c r="C6" s="542"/>
      <c r="D6" s="542"/>
      <c r="E6" s="545"/>
    </row>
    <row r="7" spans="1:13" ht="15" customHeight="1" x14ac:dyDescent="0.25">
      <c r="A7" s="529"/>
      <c r="B7" s="647" t="s">
        <v>795</v>
      </c>
      <c r="C7" s="647" t="s">
        <v>794</v>
      </c>
      <c r="D7" s="647" t="s">
        <v>796</v>
      </c>
      <c r="E7" s="545"/>
    </row>
    <row r="8" spans="1:13" ht="15" customHeight="1" thickBot="1" x14ac:dyDescent="0.3">
      <c r="A8" s="530"/>
      <c r="B8" s="647"/>
      <c r="C8" s="647"/>
      <c r="D8" s="647"/>
      <c r="E8" s="546"/>
    </row>
    <row r="9" spans="1:13" ht="15" customHeight="1" thickTop="1" thickBot="1" x14ac:dyDescent="0.3">
      <c r="A9" s="152"/>
      <c r="B9" s="644">
        <v>2024</v>
      </c>
      <c r="C9" s="645"/>
      <c r="D9" s="646"/>
      <c r="E9" s="114"/>
    </row>
    <row r="10" spans="1:13" ht="15" customHeight="1" x14ac:dyDescent="0.25">
      <c r="A10" s="485" t="s">
        <v>379</v>
      </c>
      <c r="B10" s="40"/>
      <c r="C10" s="40"/>
      <c r="D10" s="40"/>
      <c r="E10" s="72" t="s">
        <v>379</v>
      </c>
    </row>
    <row r="11" spans="1:13" ht="15" customHeight="1" x14ac:dyDescent="0.25">
      <c r="A11" s="98" t="s">
        <v>380</v>
      </c>
      <c r="B11" s="120">
        <v>0.13</v>
      </c>
      <c r="C11" s="120">
        <v>0.77</v>
      </c>
      <c r="D11" s="120">
        <v>0.08</v>
      </c>
      <c r="E11" s="52" t="s">
        <v>381</v>
      </c>
    </row>
    <row r="12" spans="1:13" ht="15" customHeight="1" x14ac:dyDescent="0.25">
      <c r="A12" s="98" t="s">
        <v>382</v>
      </c>
      <c r="B12" s="120">
        <v>1.38</v>
      </c>
      <c r="C12" s="120">
        <v>2.76</v>
      </c>
      <c r="D12" s="120">
        <v>0.5</v>
      </c>
      <c r="E12" s="52" t="s">
        <v>383</v>
      </c>
      <c r="G12" s="477"/>
      <c r="H12" s="476"/>
      <c r="I12" s="476"/>
      <c r="J12" s="476"/>
      <c r="K12" s="476"/>
      <c r="L12" s="476"/>
      <c r="M12" s="476"/>
    </row>
    <row r="13" spans="1:13" ht="15" customHeight="1" x14ac:dyDescent="0.25">
      <c r="A13" s="485" t="s">
        <v>384</v>
      </c>
      <c r="B13" s="120"/>
      <c r="C13" s="120"/>
      <c r="D13" s="120"/>
      <c r="E13" s="72" t="s">
        <v>384</v>
      </c>
    </row>
    <row r="14" spans="1:13" ht="15" customHeight="1" x14ac:dyDescent="0.25">
      <c r="A14" s="98" t="s">
        <v>380</v>
      </c>
      <c r="B14" s="121" t="s">
        <v>138</v>
      </c>
      <c r="C14" s="121" t="s">
        <v>138</v>
      </c>
      <c r="D14" s="121" t="s">
        <v>138</v>
      </c>
      <c r="E14" s="52" t="s">
        <v>381</v>
      </c>
    </row>
    <row r="15" spans="1:13" ht="15" customHeight="1" x14ac:dyDescent="0.25">
      <c r="A15" s="98" t="s">
        <v>382</v>
      </c>
      <c r="B15" s="121" t="s">
        <v>138</v>
      </c>
      <c r="C15" s="121" t="s">
        <v>138</v>
      </c>
      <c r="D15" s="121" t="s">
        <v>138</v>
      </c>
      <c r="E15" s="52" t="s">
        <v>383</v>
      </c>
    </row>
    <row r="16" spans="1:13" ht="15" customHeight="1" x14ac:dyDescent="0.25">
      <c r="A16" s="485" t="s">
        <v>385</v>
      </c>
      <c r="B16" s="120"/>
      <c r="C16" s="120"/>
      <c r="D16" s="120"/>
      <c r="E16" s="72" t="s">
        <v>385</v>
      </c>
    </row>
    <row r="17" spans="1:13" ht="15" customHeight="1" x14ac:dyDescent="0.25">
      <c r="A17" s="98" t="s">
        <v>380</v>
      </c>
      <c r="B17" s="121" t="s">
        <v>138</v>
      </c>
      <c r="C17" s="121" t="s">
        <v>138</v>
      </c>
      <c r="D17" s="121" t="s">
        <v>138</v>
      </c>
      <c r="E17" s="52" t="s">
        <v>381</v>
      </c>
    </row>
    <row r="18" spans="1:13" ht="15" customHeight="1" x14ac:dyDescent="0.25">
      <c r="A18" s="98" t="s">
        <v>382</v>
      </c>
      <c r="B18" s="121" t="s">
        <v>138</v>
      </c>
      <c r="C18" s="121" t="s">
        <v>138</v>
      </c>
      <c r="D18" s="121" t="s">
        <v>138</v>
      </c>
      <c r="E18" s="52" t="s">
        <v>383</v>
      </c>
    </row>
    <row r="19" spans="1:13" ht="15" customHeight="1" x14ac:dyDescent="0.25">
      <c r="A19" s="485" t="s">
        <v>386</v>
      </c>
      <c r="B19" s="120"/>
      <c r="C19" s="120"/>
      <c r="D19" s="120"/>
      <c r="E19" s="72" t="s">
        <v>386</v>
      </c>
    </row>
    <row r="20" spans="1:13" ht="15" customHeight="1" x14ac:dyDescent="0.25">
      <c r="A20" s="98" t="s">
        <v>380</v>
      </c>
      <c r="B20" s="120">
        <v>0.12</v>
      </c>
      <c r="C20" s="120">
        <v>0.94</v>
      </c>
      <c r="D20" s="120">
        <v>0.24</v>
      </c>
      <c r="E20" s="52" t="s">
        <v>381</v>
      </c>
    </row>
    <row r="21" spans="1:13" ht="15" customHeight="1" thickBot="1" x14ac:dyDescent="0.3">
      <c r="A21" s="98" t="s">
        <v>382</v>
      </c>
      <c r="B21" s="120">
        <v>1.52</v>
      </c>
      <c r="C21" s="120">
        <v>3.15</v>
      </c>
      <c r="D21" s="120">
        <v>1.21</v>
      </c>
      <c r="E21" s="52" t="s">
        <v>383</v>
      </c>
    </row>
    <row r="22" spans="1:13" ht="15" customHeight="1" thickBot="1" x14ac:dyDescent="0.3">
      <c r="A22" s="152"/>
      <c r="B22" s="644">
        <v>2023</v>
      </c>
      <c r="C22" s="645"/>
      <c r="D22" s="646"/>
      <c r="E22" s="114"/>
    </row>
    <row r="23" spans="1:13" ht="15" customHeight="1" x14ac:dyDescent="0.25">
      <c r="A23" s="157" t="s">
        <v>379</v>
      </c>
      <c r="B23" s="40"/>
      <c r="C23" s="40"/>
      <c r="D23" s="40"/>
      <c r="E23" s="72" t="s">
        <v>379</v>
      </c>
    </row>
    <row r="24" spans="1:13" ht="15" customHeight="1" x14ac:dyDescent="0.25">
      <c r="A24" s="98" t="s">
        <v>380</v>
      </c>
      <c r="B24" s="120">
        <v>0.14000000000000001</v>
      </c>
      <c r="C24" s="120">
        <v>1.02</v>
      </c>
      <c r="D24" s="120">
        <v>0.08</v>
      </c>
      <c r="E24" s="52" t="s">
        <v>381</v>
      </c>
    </row>
    <row r="25" spans="1:13" ht="15" customHeight="1" x14ac:dyDescent="0.25">
      <c r="A25" s="98" t="s">
        <v>382</v>
      </c>
      <c r="B25" s="120">
        <v>1.39</v>
      </c>
      <c r="C25" s="120">
        <v>2.77</v>
      </c>
      <c r="D25" s="120">
        <v>0.25</v>
      </c>
      <c r="E25" s="52" t="s">
        <v>383</v>
      </c>
      <c r="G25" s="477"/>
      <c r="H25" s="476"/>
      <c r="I25" s="476"/>
      <c r="J25" s="476"/>
      <c r="K25" s="476"/>
      <c r="L25" s="476"/>
      <c r="M25" s="476"/>
    </row>
    <row r="26" spans="1:13" ht="15" customHeight="1" x14ac:dyDescent="0.25">
      <c r="A26" s="157" t="s">
        <v>384</v>
      </c>
      <c r="B26" s="120"/>
      <c r="C26" s="120"/>
      <c r="D26" s="120"/>
      <c r="E26" s="72" t="s">
        <v>384</v>
      </c>
    </row>
    <row r="27" spans="1:13" ht="15" customHeight="1" x14ac:dyDescent="0.25">
      <c r="A27" s="98" t="s">
        <v>380</v>
      </c>
      <c r="B27" s="121" t="s">
        <v>138</v>
      </c>
      <c r="C27" s="121" t="s">
        <v>138</v>
      </c>
      <c r="D27" s="121" t="s">
        <v>138</v>
      </c>
      <c r="E27" s="52" t="s">
        <v>381</v>
      </c>
    </row>
    <row r="28" spans="1:13" ht="15" customHeight="1" x14ac:dyDescent="0.25">
      <c r="A28" s="98" t="s">
        <v>382</v>
      </c>
      <c r="B28" s="121" t="s">
        <v>138</v>
      </c>
      <c r="C28" s="121" t="s">
        <v>138</v>
      </c>
      <c r="D28" s="121" t="s">
        <v>138</v>
      </c>
      <c r="E28" s="52" t="s">
        <v>383</v>
      </c>
    </row>
    <row r="29" spans="1:13" ht="15" customHeight="1" x14ac:dyDescent="0.25">
      <c r="A29" s="157" t="s">
        <v>385</v>
      </c>
      <c r="B29" s="120"/>
      <c r="C29" s="120"/>
      <c r="D29" s="120"/>
      <c r="E29" s="72" t="s">
        <v>385</v>
      </c>
    </row>
    <row r="30" spans="1:13" ht="15" customHeight="1" x14ac:dyDescent="0.25">
      <c r="A30" s="98" t="s">
        <v>380</v>
      </c>
      <c r="B30" s="121" t="s">
        <v>138</v>
      </c>
      <c r="C30" s="121" t="s">
        <v>138</v>
      </c>
      <c r="D30" s="121" t="s">
        <v>138</v>
      </c>
      <c r="E30" s="52" t="s">
        <v>381</v>
      </c>
    </row>
    <row r="31" spans="1:13" ht="15" customHeight="1" x14ac:dyDescent="0.25">
      <c r="A31" s="98" t="s">
        <v>382</v>
      </c>
      <c r="B31" s="121" t="s">
        <v>138</v>
      </c>
      <c r="C31" s="121" t="s">
        <v>138</v>
      </c>
      <c r="D31" s="121" t="s">
        <v>138</v>
      </c>
      <c r="E31" s="52" t="s">
        <v>383</v>
      </c>
    </row>
    <row r="32" spans="1:13" ht="15" customHeight="1" x14ac:dyDescent="0.25">
      <c r="A32" s="157" t="s">
        <v>386</v>
      </c>
      <c r="B32" s="120"/>
      <c r="C32" s="120"/>
      <c r="D32" s="120"/>
      <c r="E32" s="72" t="s">
        <v>386</v>
      </c>
    </row>
    <row r="33" spans="1:5" ht="15" customHeight="1" x14ac:dyDescent="0.25">
      <c r="A33" s="98" t="s">
        <v>380</v>
      </c>
      <c r="B33" s="120">
        <v>0.19</v>
      </c>
      <c r="C33" s="120">
        <v>1.56</v>
      </c>
      <c r="D33" s="120">
        <v>0.27</v>
      </c>
      <c r="E33" s="52" t="s">
        <v>381</v>
      </c>
    </row>
    <row r="34" spans="1:5" ht="15" customHeight="1" thickBot="1" x14ac:dyDescent="0.3">
      <c r="A34" s="98" t="s">
        <v>382</v>
      </c>
      <c r="B34" s="120">
        <v>2.4500000000000002</v>
      </c>
      <c r="C34" s="120">
        <v>5.49</v>
      </c>
      <c r="D34" s="120">
        <v>1.32</v>
      </c>
      <c r="E34" s="52" t="s">
        <v>383</v>
      </c>
    </row>
    <row r="35" spans="1:5" ht="15" customHeight="1" thickBot="1" x14ac:dyDescent="0.3">
      <c r="A35" s="152"/>
      <c r="B35" s="644">
        <v>2022</v>
      </c>
      <c r="C35" s="645"/>
      <c r="D35" s="646"/>
      <c r="E35" s="114"/>
    </row>
    <row r="36" spans="1:5" ht="15" customHeight="1" x14ac:dyDescent="0.25">
      <c r="A36" s="16" t="s">
        <v>379</v>
      </c>
      <c r="B36" s="40"/>
      <c r="C36" s="40"/>
      <c r="D36" s="40"/>
      <c r="E36" s="27" t="s">
        <v>379</v>
      </c>
    </row>
    <row r="37" spans="1:5" ht="15" customHeight="1" x14ac:dyDescent="0.25">
      <c r="A37" s="68" t="s">
        <v>380</v>
      </c>
      <c r="B37" s="120">
        <v>0.16</v>
      </c>
      <c r="C37" s="120">
        <v>1</v>
      </c>
      <c r="D37" s="120">
        <v>0.09</v>
      </c>
      <c r="E37" s="52" t="s">
        <v>381</v>
      </c>
    </row>
    <row r="38" spans="1:5" ht="15" customHeight="1" x14ac:dyDescent="0.25">
      <c r="A38" s="68" t="s">
        <v>382</v>
      </c>
      <c r="B38" s="120">
        <v>1.58</v>
      </c>
      <c r="C38" s="120">
        <v>3.17</v>
      </c>
      <c r="D38" s="120">
        <v>0.39</v>
      </c>
      <c r="E38" s="52" t="s">
        <v>383</v>
      </c>
    </row>
    <row r="39" spans="1:5" ht="15" customHeight="1" x14ac:dyDescent="0.25">
      <c r="A39" s="16" t="s">
        <v>384</v>
      </c>
      <c r="B39" s="120"/>
      <c r="C39" s="120"/>
      <c r="D39" s="120"/>
      <c r="E39" s="27" t="s">
        <v>384</v>
      </c>
    </row>
    <row r="40" spans="1:5" ht="15" customHeight="1" x14ac:dyDescent="0.25">
      <c r="A40" s="68" t="s">
        <v>380</v>
      </c>
      <c r="B40" s="121" t="s">
        <v>138</v>
      </c>
      <c r="C40" s="121" t="s">
        <v>138</v>
      </c>
      <c r="D40" s="121" t="s">
        <v>138</v>
      </c>
      <c r="E40" s="52" t="s">
        <v>381</v>
      </c>
    </row>
    <row r="41" spans="1:5" ht="15" customHeight="1" x14ac:dyDescent="0.25">
      <c r="A41" s="68" t="s">
        <v>382</v>
      </c>
      <c r="B41" s="121" t="s">
        <v>138</v>
      </c>
      <c r="C41" s="121" t="s">
        <v>138</v>
      </c>
      <c r="D41" s="121" t="s">
        <v>138</v>
      </c>
      <c r="E41" s="52" t="s">
        <v>383</v>
      </c>
    </row>
    <row r="42" spans="1:5" ht="15" customHeight="1" x14ac:dyDescent="0.25">
      <c r="A42" s="16" t="s">
        <v>385</v>
      </c>
      <c r="B42" s="120"/>
      <c r="C42" s="120"/>
      <c r="D42" s="120"/>
      <c r="E42" s="27" t="s">
        <v>385</v>
      </c>
    </row>
    <row r="43" spans="1:5" ht="15" customHeight="1" x14ac:dyDescent="0.25">
      <c r="A43" s="68" t="s">
        <v>380</v>
      </c>
      <c r="B43" s="121" t="s">
        <v>138</v>
      </c>
      <c r="C43" s="121" t="s">
        <v>138</v>
      </c>
      <c r="D43" s="121" t="s">
        <v>138</v>
      </c>
      <c r="E43" s="52" t="s">
        <v>381</v>
      </c>
    </row>
    <row r="44" spans="1:5" ht="15" customHeight="1" x14ac:dyDescent="0.25">
      <c r="A44" s="68" t="s">
        <v>382</v>
      </c>
      <c r="B44" s="121" t="s">
        <v>138</v>
      </c>
      <c r="C44" s="121" t="s">
        <v>138</v>
      </c>
      <c r="D44" s="121" t="s">
        <v>138</v>
      </c>
      <c r="E44" s="52" t="s">
        <v>383</v>
      </c>
    </row>
    <row r="45" spans="1:5" ht="15" customHeight="1" x14ac:dyDescent="0.25">
      <c r="A45" s="16" t="s">
        <v>386</v>
      </c>
      <c r="B45" s="120"/>
      <c r="C45" s="120"/>
      <c r="D45" s="120"/>
      <c r="E45" s="27" t="s">
        <v>386</v>
      </c>
    </row>
    <row r="46" spans="1:5" ht="15" customHeight="1" x14ac:dyDescent="0.25">
      <c r="A46" s="68" t="s">
        <v>380</v>
      </c>
      <c r="B46" s="120">
        <v>0.19</v>
      </c>
      <c r="C46" s="120">
        <v>1.56</v>
      </c>
      <c r="D46" s="120">
        <v>0.27</v>
      </c>
      <c r="E46" s="52" t="s">
        <v>381</v>
      </c>
    </row>
    <row r="47" spans="1:5" ht="15" customHeight="1" thickBot="1" x14ac:dyDescent="0.3">
      <c r="A47" s="68" t="s">
        <v>382</v>
      </c>
      <c r="B47" s="120">
        <v>1.42</v>
      </c>
      <c r="C47" s="120">
        <v>7.51</v>
      </c>
      <c r="D47" s="120">
        <v>1.27</v>
      </c>
      <c r="E47" s="52" t="s">
        <v>383</v>
      </c>
    </row>
    <row r="48" spans="1:5" ht="15" customHeight="1" thickBot="1" x14ac:dyDescent="0.3">
      <c r="A48" s="152"/>
      <c r="B48" s="644">
        <v>2021</v>
      </c>
      <c r="C48" s="645"/>
      <c r="D48" s="646"/>
      <c r="E48" s="114"/>
    </row>
    <row r="49" spans="1:5" ht="15" customHeight="1" x14ac:dyDescent="0.25">
      <c r="A49" s="407" t="s">
        <v>379</v>
      </c>
      <c r="B49" s="40"/>
      <c r="C49" s="40"/>
      <c r="D49" s="40"/>
      <c r="E49" s="72" t="s">
        <v>379</v>
      </c>
    </row>
    <row r="50" spans="1:5" ht="15" customHeight="1" x14ac:dyDescent="0.25">
      <c r="A50" s="98" t="s">
        <v>380</v>
      </c>
      <c r="B50" s="120">
        <v>0.21</v>
      </c>
      <c r="C50" s="120">
        <v>0.98</v>
      </c>
      <c r="D50" s="120">
        <v>0.12</v>
      </c>
      <c r="E50" s="52" t="s">
        <v>381</v>
      </c>
    </row>
    <row r="51" spans="1:5" ht="15" customHeight="1" x14ac:dyDescent="0.25">
      <c r="A51" s="98" t="s">
        <v>382</v>
      </c>
      <c r="B51" s="120">
        <v>1.59</v>
      </c>
      <c r="C51" s="120">
        <v>3.18</v>
      </c>
      <c r="D51" s="120">
        <v>0.49</v>
      </c>
      <c r="E51" s="52" t="s">
        <v>383</v>
      </c>
    </row>
    <row r="52" spans="1:5" ht="15" customHeight="1" x14ac:dyDescent="0.25">
      <c r="A52" s="407" t="s">
        <v>384</v>
      </c>
      <c r="B52" s="120"/>
      <c r="C52" s="120"/>
      <c r="D52" s="120"/>
      <c r="E52" s="72" t="s">
        <v>384</v>
      </c>
    </row>
    <row r="53" spans="1:5" ht="15" customHeight="1" x14ac:dyDescent="0.25">
      <c r="A53" s="98" t="s">
        <v>380</v>
      </c>
      <c r="B53" s="121" t="s">
        <v>138</v>
      </c>
      <c r="C53" s="121" t="s">
        <v>138</v>
      </c>
      <c r="D53" s="121" t="s">
        <v>138</v>
      </c>
      <c r="E53" s="52" t="s">
        <v>381</v>
      </c>
    </row>
    <row r="54" spans="1:5" ht="15" customHeight="1" x14ac:dyDescent="0.25">
      <c r="A54" s="98" t="s">
        <v>382</v>
      </c>
      <c r="B54" s="121" t="s">
        <v>138</v>
      </c>
      <c r="C54" s="121" t="s">
        <v>138</v>
      </c>
      <c r="D54" s="121" t="s">
        <v>138</v>
      </c>
      <c r="E54" s="52" t="s">
        <v>383</v>
      </c>
    </row>
    <row r="55" spans="1:5" ht="15" customHeight="1" x14ac:dyDescent="0.25">
      <c r="A55" s="407" t="s">
        <v>385</v>
      </c>
      <c r="B55" s="120"/>
      <c r="C55" s="120"/>
      <c r="D55" s="120"/>
      <c r="E55" s="72" t="s">
        <v>385</v>
      </c>
    </row>
    <row r="56" spans="1:5" ht="15" customHeight="1" x14ac:dyDescent="0.25">
      <c r="A56" s="98" t="s">
        <v>380</v>
      </c>
      <c r="B56" s="121" t="s">
        <v>138</v>
      </c>
      <c r="C56" s="121" t="s">
        <v>138</v>
      </c>
      <c r="D56" s="121" t="s">
        <v>138</v>
      </c>
      <c r="E56" s="52" t="s">
        <v>381</v>
      </c>
    </row>
    <row r="57" spans="1:5" ht="15" customHeight="1" x14ac:dyDescent="0.25">
      <c r="A57" s="98" t="s">
        <v>382</v>
      </c>
      <c r="B57" s="121" t="s">
        <v>138</v>
      </c>
      <c r="C57" s="121" t="s">
        <v>138</v>
      </c>
      <c r="D57" s="121" t="s">
        <v>138</v>
      </c>
      <c r="E57" s="52" t="s">
        <v>383</v>
      </c>
    </row>
    <row r="58" spans="1:5" ht="15" customHeight="1" x14ac:dyDescent="0.25">
      <c r="A58" s="407" t="s">
        <v>386</v>
      </c>
      <c r="B58" s="120"/>
      <c r="C58" s="120"/>
      <c r="D58" s="120"/>
      <c r="E58" s="72" t="s">
        <v>386</v>
      </c>
    </row>
    <row r="59" spans="1:5" ht="15" customHeight="1" x14ac:dyDescent="0.25">
      <c r="A59" s="98" t="s">
        <v>380</v>
      </c>
      <c r="B59" s="120">
        <v>0.27</v>
      </c>
      <c r="C59" s="120">
        <v>1.64</v>
      </c>
      <c r="D59" s="120">
        <v>0.32</v>
      </c>
      <c r="E59" s="52" t="s">
        <v>381</v>
      </c>
    </row>
    <row r="60" spans="1:5" ht="15" customHeight="1" thickBot="1" x14ac:dyDescent="0.3">
      <c r="A60" s="98" t="s">
        <v>382</v>
      </c>
      <c r="B60" s="120">
        <v>4.62</v>
      </c>
      <c r="C60" s="120">
        <v>20.34</v>
      </c>
      <c r="D60" s="120">
        <v>1.92</v>
      </c>
      <c r="E60" s="52" t="s">
        <v>383</v>
      </c>
    </row>
    <row r="61" spans="1:5" ht="15" customHeight="1" thickBot="1" x14ac:dyDescent="0.3">
      <c r="A61" s="152"/>
      <c r="B61" s="644">
        <v>2020</v>
      </c>
      <c r="C61" s="645"/>
      <c r="D61" s="646"/>
      <c r="E61" s="114"/>
    </row>
    <row r="62" spans="1:5" ht="15" customHeight="1" x14ac:dyDescent="0.25">
      <c r="A62" s="407" t="s">
        <v>379</v>
      </c>
      <c r="B62" s="40"/>
      <c r="C62" s="40"/>
      <c r="D62" s="40"/>
      <c r="E62" s="72" t="s">
        <v>379</v>
      </c>
    </row>
    <row r="63" spans="1:5" ht="15" customHeight="1" x14ac:dyDescent="0.25">
      <c r="A63" s="98" t="s">
        <v>380</v>
      </c>
      <c r="B63" s="440">
        <v>0.22</v>
      </c>
      <c r="C63" s="440">
        <v>0.94</v>
      </c>
      <c r="D63" s="440">
        <v>0.12</v>
      </c>
      <c r="E63" s="52" t="s">
        <v>381</v>
      </c>
    </row>
    <row r="64" spans="1:5" ht="15" customHeight="1" x14ac:dyDescent="0.25">
      <c r="A64" s="98" t="s">
        <v>382</v>
      </c>
      <c r="B64" s="440">
        <v>0.96</v>
      </c>
      <c r="C64" s="440">
        <v>1.78</v>
      </c>
      <c r="D64" s="440">
        <v>1.19</v>
      </c>
      <c r="E64" s="52" t="s">
        <v>383</v>
      </c>
    </row>
    <row r="65" spans="1:5" ht="15" customHeight="1" x14ac:dyDescent="0.25">
      <c r="A65" s="407" t="s">
        <v>384</v>
      </c>
      <c r="B65" s="440"/>
      <c r="C65" s="440"/>
      <c r="D65" s="440"/>
      <c r="E65" s="72" t="s">
        <v>384</v>
      </c>
    </row>
    <row r="66" spans="1:5" ht="15" customHeight="1" x14ac:dyDescent="0.25">
      <c r="A66" s="98" t="s">
        <v>380</v>
      </c>
      <c r="B66" s="441" t="s">
        <v>138</v>
      </c>
      <c r="C66" s="441" t="s">
        <v>138</v>
      </c>
      <c r="D66" s="441" t="s">
        <v>138</v>
      </c>
      <c r="E66" s="52" t="s">
        <v>381</v>
      </c>
    </row>
    <row r="67" spans="1:5" ht="15" customHeight="1" x14ac:dyDescent="0.25">
      <c r="A67" s="98" t="s">
        <v>382</v>
      </c>
      <c r="B67" s="441" t="s">
        <v>138</v>
      </c>
      <c r="C67" s="441" t="s">
        <v>138</v>
      </c>
      <c r="D67" s="441" t="s">
        <v>138</v>
      </c>
      <c r="E67" s="52" t="s">
        <v>383</v>
      </c>
    </row>
    <row r="68" spans="1:5" ht="15" customHeight="1" x14ac:dyDescent="0.25">
      <c r="A68" s="407" t="s">
        <v>385</v>
      </c>
      <c r="B68" s="440"/>
      <c r="C68" s="440"/>
      <c r="D68" s="440"/>
      <c r="E68" s="72" t="s">
        <v>385</v>
      </c>
    </row>
    <row r="69" spans="1:5" ht="15" customHeight="1" x14ac:dyDescent="0.25">
      <c r="A69" s="98" t="s">
        <v>380</v>
      </c>
      <c r="B69" s="441" t="s">
        <v>138</v>
      </c>
      <c r="C69" s="441" t="s">
        <v>138</v>
      </c>
      <c r="D69" s="441" t="s">
        <v>138</v>
      </c>
      <c r="E69" s="52" t="s">
        <v>381</v>
      </c>
    </row>
    <row r="70" spans="1:5" ht="15" customHeight="1" x14ac:dyDescent="0.25">
      <c r="A70" s="98" t="s">
        <v>382</v>
      </c>
      <c r="B70" s="441" t="s">
        <v>138</v>
      </c>
      <c r="C70" s="441" t="s">
        <v>138</v>
      </c>
      <c r="D70" s="441" t="s">
        <v>138</v>
      </c>
      <c r="E70" s="52" t="s">
        <v>383</v>
      </c>
    </row>
    <row r="71" spans="1:5" ht="15" customHeight="1" x14ac:dyDescent="0.25">
      <c r="A71" s="407" t="s">
        <v>386</v>
      </c>
      <c r="B71" s="440"/>
      <c r="C71" s="440"/>
      <c r="D71" s="440"/>
      <c r="E71" s="72" t="s">
        <v>386</v>
      </c>
    </row>
    <row r="72" spans="1:5" ht="15" customHeight="1" x14ac:dyDescent="0.25">
      <c r="A72" s="98" t="s">
        <v>380</v>
      </c>
      <c r="B72" s="440">
        <v>0.31</v>
      </c>
      <c r="C72" s="440">
        <v>1.31</v>
      </c>
      <c r="D72" s="440">
        <v>0.44</v>
      </c>
      <c r="E72" s="52" t="s">
        <v>381</v>
      </c>
    </row>
    <row r="73" spans="1:5" ht="15" customHeight="1" x14ac:dyDescent="0.25">
      <c r="A73" s="98" t="s">
        <v>382</v>
      </c>
      <c r="B73" s="440">
        <v>1.98</v>
      </c>
      <c r="C73" s="440">
        <v>7.04</v>
      </c>
      <c r="D73" s="440">
        <v>2.35</v>
      </c>
      <c r="E73" s="52" t="s">
        <v>383</v>
      </c>
    </row>
    <row r="74" spans="1:5" ht="15" customHeight="1" x14ac:dyDescent="0.25">
      <c r="A74" s="41" t="s">
        <v>387</v>
      </c>
      <c r="E74" s="89" t="s">
        <v>388</v>
      </c>
    </row>
  </sheetData>
  <mergeCells count="13">
    <mergeCell ref="E5:E8"/>
    <mergeCell ref="B48:D48"/>
    <mergeCell ref="B61:D61"/>
    <mergeCell ref="A5:A8"/>
    <mergeCell ref="C5:C6"/>
    <mergeCell ref="C7:C8"/>
    <mergeCell ref="B7:B8"/>
    <mergeCell ref="D7:D8"/>
    <mergeCell ref="B9:D9"/>
    <mergeCell ref="B35:D35"/>
    <mergeCell ref="B5:B6"/>
    <mergeCell ref="D5:D6"/>
    <mergeCell ref="B22:D22"/>
  </mergeCells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/>
  </sheetViews>
  <sheetFormatPr defaultColWidth="9.140625" defaultRowHeight="15" customHeight="1" x14ac:dyDescent="0.25"/>
  <cols>
    <col min="1" max="1" width="23.42578125" style="129" customWidth="1"/>
    <col min="2" max="16384" width="9.140625" style="129"/>
  </cols>
  <sheetData>
    <row r="1" spans="1:7" ht="15" customHeight="1" x14ac:dyDescent="0.25">
      <c r="A1" s="287" t="s">
        <v>797</v>
      </c>
      <c r="B1" s="287"/>
    </row>
    <row r="2" spans="1:7" ht="15" customHeight="1" x14ac:dyDescent="0.25">
      <c r="A2" s="165" t="s">
        <v>389</v>
      </c>
      <c r="G2" s="379" t="s">
        <v>1027</v>
      </c>
    </row>
    <row r="3" spans="1:7" ht="15" customHeight="1" thickBot="1" x14ac:dyDescent="0.3">
      <c r="A3" s="186"/>
    </row>
    <row r="4" spans="1:7" ht="15" customHeight="1" thickTop="1" x14ac:dyDescent="0.25">
      <c r="A4" s="520" t="s">
        <v>798</v>
      </c>
      <c r="B4" s="552" t="s">
        <v>390</v>
      </c>
      <c r="C4" s="553"/>
      <c r="D4" s="553"/>
      <c r="E4" s="553"/>
      <c r="F4" s="553"/>
    </row>
    <row r="5" spans="1:7" ht="15" customHeight="1" thickBot="1" x14ac:dyDescent="0.3">
      <c r="A5" s="551"/>
      <c r="B5" s="555" t="s">
        <v>391</v>
      </c>
      <c r="C5" s="556"/>
      <c r="D5" s="556"/>
      <c r="E5" s="556"/>
      <c r="F5" s="556"/>
    </row>
    <row r="6" spans="1:7" ht="15" customHeight="1" thickBot="1" x14ac:dyDescent="0.3">
      <c r="A6" s="521"/>
      <c r="B6" s="188">
        <v>2020</v>
      </c>
      <c r="C6" s="188">
        <v>2021</v>
      </c>
      <c r="D6" s="200">
        <v>2022</v>
      </c>
      <c r="E6" s="200">
        <v>2023</v>
      </c>
      <c r="F6" s="267">
        <v>2024</v>
      </c>
    </row>
    <row r="7" spans="1:7" ht="15" customHeight="1" thickTop="1" x14ac:dyDescent="0.25">
      <c r="A7" s="333" t="s">
        <v>392</v>
      </c>
      <c r="B7" s="211">
        <v>48</v>
      </c>
      <c r="C7" s="211">
        <v>54</v>
      </c>
      <c r="D7" s="213">
        <v>57</v>
      </c>
      <c r="E7" s="213">
        <v>52</v>
      </c>
      <c r="F7" s="146">
        <v>48</v>
      </c>
    </row>
    <row r="8" spans="1:7" ht="15" customHeight="1" x14ac:dyDescent="0.25">
      <c r="A8" s="333" t="s">
        <v>393</v>
      </c>
      <c r="B8" s="211">
        <v>49</v>
      </c>
      <c r="C8" s="211">
        <v>50</v>
      </c>
      <c r="D8" s="213">
        <v>50</v>
      </c>
      <c r="E8" s="213">
        <v>50</v>
      </c>
      <c r="F8" s="146">
        <v>52</v>
      </c>
    </row>
    <row r="9" spans="1:7" ht="15" customHeight="1" x14ac:dyDescent="0.25">
      <c r="A9" s="333" t="s">
        <v>394</v>
      </c>
      <c r="B9" s="211">
        <v>51</v>
      </c>
      <c r="C9" s="211">
        <v>53</v>
      </c>
      <c r="D9" s="213">
        <v>54</v>
      </c>
      <c r="E9" s="213">
        <v>52</v>
      </c>
      <c r="F9" s="146">
        <v>58</v>
      </c>
    </row>
    <row r="10" spans="1:7" ht="15" customHeight="1" x14ac:dyDescent="0.25">
      <c r="A10" s="333" t="s">
        <v>370</v>
      </c>
      <c r="B10" s="211">
        <v>49</v>
      </c>
      <c r="C10" s="211">
        <v>49</v>
      </c>
      <c r="D10" s="213">
        <v>51</v>
      </c>
      <c r="E10" s="213">
        <v>49</v>
      </c>
      <c r="F10" s="146">
        <v>48</v>
      </c>
    </row>
    <row r="11" spans="1:7" ht="15" customHeight="1" x14ac:dyDescent="0.25">
      <c r="A11" s="333" t="s">
        <v>395</v>
      </c>
      <c r="B11" s="211">
        <v>46</v>
      </c>
      <c r="C11" s="211">
        <v>47</v>
      </c>
      <c r="D11" s="213">
        <v>41</v>
      </c>
      <c r="E11" s="213">
        <v>47</v>
      </c>
      <c r="F11" s="146">
        <v>50</v>
      </c>
    </row>
    <row r="12" spans="1:7" ht="15" customHeight="1" x14ac:dyDescent="0.25">
      <c r="A12" s="333" t="s">
        <v>396</v>
      </c>
      <c r="B12" s="211">
        <v>46</v>
      </c>
      <c r="C12" s="211">
        <v>49</v>
      </c>
      <c r="D12" s="213">
        <v>53</v>
      </c>
      <c r="E12" s="213">
        <v>50</v>
      </c>
      <c r="F12" s="146">
        <v>60</v>
      </c>
    </row>
    <row r="13" spans="1:7" ht="15" customHeight="1" x14ac:dyDescent="0.25">
      <c r="A13" s="333" t="s">
        <v>397</v>
      </c>
      <c r="B13" s="211">
        <v>91</v>
      </c>
      <c r="C13" s="211">
        <v>89</v>
      </c>
      <c r="D13" s="213">
        <v>91</v>
      </c>
      <c r="E13" s="213">
        <v>89</v>
      </c>
      <c r="F13" s="146">
        <v>94</v>
      </c>
    </row>
    <row r="14" spans="1:7" ht="15" customHeight="1" x14ac:dyDescent="0.25">
      <c r="A14" s="333" t="s">
        <v>398</v>
      </c>
      <c r="B14" s="211">
        <v>57</v>
      </c>
      <c r="C14" s="211">
        <v>47</v>
      </c>
      <c r="D14" s="213">
        <v>49</v>
      </c>
      <c r="E14" s="213">
        <v>49</v>
      </c>
      <c r="F14" s="146">
        <v>60</v>
      </c>
    </row>
    <row r="15" spans="1:7" ht="15" customHeight="1" x14ac:dyDescent="0.25">
      <c r="A15" s="333" t="s">
        <v>399</v>
      </c>
      <c r="B15" s="211">
        <v>54</v>
      </c>
      <c r="C15" s="211">
        <v>57</v>
      </c>
      <c r="D15" s="213">
        <v>55</v>
      </c>
      <c r="E15" s="213">
        <v>53</v>
      </c>
      <c r="F15" s="146">
        <v>54</v>
      </c>
    </row>
    <row r="16" spans="1:7" ht="15" customHeight="1" x14ac:dyDescent="0.25">
      <c r="A16" s="333" t="s">
        <v>400</v>
      </c>
      <c r="B16" s="211">
        <v>24</v>
      </c>
      <c r="C16" s="211">
        <v>49</v>
      </c>
      <c r="D16" s="213">
        <v>54</v>
      </c>
      <c r="E16" s="213">
        <v>52</v>
      </c>
      <c r="F16" s="146">
        <v>51</v>
      </c>
    </row>
    <row r="17" spans="1:6" ht="15" customHeight="1" x14ac:dyDescent="0.25">
      <c r="A17" s="333" t="s">
        <v>401</v>
      </c>
      <c r="B17" s="211">
        <v>36</v>
      </c>
      <c r="C17" s="211">
        <v>38</v>
      </c>
      <c r="D17" s="213">
        <v>36</v>
      </c>
      <c r="E17" s="213">
        <v>37</v>
      </c>
      <c r="F17" s="146">
        <v>38</v>
      </c>
    </row>
    <row r="18" spans="1:6" ht="15" customHeight="1" x14ac:dyDescent="0.25">
      <c r="A18" s="144"/>
      <c r="B18" s="145"/>
      <c r="C18" s="145"/>
      <c r="D18" s="145"/>
      <c r="E18" s="145"/>
      <c r="F18" s="146"/>
    </row>
    <row r="19" spans="1:6" ht="15" customHeight="1" x14ac:dyDescent="0.25">
      <c r="A19" s="257" t="s">
        <v>1011</v>
      </c>
      <c r="F19" s="185" t="s">
        <v>1011</v>
      </c>
    </row>
  </sheetData>
  <mergeCells count="3">
    <mergeCell ref="B4:F4"/>
    <mergeCell ref="B5:F5"/>
    <mergeCell ref="A4:A6"/>
  </mergeCells>
  <hyperlinks>
    <hyperlink ref="A19" r:id="rId1" location="!/view/sk/VBD_SLOVSTAT/zp2006rs/v_zp2006rs_00_00_00_sk" display="DATAcube: zp2006rs "/>
    <hyperlink ref="F19" r:id="rId2" location="!/view/en/VBD_SLOVSTAT/zp2006rs/v_zp2006rs_00_00_00_en"/>
    <hyperlink ref="G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zoomScaleNormal="100" workbookViewId="0"/>
  </sheetViews>
  <sheetFormatPr defaultColWidth="9.140625" defaultRowHeight="15" customHeight="1" x14ac:dyDescent="0.25"/>
  <cols>
    <col min="1" max="1" width="22.28515625" style="9" customWidth="1"/>
    <col min="2" max="7" width="14.7109375" style="9" customWidth="1"/>
    <col min="8" max="8" width="21.7109375" style="9" customWidth="1"/>
    <col min="9" max="9" width="9.140625" style="9" customWidth="1"/>
    <col min="10" max="16384" width="9.140625" style="9"/>
  </cols>
  <sheetData>
    <row r="1" spans="1:9" ht="15" customHeight="1" x14ac:dyDescent="0.25">
      <c r="A1" s="37" t="s">
        <v>997</v>
      </c>
      <c r="B1" s="37"/>
    </row>
    <row r="2" spans="1:9" ht="15" customHeight="1" x14ac:dyDescent="0.25">
      <c r="A2" s="48" t="s">
        <v>998</v>
      </c>
      <c r="I2" s="379" t="s">
        <v>1027</v>
      </c>
    </row>
    <row r="3" spans="1:9" ht="15" customHeight="1" thickBot="1" x14ac:dyDescent="0.3">
      <c r="A3" s="13"/>
    </row>
    <row r="4" spans="1:9" ht="15" customHeight="1" thickTop="1" x14ac:dyDescent="0.25">
      <c r="A4" s="528" t="s">
        <v>792</v>
      </c>
      <c r="B4" s="541" t="s">
        <v>402</v>
      </c>
      <c r="C4" s="541" t="s">
        <v>800</v>
      </c>
      <c r="D4" s="14" t="s">
        <v>403</v>
      </c>
      <c r="E4" s="14" t="s">
        <v>405</v>
      </c>
      <c r="F4" s="14" t="s">
        <v>799</v>
      </c>
      <c r="G4" s="44" t="s">
        <v>806</v>
      </c>
      <c r="H4" s="544" t="s">
        <v>791</v>
      </c>
    </row>
    <row r="5" spans="1:9" ht="15" customHeight="1" x14ac:dyDescent="0.25">
      <c r="A5" s="529"/>
      <c r="B5" s="542"/>
      <c r="C5" s="542"/>
      <c r="D5" s="17" t="s">
        <v>404</v>
      </c>
      <c r="E5" s="17" t="s">
        <v>406</v>
      </c>
      <c r="F5" s="17" t="s">
        <v>407</v>
      </c>
      <c r="G5" s="30" t="s">
        <v>805</v>
      </c>
      <c r="H5" s="545"/>
    </row>
    <row r="6" spans="1:9" ht="15" customHeight="1" x14ac:dyDescent="0.25">
      <c r="A6" s="529"/>
      <c r="B6" s="647" t="s">
        <v>801</v>
      </c>
      <c r="C6" s="647" t="s">
        <v>408</v>
      </c>
      <c r="D6" s="647" t="s">
        <v>802</v>
      </c>
      <c r="E6" s="90" t="s">
        <v>803</v>
      </c>
      <c r="F6" s="69" t="s">
        <v>409</v>
      </c>
      <c r="G6" s="90" t="s">
        <v>804</v>
      </c>
      <c r="H6" s="545"/>
    </row>
    <row r="7" spans="1:9" ht="15" customHeight="1" thickBot="1" x14ac:dyDescent="0.3">
      <c r="A7" s="530"/>
      <c r="B7" s="647"/>
      <c r="C7" s="647"/>
      <c r="D7" s="647"/>
      <c r="E7" s="161" t="s">
        <v>406</v>
      </c>
      <c r="F7" s="69" t="s">
        <v>407</v>
      </c>
      <c r="G7" s="161" t="s">
        <v>805</v>
      </c>
      <c r="H7" s="546"/>
    </row>
    <row r="8" spans="1:9" ht="15" customHeight="1" thickTop="1" thickBot="1" x14ac:dyDescent="0.3">
      <c r="A8" s="152"/>
      <c r="B8" s="644">
        <v>2024</v>
      </c>
      <c r="C8" s="645"/>
      <c r="D8" s="645"/>
      <c r="E8" s="645"/>
      <c r="F8" s="645"/>
      <c r="G8" s="646"/>
      <c r="H8" s="114"/>
    </row>
    <row r="9" spans="1:9" ht="15" customHeight="1" x14ac:dyDescent="0.25">
      <c r="A9" s="485" t="s">
        <v>379</v>
      </c>
      <c r="B9" s="29"/>
      <c r="C9" s="29"/>
      <c r="D9" s="29"/>
      <c r="E9" s="29"/>
      <c r="F9" s="29"/>
      <c r="G9" s="29"/>
      <c r="H9" s="72" t="s">
        <v>379</v>
      </c>
    </row>
    <row r="10" spans="1:9" ht="15" customHeight="1" x14ac:dyDescent="0.25">
      <c r="A10" s="98" t="s">
        <v>380</v>
      </c>
      <c r="B10" s="117">
        <v>1122</v>
      </c>
      <c r="C10" s="118">
        <v>5.15</v>
      </c>
      <c r="D10" s="118">
        <v>8.73</v>
      </c>
      <c r="E10" s="118">
        <v>0.23</v>
      </c>
      <c r="F10" s="118">
        <v>0.19</v>
      </c>
      <c r="G10" s="118">
        <v>0.21</v>
      </c>
      <c r="H10" s="52" t="s">
        <v>381</v>
      </c>
    </row>
    <row r="11" spans="1:9" ht="15" customHeight="1" x14ac:dyDescent="0.25">
      <c r="A11" s="98" t="s">
        <v>410</v>
      </c>
      <c r="B11" s="117">
        <v>32.299999999999997</v>
      </c>
      <c r="C11" s="118">
        <v>3.96</v>
      </c>
      <c r="D11" s="118">
        <v>49.7</v>
      </c>
      <c r="E11" s="118">
        <v>1.42</v>
      </c>
      <c r="F11" s="118">
        <v>2.62</v>
      </c>
      <c r="G11" s="118">
        <v>2.25</v>
      </c>
      <c r="H11" s="52" t="s">
        <v>411</v>
      </c>
    </row>
    <row r="12" spans="1:9" ht="15" customHeight="1" x14ac:dyDescent="0.25">
      <c r="A12" s="485" t="s">
        <v>384</v>
      </c>
      <c r="B12" s="117"/>
      <c r="C12" s="118"/>
      <c r="D12" s="118"/>
      <c r="E12" s="118"/>
      <c r="F12" s="118"/>
      <c r="G12" s="118"/>
      <c r="H12" s="72" t="s">
        <v>384</v>
      </c>
    </row>
    <row r="13" spans="1:9" ht="15" customHeight="1" x14ac:dyDescent="0.25">
      <c r="A13" s="98" t="s">
        <v>380</v>
      </c>
      <c r="B13" s="117">
        <v>743</v>
      </c>
      <c r="C13" s="118">
        <v>5.4</v>
      </c>
      <c r="D13" s="118">
        <v>8.82</v>
      </c>
      <c r="E13" s="118">
        <v>0.28000000000000003</v>
      </c>
      <c r="F13" s="118">
        <v>0.21</v>
      </c>
      <c r="G13" s="118">
        <v>0.27</v>
      </c>
      <c r="H13" s="52" t="s">
        <v>381</v>
      </c>
    </row>
    <row r="14" spans="1:9" ht="15" customHeight="1" x14ac:dyDescent="0.25">
      <c r="A14" s="98" t="s">
        <v>410</v>
      </c>
      <c r="B14" s="121" t="s">
        <v>138</v>
      </c>
      <c r="C14" s="118">
        <v>5.04</v>
      </c>
      <c r="D14" s="118">
        <v>28.1</v>
      </c>
      <c r="E14" s="118">
        <v>1.1100000000000001</v>
      </c>
      <c r="F14" s="118">
        <v>0.6</v>
      </c>
      <c r="G14" s="118">
        <v>2.0499999999999998</v>
      </c>
      <c r="H14" s="52" t="s">
        <v>411</v>
      </c>
    </row>
    <row r="15" spans="1:9" ht="15" customHeight="1" x14ac:dyDescent="0.25">
      <c r="A15" s="485" t="s">
        <v>385</v>
      </c>
      <c r="B15" s="117"/>
      <c r="C15" s="118"/>
      <c r="D15" s="118"/>
      <c r="E15" s="118"/>
      <c r="F15" s="118"/>
      <c r="G15" s="118"/>
      <c r="H15" s="72" t="s">
        <v>385</v>
      </c>
    </row>
    <row r="16" spans="1:9" ht="15" customHeight="1" x14ac:dyDescent="0.25">
      <c r="A16" s="98" t="s">
        <v>380</v>
      </c>
      <c r="B16" s="117">
        <v>580</v>
      </c>
      <c r="C16" s="118">
        <v>5.42</v>
      </c>
      <c r="D16" s="118">
        <v>12.89</v>
      </c>
      <c r="E16" s="118">
        <v>0.33</v>
      </c>
      <c r="F16" s="118">
        <v>0.26</v>
      </c>
      <c r="G16" s="118">
        <v>0.28999999999999998</v>
      </c>
      <c r="H16" s="52" t="s">
        <v>381</v>
      </c>
    </row>
    <row r="17" spans="1:8" ht="15" customHeight="1" x14ac:dyDescent="0.25">
      <c r="A17" s="98" t="s">
        <v>410</v>
      </c>
      <c r="B17" s="121" t="s">
        <v>138</v>
      </c>
      <c r="C17" s="118">
        <v>4.4800000000000004</v>
      </c>
      <c r="D17" s="118">
        <v>37.36</v>
      </c>
      <c r="E17" s="118">
        <v>1.27</v>
      </c>
      <c r="F17" s="118">
        <v>0.81</v>
      </c>
      <c r="G17" s="118">
        <v>0.95</v>
      </c>
      <c r="H17" s="52" t="s">
        <v>411</v>
      </c>
    </row>
    <row r="18" spans="1:8" ht="15" customHeight="1" x14ac:dyDescent="0.25">
      <c r="A18" s="485" t="s">
        <v>386</v>
      </c>
      <c r="B18" s="117"/>
      <c r="C18" s="118"/>
      <c r="D18" s="118"/>
      <c r="E18" s="118"/>
      <c r="F18" s="118"/>
      <c r="G18" s="118"/>
      <c r="H18" s="72" t="s">
        <v>386</v>
      </c>
    </row>
    <row r="19" spans="1:8" ht="15" customHeight="1" x14ac:dyDescent="0.25">
      <c r="A19" s="98" t="s">
        <v>380</v>
      </c>
      <c r="B19" s="117">
        <v>472</v>
      </c>
      <c r="C19" s="118">
        <v>5.25</v>
      </c>
      <c r="D19" s="118">
        <v>11.52</v>
      </c>
      <c r="E19" s="118">
        <v>0.32</v>
      </c>
      <c r="F19" s="118">
        <v>0.27</v>
      </c>
      <c r="G19" s="118">
        <v>0.23</v>
      </c>
      <c r="H19" s="52" t="s">
        <v>381</v>
      </c>
    </row>
    <row r="20" spans="1:8" ht="15" customHeight="1" x14ac:dyDescent="0.25">
      <c r="A20" s="98" t="s">
        <v>410</v>
      </c>
      <c r="B20" s="121" t="s">
        <v>138</v>
      </c>
      <c r="C20" s="118">
        <v>4.5</v>
      </c>
      <c r="D20" s="118">
        <v>30.79</v>
      </c>
      <c r="E20" s="118">
        <v>1.57</v>
      </c>
      <c r="F20" s="118">
        <v>1.67</v>
      </c>
      <c r="G20" s="118">
        <v>1.02</v>
      </c>
      <c r="H20" s="52" t="s">
        <v>411</v>
      </c>
    </row>
    <row r="21" spans="1:8" ht="15" customHeight="1" x14ac:dyDescent="0.25">
      <c r="A21" s="485" t="s">
        <v>412</v>
      </c>
      <c r="B21" s="117"/>
      <c r="C21" s="118"/>
      <c r="D21" s="118"/>
      <c r="E21" s="118"/>
      <c r="F21" s="118"/>
      <c r="G21" s="118"/>
      <c r="H21" s="72" t="s">
        <v>413</v>
      </c>
    </row>
    <row r="22" spans="1:8" ht="15" customHeight="1" x14ac:dyDescent="0.25">
      <c r="A22" s="98" t="s">
        <v>380</v>
      </c>
      <c r="B22" s="117">
        <v>592</v>
      </c>
      <c r="C22" s="118">
        <v>5.79</v>
      </c>
      <c r="D22" s="118">
        <v>12.23</v>
      </c>
      <c r="E22" s="118">
        <v>0.38</v>
      </c>
      <c r="F22" s="118">
        <v>0.25</v>
      </c>
      <c r="G22" s="118">
        <v>0.27</v>
      </c>
      <c r="H22" s="52" t="s">
        <v>381</v>
      </c>
    </row>
    <row r="23" spans="1:8" ht="15" customHeight="1" thickBot="1" x14ac:dyDescent="0.3">
      <c r="A23" s="98" t="s">
        <v>410</v>
      </c>
      <c r="B23" s="121" t="s">
        <v>138</v>
      </c>
      <c r="C23" s="118">
        <v>5.34</v>
      </c>
      <c r="D23" s="118">
        <v>26.22</v>
      </c>
      <c r="E23" s="118">
        <v>1.04</v>
      </c>
      <c r="F23" s="118">
        <v>0.84</v>
      </c>
      <c r="G23" s="118">
        <v>1.1100000000000001</v>
      </c>
      <c r="H23" s="52" t="s">
        <v>411</v>
      </c>
    </row>
    <row r="24" spans="1:8" ht="15" customHeight="1" thickBot="1" x14ac:dyDescent="0.3">
      <c r="A24" s="152"/>
      <c r="B24" s="644">
        <v>2023</v>
      </c>
      <c r="C24" s="645"/>
      <c r="D24" s="645"/>
      <c r="E24" s="645"/>
      <c r="F24" s="645"/>
      <c r="G24" s="646"/>
      <c r="H24" s="114"/>
    </row>
    <row r="25" spans="1:8" ht="15" customHeight="1" x14ac:dyDescent="0.25">
      <c r="A25" s="157" t="s">
        <v>379</v>
      </c>
      <c r="B25" s="29"/>
      <c r="C25" s="29"/>
      <c r="D25" s="29"/>
      <c r="E25" s="29"/>
      <c r="F25" s="29"/>
      <c r="G25" s="29"/>
      <c r="H25" s="72" t="s">
        <v>379</v>
      </c>
    </row>
    <row r="26" spans="1:8" ht="15" customHeight="1" x14ac:dyDescent="0.25">
      <c r="A26" s="98" t="s">
        <v>380</v>
      </c>
      <c r="B26" s="117">
        <v>1514</v>
      </c>
      <c r="C26" s="118">
        <v>5.43</v>
      </c>
      <c r="D26" s="118">
        <v>8.31</v>
      </c>
      <c r="E26" s="118">
        <v>0.27</v>
      </c>
      <c r="F26" s="118">
        <v>0.18</v>
      </c>
      <c r="G26" s="118">
        <v>0.25</v>
      </c>
      <c r="H26" s="52" t="s">
        <v>381</v>
      </c>
    </row>
    <row r="27" spans="1:8" ht="15" customHeight="1" x14ac:dyDescent="0.25">
      <c r="A27" s="98" t="s">
        <v>410</v>
      </c>
      <c r="B27" s="117">
        <v>49.4</v>
      </c>
      <c r="C27" s="118">
        <v>4.46</v>
      </c>
      <c r="D27" s="118">
        <v>23.8</v>
      </c>
      <c r="E27" s="118">
        <v>1.2</v>
      </c>
      <c r="F27" s="118">
        <v>2.77</v>
      </c>
      <c r="G27" s="118">
        <v>2.9</v>
      </c>
      <c r="H27" s="52" t="s">
        <v>411</v>
      </c>
    </row>
    <row r="28" spans="1:8" ht="15" customHeight="1" x14ac:dyDescent="0.25">
      <c r="A28" s="157" t="s">
        <v>384</v>
      </c>
      <c r="B28" s="117"/>
      <c r="C28" s="118"/>
      <c r="D28" s="118"/>
      <c r="E28" s="118"/>
      <c r="F28" s="118"/>
      <c r="G28" s="118"/>
      <c r="H28" s="72" t="s">
        <v>384</v>
      </c>
    </row>
    <row r="29" spans="1:8" ht="15" customHeight="1" x14ac:dyDescent="0.25">
      <c r="A29" s="98" t="s">
        <v>380</v>
      </c>
      <c r="B29" s="117">
        <v>791</v>
      </c>
      <c r="C29" s="118">
        <v>5.53</v>
      </c>
      <c r="D29" s="118">
        <v>8.44</v>
      </c>
      <c r="E29" s="118">
        <v>0.31</v>
      </c>
      <c r="F29" s="118">
        <v>0.2</v>
      </c>
      <c r="G29" s="118">
        <v>0.27</v>
      </c>
      <c r="H29" s="52" t="s">
        <v>381</v>
      </c>
    </row>
    <row r="30" spans="1:8" ht="15" customHeight="1" x14ac:dyDescent="0.25">
      <c r="A30" s="98" t="s">
        <v>410</v>
      </c>
      <c r="B30" s="121" t="s">
        <v>138</v>
      </c>
      <c r="C30" s="118">
        <v>4.92</v>
      </c>
      <c r="D30" s="118">
        <v>25.8</v>
      </c>
      <c r="E30" s="118">
        <v>0.78</v>
      </c>
      <c r="F30" s="118">
        <v>0.84</v>
      </c>
      <c r="G30" s="118">
        <v>0.84</v>
      </c>
      <c r="H30" s="52" t="s">
        <v>411</v>
      </c>
    </row>
    <row r="31" spans="1:8" ht="15" customHeight="1" x14ac:dyDescent="0.25">
      <c r="A31" s="157" t="s">
        <v>385</v>
      </c>
      <c r="B31" s="117"/>
      <c r="C31" s="118"/>
      <c r="D31" s="118"/>
      <c r="E31" s="118"/>
      <c r="F31" s="118"/>
      <c r="G31" s="118"/>
      <c r="H31" s="72" t="s">
        <v>385</v>
      </c>
    </row>
    <row r="32" spans="1:8" ht="15" customHeight="1" x14ac:dyDescent="0.25">
      <c r="A32" s="98" t="s">
        <v>380</v>
      </c>
      <c r="B32" s="117">
        <v>804</v>
      </c>
      <c r="C32" s="118">
        <v>5.48</v>
      </c>
      <c r="D32" s="118">
        <v>10.61</v>
      </c>
      <c r="E32" s="118">
        <v>0.35</v>
      </c>
      <c r="F32" s="118">
        <v>0.31</v>
      </c>
      <c r="G32" s="118">
        <v>0.3</v>
      </c>
      <c r="H32" s="52" t="s">
        <v>381</v>
      </c>
    </row>
    <row r="33" spans="1:8" ht="15" customHeight="1" x14ac:dyDescent="0.25">
      <c r="A33" s="98" t="s">
        <v>410</v>
      </c>
      <c r="B33" s="121" t="s">
        <v>138</v>
      </c>
      <c r="C33" s="118">
        <v>4.78</v>
      </c>
      <c r="D33" s="118">
        <v>27.6</v>
      </c>
      <c r="E33" s="118">
        <v>1.05</v>
      </c>
      <c r="F33" s="118">
        <v>1.84</v>
      </c>
      <c r="G33" s="118">
        <v>1.92</v>
      </c>
      <c r="H33" s="52" t="s">
        <v>411</v>
      </c>
    </row>
    <row r="34" spans="1:8" ht="15" customHeight="1" x14ac:dyDescent="0.25">
      <c r="A34" s="157" t="s">
        <v>386</v>
      </c>
      <c r="B34" s="117"/>
      <c r="C34" s="118"/>
      <c r="D34" s="118"/>
      <c r="E34" s="118"/>
      <c r="F34" s="118"/>
      <c r="G34" s="118"/>
      <c r="H34" s="72" t="s">
        <v>386</v>
      </c>
    </row>
    <row r="35" spans="1:8" ht="15" customHeight="1" x14ac:dyDescent="0.25">
      <c r="A35" s="98" t="s">
        <v>380</v>
      </c>
      <c r="B35" s="117">
        <v>700</v>
      </c>
      <c r="C35" s="118">
        <v>5.37</v>
      </c>
      <c r="D35" s="118">
        <v>9.6199999999999992</v>
      </c>
      <c r="E35" s="118">
        <v>0.34</v>
      </c>
      <c r="F35" s="118">
        <v>0.25</v>
      </c>
      <c r="G35" s="118">
        <v>0.31</v>
      </c>
      <c r="H35" s="52" t="s">
        <v>381</v>
      </c>
    </row>
    <row r="36" spans="1:8" ht="15" customHeight="1" x14ac:dyDescent="0.25">
      <c r="A36" s="98" t="s">
        <v>410</v>
      </c>
      <c r="B36" s="121" t="s">
        <v>138</v>
      </c>
      <c r="C36" s="118">
        <v>4.45</v>
      </c>
      <c r="D36" s="118">
        <v>37</v>
      </c>
      <c r="E36" s="118">
        <v>1.44</v>
      </c>
      <c r="F36" s="118">
        <v>1.67</v>
      </c>
      <c r="G36" s="118">
        <v>1.67</v>
      </c>
      <c r="H36" s="52" t="s">
        <v>411</v>
      </c>
    </row>
    <row r="37" spans="1:8" ht="15" customHeight="1" x14ac:dyDescent="0.25">
      <c r="A37" s="157" t="s">
        <v>412</v>
      </c>
      <c r="B37" s="117"/>
      <c r="C37" s="118"/>
      <c r="D37" s="118"/>
      <c r="E37" s="118"/>
      <c r="F37" s="118"/>
      <c r="G37" s="118"/>
      <c r="H37" s="72" t="s">
        <v>413</v>
      </c>
    </row>
    <row r="38" spans="1:8" ht="15" customHeight="1" x14ac:dyDescent="0.25">
      <c r="A38" s="98" t="s">
        <v>380</v>
      </c>
      <c r="B38" s="117">
        <v>806</v>
      </c>
      <c r="C38" s="118">
        <v>6</v>
      </c>
      <c r="D38" s="118">
        <v>9.9499999999999993</v>
      </c>
      <c r="E38" s="118">
        <v>0.34</v>
      </c>
      <c r="F38" s="118">
        <v>0.28000000000000003</v>
      </c>
      <c r="G38" s="118">
        <v>0.21</v>
      </c>
      <c r="H38" s="52" t="s">
        <v>381</v>
      </c>
    </row>
    <row r="39" spans="1:8" ht="15" customHeight="1" thickBot="1" x14ac:dyDescent="0.3">
      <c r="A39" s="98" t="s">
        <v>410</v>
      </c>
      <c r="B39" s="121" t="s">
        <v>138</v>
      </c>
      <c r="C39" s="118">
        <v>0</v>
      </c>
      <c r="D39" s="118">
        <v>19.87</v>
      </c>
      <c r="E39" s="118">
        <v>0.69</v>
      </c>
      <c r="F39" s="118">
        <v>0.84</v>
      </c>
      <c r="G39" s="118">
        <v>0.64</v>
      </c>
      <c r="H39" s="52" t="s">
        <v>411</v>
      </c>
    </row>
    <row r="40" spans="1:8" ht="15" customHeight="1" thickBot="1" x14ac:dyDescent="0.3">
      <c r="A40" s="152"/>
      <c r="B40" s="644">
        <v>2022</v>
      </c>
      <c r="C40" s="645"/>
      <c r="D40" s="645"/>
      <c r="E40" s="645"/>
      <c r="F40" s="645"/>
      <c r="G40" s="646"/>
      <c r="H40" s="114"/>
    </row>
    <row r="41" spans="1:8" ht="15" customHeight="1" x14ac:dyDescent="0.25">
      <c r="A41" s="16" t="s">
        <v>379</v>
      </c>
      <c r="B41" s="29"/>
      <c r="C41" s="29"/>
      <c r="D41" s="29"/>
      <c r="E41" s="29"/>
      <c r="F41" s="29"/>
      <c r="G41" s="29"/>
      <c r="H41" s="27" t="s">
        <v>379</v>
      </c>
    </row>
    <row r="42" spans="1:8" ht="15" customHeight="1" x14ac:dyDescent="0.25">
      <c r="A42" s="68" t="s">
        <v>380</v>
      </c>
      <c r="B42" s="117">
        <v>1005.6</v>
      </c>
      <c r="C42" s="118">
        <v>5.49</v>
      </c>
      <c r="D42" s="118">
        <v>8.31</v>
      </c>
      <c r="E42" s="118">
        <v>0.2</v>
      </c>
      <c r="F42" s="118">
        <v>0.19</v>
      </c>
      <c r="G42" s="118">
        <v>0.26</v>
      </c>
      <c r="H42" s="52" t="s">
        <v>381</v>
      </c>
    </row>
    <row r="43" spans="1:8" ht="15" customHeight="1" x14ac:dyDescent="0.25">
      <c r="A43" s="68" t="s">
        <v>410</v>
      </c>
      <c r="B43" s="117">
        <v>39.9</v>
      </c>
      <c r="C43" s="118">
        <v>4.76</v>
      </c>
      <c r="D43" s="118">
        <v>20.399999999999999</v>
      </c>
      <c r="E43" s="118">
        <v>1.05</v>
      </c>
      <c r="F43" s="118">
        <v>1.39</v>
      </c>
      <c r="G43" s="118">
        <v>2.4900000000000002</v>
      </c>
      <c r="H43" s="52" t="s">
        <v>411</v>
      </c>
    </row>
    <row r="44" spans="1:8" ht="15" customHeight="1" x14ac:dyDescent="0.25">
      <c r="A44" s="16" t="s">
        <v>384</v>
      </c>
      <c r="B44" s="117"/>
      <c r="C44" s="118"/>
      <c r="D44" s="118"/>
      <c r="E44" s="118"/>
      <c r="F44" s="118"/>
      <c r="G44" s="118"/>
      <c r="H44" s="27" t="s">
        <v>384</v>
      </c>
    </row>
    <row r="45" spans="1:8" ht="15" customHeight="1" x14ac:dyDescent="0.25">
      <c r="A45" s="68" t="s">
        <v>380</v>
      </c>
      <c r="B45" s="117">
        <v>606</v>
      </c>
      <c r="C45" s="118">
        <v>5.66</v>
      </c>
      <c r="D45" s="118">
        <v>9.82</v>
      </c>
      <c r="E45" s="118">
        <v>0.35</v>
      </c>
      <c r="F45" s="118">
        <v>0.35</v>
      </c>
      <c r="G45" s="118">
        <v>0.34</v>
      </c>
      <c r="H45" s="52" t="s">
        <v>381</v>
      </c>
    </row>
    <row r="46" spans="1:8" ht="15" customHeight="1" x14ac:dyDescent="0.25">
      <c r="A46" s="68" t="s">
        <v>410</v>
      </c>
      <c r="B46" s="121" t="s">
        <v>138</v>
      </c>
      <c r="C46" s="118">
        <v>4.97</v>
      </c>
      <c r="D46" s="118">
        <v>19.55</v>
      </c>
      <c r="E46" s="118">
        <v>2.0499999999999998</v>
      </c>
      <c r="F46" s="118">
        <v>1.78</v>
      </c>
      <c r="G46" s="118">
        <v>1.41</v>
      </c>
      <c r="H46" s="52" t="s">
        <v>411</v>
      </c>
    </row>
    <row r="47" spans="1:8" ht="15" customHeight="1" x14ac:dyDescent="0.25">
      <c r="A47" s="16" t="s">
        <v>385</v>
      </c>
      <c r="B47" s="117"/>
      <c r="C47" s="118"/>
      <c r="D47" s="118"/>
      <c r="E47" s="118"/>
      <c r="F47" s="118"/>
      <c r="G47" s="118"/>
      <c r="H47" s="27" t="s">
        <v>385</v>
      </c>
    </row>
    <row r="48" spans="1:8" ht="15" customHeight="1" x14ac:dyDescent="0.25">
      <c r="A48" s="68" t="s">
        <v>380</v>
      </c>
      <c r="B48" s="117">
        <v>349.7</v>
      </c>
      <c r="C48" s="118">
        <v>6.09</v>
      </c>
      <c r="D48" s="118">
        <v>12.26</v>
      </c>
      <c r="E48" s="118">
        <v>0.27</v>
      </c>
      <c r="F48" s="118">
        <v>0.28999999999999998</v>
      </c>
      <c r="G48" s="118">
        <v>0.26</v>
      </c>
      <c r="H48" s="52" t="s">
        <v>381</v>
      </c>
    </row>
    <row r="49" spans="1:17" ht="15" customHeight="1" x14ac:dyDescent="0.25">
      <c r="A49" s="68" t="s">
        <v>410</v>
      </c>
      <c r="B49" s="121" t="s">
        <v>138</v>
      </c>
      <c r="C49" s="118">
        <v>4.53</v>
      </c>
      <c r="D49" s="118">
        <v>41.83</v>
      </c>
      <c r="E49" s="118">
        <v>1.23</v>
      </c>
      <c r="F49" s="118">
        <v>0.74</v>
      </c>
      <c r="G49" s="118">
        <v>1.42</v>
      </c>
      <c r="H49" s="52" t="s">
        <v>411</v>
      </c>
    </row>
    <row r="50" spans="1:17" ht="15" customHeight="1" x14ac:dyDescent="0.25">
      <c r="A50" s="16" t="s">
        <v>386</v>
      </c>
      <c r="B50" s="117"/>
      <c r="C50" s="118"/>
      <c r="D50" s="118"/>
      <c r="E50" s="118"/>
      <c r="F50" s="118"/>
      <c r="G50" s="118"/>
      <c r="H50" s="27" t="s">
        <v>386</v>
      </c>
    </row>
    <row r="51" spans="1:17" ht="15" customHeight="1" x14ac:dyDescent="0.25">
      <c r="A51" s="68" t="s">
        <v>380</v>
      </c>
      <c r="B51" s="117">
        <v>627</v>
      </c>
      <c r="C51" s="118">
        <v>5.33</v>
      </c>
      <c r="D51" s="118">
        <v>11</v>
      </c>
      <c r="E51" s="118">
        <v>0.31</v>
      </c>
      <c r="F51" s="118">
        <v>0.32</v>
      </c>
      <c r="G51" s="118">
        <v>0.26</v>
      </c>
      <c r="H51" s="52" t="s">
        <v>381</v>
      </c>
    </row>
    <row r="52" spans="1:17" ht="15" customHeight="1" x14ac:dyDescent="0.25">
      <c r="A52" s="68" t="s">
        <v>410</v>
      </c>
      <c r="B52" s="117">
        <v>24.3</v>
      </c>
      <c r="C52" s="118">
        <v>4.7</v>
      </c>
      <c r="D52" s="118">
        <v>33.299999999999997</v>
      </c>
      <c r="E52" s="118">
        <v>0.32</v>
      </c>
      <c r="F52" s="118">
        <v>2.2999999999999998</v>
      </c>
      <c r="G52" s="118">
        <v>3.99</v>
      </c>
      <c r="H52" s="52" t="s">
        <v>411</v>
      </c>
    </row>
    <row r="53" spans="1:17" ht="15" customHeight="1" x14ac:dyDescent="0.25">
      <c r="A53" s="16" t="s">
        <v>412</v>
      </c>
      <c r="B53" s="117"/>
      <c r="C53" s="118"/>
      <c r="D53" s="118"/>
      <c r="E53" s="118"/>
      <c r="F53" s="118"/>
      <c r="G53" s="118"/>
      <c r="H53" s="27" t="s">
        <v>413</v>
      </c>
    </row>
    <row r="54" spans="1:17" ht="15" customHeight="1" x14ac:dyDescent="0.25">
      <c r="A54" s="68" t="s">
        <v>380</v>
      </c>
      <c r="B54" s="117">
        <v>475</v>
      </c>
      <c r="C54" s="118">
        <v>6.09</v>
      </c>
      <c r="D54" s="118">
        <v>12.28</v>
      </c>
      <c r="E54" s="118">
        <v>0.28000000000000003</v>
      </c>
      <c r="F54" s="118">
        <v>0.28000000000000003</v>
      </c>
      <c r="G54" s="118">
        <v>0.27</v>
      </c>
      <c r="H54" s="52" t="s">
        <v>381</v>
      </c>
    </row>
    <row r="55" spans="1:17" ht="15" customHeight="1" thickBot="1" x14ac:dyDescent="0.3">
      <c r="A55" s="68" t="s">
        <v>410</v>
      </c>
      <c r="B55" s="121" t="s">
        <v>138</v>
      </c>
      <c r="C55" s="118">
        <v>5.34</v>
      </c>
      <c r="D55" s="118">
        <v>33.1</v>
      </c>
      <c r="E55" s="118">
        <v>1.0900000000000001</v>
      </c>
      <c r="F55" s="118">
        <v>0.6</v>
      </c>
      <c r="G55" s="118">
        <v>0.89</v>
      </c>
      <c r="H55" s="52" t="s">
        <v>411</v>
      </c>
    </row>
    <row r="56" spans="1:17" ht="15" customHeight="1" thickBot="1" x14ac:dyDescent="0.3">
      <c r="A56" s="152"/>
      <c r="B56" s="644">
        <v>2021</v>
      </c>
      <c r="C56" s="645"/>
      <c r="D56" s="645"/>
      <c r="E56" s="645"/>
      <c r="F56" s="645"/>
      <c r="G56" s="646"/>
      <c r="H56" s="114"/>
      <c r="J56" s="21"/>
      <c r="Q56" s="41"/>
    </row>
    <row r="57" spans="1:17" ht="15" customHeight="1" x14ac:dyDescent="0.25">
      <c r="A57" s="407" t="s">
        <v>379</v>
      </c>
      <c r="B57" s="29"/>
      <c r="C57" s="29"/>
      <c r="D57" s="29"/>
      <c r="E57" s="29"/>
      <c r="F57" s="29"/>
      <c r="G57" s="29"/>
      <c r="H57" s="72" t="s">
        <v>379</v>
      </c>
    </row>
    <row r="58" spans="1:17" ht="15" customHeight="1" x14ac:dyDescent="0.25">
      <c r="A58" s="98" t="s">
        <v>380</v>
      </c>
      <c r="B58" s="117">
        <v>1363.8</v>
      </c>
      <c r="C58" s="118">
        <v>5.48</v>
      </c>
      <c r="D58" s="118">
        <v>9.42</v>
      </c>
      <c r="E58" s="118">
        <v>0.28999999999999998</v>
      </c>
      <c r="F58" s="118">
        <v>0.25</v>
      </c>
      <c r="G58" s="118">
        <v>0.17</v>
      </c>
      <c r="H58" s="52" t="s">
        <v>381</v>
      </c>
    </row>
    <row r="59" spans="1:17" ht="15" customHeight="1" x14ac:dyDescent="0.25">
      <c r="A59" s="98" t="s">
        <v>410</v>
      </c>
      <c r="B59" s="117">
        <v>61.2</v>
      </c>
      <c r="C59" s="118">
        <v>4.78</v>
      </c>
      <c r="D59" s="118">
        <v>36.47</v>
      </c>
      <c r="E59" s="118">
        <v>1.35</v>
      </c>
      <c r="F59" s="118">
        <v>2.33</v>
      </c>
      <c r="G59" s="118">
        <v>2.5099999999999998</v>
      </c>
      <c r="H59" s="52" t="s">
        <v>411</v>
      </c>
    </row>
    <row r="60" spans="1:17" ht="15" customHeight="1" x14ac:dyDescent="0.25">
      <c r="A60" s="407" t="s">
        <v>384</v>
      </c>
      <c r="B60" s="117"/>
      <c r="C60" s="118"/>
      <c r="D60" s="118"/>
      <c r="E60" s="118"/>
      <c r="F60" s="118"/>
      <c r="G60" s="118"/>
      <c r="H60" s="72" t="s">
        <v>384</v>
      </c>
    </row>
    <row r="61" spans="1:17" ht="15" customHeight="1" x14ac:dyDescent="0.25">
      <c r="A61" s="98" t="s">
        <v>380</v>
      </c>
      <c r="B61" s="117">
        <v>447.8</v>
      </c>
      <c r="C61" s="118">
        <v>5.8</v>
      </c>
      <c r="D61" s="118">
        <v>14.13</v>
      </c>
      <c r="E61" s="118">
        <v>0.34</v>
      </c>
      <c r="F61" s="118">
        <v>0.26</v>
      </c>
      <c r="G61" s="118">
        <v>0.24</v>
      </c>
      <c r="H61" s="52" t="s">
        <v>381</v>
      </c>
    </row>
    <row r="62" spans="1:17" ht="15" customHeight="1" x14ac:dyDescent="0.25">
      <c r="A62" s="98" t="s">
        <v>410</v>
      </c>
      <c r="B62" s="121" t="s">
        <v>138</v>
      </c>
      <c r="C62" s="118">
        <v>4.75</v>
      </c>
      <c r="D62" s="118">
        <v>76.2</v>
      </c>
      <c r="E62" s="118">
        <v>2.83</v>
      </c>
      <c r="F62" s="118">
        <v>5.57</v>
      </c>
      <c r="G62" s="118">
        <v>1.95</v>
      </c>
      <c r="H62" s="52" t="s">
        <v>411</v>
      </c>
    </row>
    <row r="63" spans="1:17" ht="15" customHeight="1" x14ac:dyDescent="0.25">
      <c r="A63" s="407" t="s">
        <v>385</v>
      </c>
      <c r="B63" s="117"/>
      <c r="C63" s="118"/>
      <c r="D63" s="118"/>
      <c r="E63" s="118"/>
      <c r="F63" s="118"/>
      <c r="G63" s="118"/>
      <c r="H63" s="72" t="s">
        <v>385</v>
      </c>
    </row>
    <row r="64" spans="1:17" ht="15" customHeight="1" x14ac:dyDescent="0.25">
      <c r="A64" s="98" t="s">
        <v>380</v>
      </c>
      <c r="B64" s="117">
        <v>559.9</v>
      </c>
      <c r="C64" s="118">
        <v>5.6</v>
      </c>
      <c r="D64" s="118">
        <v>12.2</v>
      </c>
      <c r="E64" s="118">
        <v>0.4</v>
      </c>
      <c r="F64" s="118">
        <v>0.3</v>
      </c>
      <c r="G64" s="118">
        <v>0.18</v>
      </c>
      <c r="H64" s="52" t="s">
        <v>381</v>
      </c>
    </row>
    <row r="65" spans="1:17" ht="15" customHeight="1" x14ac:dyDescent="0.25">
      <c r="A65" s="98" t="s">
        <v>410</v>
      </c>
      <c r="B65" s="121" t="s">
        <v>138</v>
      </c>
      <c r="C65" s="118">
        <v>4.9400000000000004</v>
      </c>
      <c r="D65" s="118">
        <v>31</v>
      </c>
      <c r="E65" s="118">
        <v>1.1599999999999999</v>
      </c>
      <c r="F65" s="118">
        <v>0.92</v>
      </c>
      <c r="G65" s="118">
        <v>1.65</v>
      </c>
      <c r="H65" s="52" t="s">
        <v>411</v>
      </c>
    </row>
    <row r="66" spans="1:17" ht="15" customHeight="1" x14ac:dyDescent="0.25">
      <c r="A66" s="407" t="s">
        <v>386</v>
      </c>
      <c r="B66" s="117"/>
      <c r="C66" s="118"/>
      <c r="D66" s="118"/>
      <c r="E66" s="118"/>
      <c r="F66" s="118"/>
      <c r="G66" s="118"/>
      <c r="H66" s="72" t="s">
        <v>386</v>
      </c>
    </row>
    <row r="67" spans="1:17" ht="15" customHeight="1" x14ac:dyDescent="0.25">
      <c r="A67" s="98" t="s">
        <v>380</v>
      </c>
      <c r="B67" s="117">
        <v>700</v>
      </c>
      <c r="C67" s="118">
        <v>5.45</v>
      </c>
      <c r="D67" s="118">
        <v>12.55</v>
      </c>
      <c r="E67" s="118">
        <v>0.37</v>
      </c>
      <c r="F67" s="118">
        <v>0.45</v>
      </c>
      <c r="G67" s="118">
        <v>0.23</v>
      </c>
      <c r="H67" s="52" t="s">
        <v>381</v>
      </c>
    </row>
    <row r="68" spans="1:17" ht="15" customHeight="1" x14ac:dyDescent="0.25">
      <c r="A68" s="98" t="s">
        <v>410</v>
      </c>
      <c r="B68" s="117">
        <v>24.9</v>
      </c>
      <c r="C68" s="118">
        <v>4.6399999999999997</v>
      </c>
      <c r="D68" s="118">
        <v>45.4</v>
      </c>
      <c r="E68" s="118">
        <v>2.19</v>
      </c>
      <c r="F68" s="118">
        <v>1.7</v>
      </c>
      <c r="G68" s="118">
        <v>1.82</v>
      </c>
      <c r="H68" s="52" t="s">
        <v>411</v>
      </c>
    </row>
    <row r="69" spans="1:17" ht="15" customHeight="1" x14ac:dyDescent="0.25">
      <c r="A69" s="407" t="s">
        <v>412</v>
      </c>
      <c r="B69" s="117"/>
      <c r="C69" s="118"/>
      <c r="D69" s="118"/>
      <c r="E69" s="118"/>
      <c r="F69" s="118"/>
      <c r="G69" s="118"/>
      <c r="H69" s="72" t="s">
        <v>413</v>
      </c>
    </row>
    <row r="70" spans="1:17" ht="15" customHeight="1" x14ac:dyDescent="0.25">
      <c r="A70" s="98" t="s">
        <v>380</v>
      </c>
      <c r="B70" s="117">
        <v>466.3</v>
      </c>
      <c r="C70" s="118">
        <v>5.96</v>
      </c>
      <c r="D70" s="118">
        <v>19.670000000000002</v>
      </c>
      <c r="E70" s="118">
        <v>0.57999999999999996</v>
      </c>
      <c r="F70" s="118">
        <v>0.56000000000000005</v>
      </c>
      <c r="G70" s="118">
        <v>0.38</v>
      </c>
      <c r="H70" s="52" t="s">
        <v>381</v>
      </c>
    </row>
    <row r="71" spans="1:17" ht="15" customHeight="1" thickBot="1" x14ac:dyDescent="0.3">
      <c r="A71" s="98" t="s">
        <v>410</v>
      </c>
      <c r="B71" s="121" t="s">
        <v>138</v>
      </c>
      <c r="C71" s="118">
        <v>5.57</v>
      </c>
      <c r="D71" s="118">
        <v>29</v>
      </c>
      <c r="E71" s="118">
        <v>1.33</v>
      </c>
      <c r="F71" s="118">
        <v>2.39</v>
      </c>
      <c r="G71" s="118">
        <v>1.2</v>
      </c>
      <c r="H71" s="52" t="s">
        <v>411</v>
      </c>
    </row>
    <row r="72" spans="1:17" ht="15" customHeight="1" thickBot="1" x14ac:dyDescent="0.3">
      <c r="A72" s="152"/>
      <c r="B72" s="644">
        <v>2020</v>
      </c>
      <c r="C72" s="645"/>
      <c r="D72" s="645"/>
      <c r="E72" s="645"/>
      <c r="F72" s="645"/>
      <c r="G72" s="646"/>
      <c r="H72" s="114"/>
      <c r="J72" s="21"/>
      <c r="Q72" s="41"/>
    </row>
    <row r="73" spans="1:17" ht="15" customHeight="1" x14ac:dyDescent="0.25">
      <c r="A73" s="407" t="s">
        <v>379</v>
      </c>
      <c r="B73" s="29"/>
      <c r="C73" s="29"/>
      <c r="D73" s="29"/>
      <c r="E73" s="29"/>
      <c r="F73" s="29"/>
      <c r="G73" s="29"/>
      <c r="H73" s="72" t="s">
        <v>379</v>
      </c>
    </row>
    <row r="74" spans="1:17" ht="15" customHeight="1" x14ac:dyDescent="0.25">
      <c r="A74" s="98" t="s">
        <v>380</v>
      </c>
      <c r="B74" s="442">
        <v>1284.5999999999999</v>
      </c>
      <c r="C74" s="443">
        <v>5.59</v>
      </c>
      <c r="D74" s="443">
        <v>11.75</v>
      </c>
      <c r="E74" s="443">
        <v>0.22</v>
      </c>
      <c r="F74" s="443">
        <v>0.17</v>
      </c>
      <c r="G74" s="443">
        <v>0.27</v>
      </c>
      <c r="H74" s="52" t="s">
        <v>381</v>
      </c>
    </row>
    <row r="75" spans="1:17" ht="15" customHeight="1" x14ac:dyDescent="0.25">
      <c r="A75" s="98" t="s">
        <v>410</v>
      </c>
      <c r="B75" s="442">
        <v>48</v>
      </c>
      <c r="C75" s="443">
        <v>4.78</v>
      </c>
      <c r="D75" s="443">
        <v>76.77</v>
      </c>
      <c r="E75" s="443">
        <v>1.19</v>
      </c>
      <c r="F75" s="443">
        <v>2.16</v>
      </c>
      <c r="G75" s="443">
        <v>2.5499999999999998</v>
      </c>
      <c r="H75" s="52" t="s">
        <v>411</v>
      </c>
    </row>
    <row r="76" spans="1:17" ht="15" customHeight="1" x14ac:dyDescent="0.25">
      <c r="A76" s="407" t="s">
        <v>384</v>
      </c>
      <c r="B76" s="442"/>
      <c r="C76" s="443"/>
      <c r="D76" s="443"/>
      <c r="E76" s="443"/>
      <c r="F76" s="443"/>
      <c r="G76" s="443"/>
      <c r="H76" s="72" t="s">
        <v>384</v>
      </c>
    </row>
    <row r="77" spans="1:17" ht="15" customHeight="1" x14ac:dyDescent="0.25">
      <c r="A77" s="98" t="s">
        <v>380</v>
      </c>
      <c r="B77" s="442">
        <v>715.7</v>
      </c>
      <c r="C77" s="443">
        <v>5.49</v>
      </c>
      <c r="D77" s="443">
        <v>9.8800000000000008</v>
      </c>
      <c r="E77" s="443">
        <v>0.27</v>
      </c>
      <c r="F77" s="443">
        <v>0.21</v>
      </c>
      <c r="G77" s="443">
        <v>0.32</v>
      </c>
      <c r="H77" s="52" t="s">
        <v>381</v>
      </c>
    </row>
    <row r="78" spans="1:17" ht="15" customHeight="1" x14ac:dyDescent="0.25">
      <c r="A78" s="98" t="s">
        <v>410</v>
      </c>
      <c r="B78" s="444" t="s">
        <v>138</v>
      </c>
      <c r="C78" s="443">
        <v>4.12</v>
      </c>
      <c r="D78" s="443">
        <v>57.77</v>
      </c>
      <c r="E78" s="443">
        <v>0.93</v>
      </c>
      <c r="F78" s="443">
        <v>3.1</v>
      </c>
      <c r="G78" s="443">
        <v>1.86</v>
      </c>
      <c r="H78" s="52" t="s">
        <v>411</v>
      </c>
    </row>
    <row r="79" spans="1:17" ht="15" customHeight="1" x14ac:dyDescent="0.25">
      <c r="A79" s="407" t="s">
        <v>385</v>
      </c>
      <c r="B79" s="442"/>
      <c r="C79" s="443"/>
      <c r="D79" s="443"/>
      <c r="E79" s="443"/>
      <c r="F79" s="443"/>
      <c r="G79" s="443"/>
      <c r="H79" s="72" t="s">
        <v>385</v>
      </c>
    </row>
    <row r="80" spans="1:17" ht="15" customHeight="1" x14ac:dyDescent="0.25">
      <c r="A80" s="98" t="s">
        <v>380</v>
      </c>
      <c r="B80" s="442">
        <v>458.5</v>
      </c>
      <c r="C80" s="443">
        <v>5.77</v>
      </c>
      <c r="D80" s="443">
        <v>12.55</v>
      </c>
      <c r="E80" s="443">
        <v>0.3</v>
      </c>
      <c r="F80" s="443">
        <v>0.28999999999999998</v>
      </c>
      <c r="G80" s="443">
        <v>0.21</v>
      </c>
      <c r="H80" s="52" t="s">
        <v>381</v>
      </c>
    </row>
    <row r="81" spans="1:8" ht="15" customHeight="1" x14ac:dyDescent="0.25">
      <c r="A81" s="98" t="s">
        <v>410</v>
      </c>
      <c r="B81" s="444" t="s">
        <v>138</v>
      </c>
      <c r="C81" s="443">
        <v>4.29</v>
      </c>
      <c r="D81" s="443">
        <v>69</v>
      </c>
      <c r="E81" s="443">
        <v>2.63</v>
      </c>
      <c r="F81" s="443">
        <v>1.1100000000000001</v>
      </c>
      <c r="G81" s="443">
        <v>2.0099999999999998</v>
      </c>
      <c r="H81" s="52" t="s">
        <v>411</v>
      </c>
    </row>
    <row r="82" spans="1:8" ht="15" customHeight="1" x14ac:dyDescent="0.25">
      <c r="A82" s="407" t="s">
        <v>386</v>
      </c>
      <c r="B82" s="442"/>
      <c r="C82" s="443"/>
      <c r="D82" s="443"/>
      <c r="E82" s="443"/>
      <c r="F82" s="443"/>
      <c r="G82" s="443"/>
      <c r="H82" s="72" t="s">
        <v>386</v>
      </c>
    </row>
    <row r="83" spans="1:8" ht="15" customHeight="1" x14ac:dyDescent="0.25">
      <c r="A83" s="98" t="s">
        <v>380</v>
      </c>
      <c r="B83" s="442">
        <v>440.7</v>
      </c>
      <c r="C83" s="443">
        <v>5.68</v>
      </c>
      <c r="D83" s="443">
        <v>9.8699999999999992</v>
      </c>
      <c r="E83" s="443">
        <v>0.31</v>
      </c>
      <c r="F83" s="443">
        <v>0.24</v>
      </c>
      <c r="G83" s="443">
        <v>0.28000000000000003</v>
      </c>
      <c r="H83" s="52" t="s">
        <v>381</v>
      </c>
    </row>
    <row r="84" spans="1:8" ht="15" customHeight="1" x14ac:dyDescent="0.25">
      <c r="A84" s="98" t="s">
        <v>410</v>
      </c>
      <c r="B84" s="442">
        <v>30.5</v>
      </c>
      <c r="C84" s="443">
        <v>5.07</v>
      </c>
      <c r="D84" s="443">
        <v>48.8</v>
      </c>
      <c r="E84" s="443">
        <v>2.35</v>
      </c>
      <c r="F84" s="443">
        <v>1.76</v>
      </c>
      <c r="G84" s="443">
        <v>2.2000000000000002</v>
      </c>
      <c r="H84" s="52" t="s">
        <v>411</v>
      </c>
    </row>
    <row r="85" spans="1:8" ht="15" customHeight="1" x14ac:dyDescent="0.25">
      <c r="A85" s="407" t="s">
        <v>412</v>
      </c>
      <c r="B85" s="442"/>
      <c r="C85" s="443"/>
      <c r="D85" s="443"/>
      <c r="E85" s="443"/>
      <c r="F85" s="443"/>
      <c r="G85" s="443"/>
      <c r="H85" s="72" t="s">
        <v>413</v>
      </c>
    </row>
    <row r="86" spans="1:8" ht="15" customHeight="1" x14ac:dyDescent="0.25">
      <c r="A86" s="98" t="s">
        <v>380</v>
      </c>
      <c r="B86" s="442">
        <v>675.6</v>
      </c>
      <c r="C86" s="443">
        <v>6.22</v>
      </c>
      <c r="D86" s="443">
        <v>18.39</v>
      </c>
      <c r="E86" s="443">
        <v>0.62</v>
      </c>
      <c r="F86" s="443">
        <v>0.51</v>
      </c>
      <c r="G86" s="443">
        <v>0.41</v>
      </c>
      <c r="H86" s="52" t="s">
        <v>381</v>
      </c>
    </row>
    <row r="87" spans="1:8" ht="15" customHeight="1" x14ac:dyDescent="0.25">
      <c r="A87" s="98" t="s">
        <v>410</v>
      </c>
      <c r="B87" s="444" t="s">
        <v>138</v>
      </c>
      <c r="C87" s="443">
        <v>5.58</v>
      </c>
      <c r="D87" s="443">
        <v>32.729999999999997</v>
      </c>
      <c r="E87" s="443">
        <v>1.49</v>
      </c>
      <c r="F87" s="443">
        <v>1.34</v>
      </c>
      <c r="G87" s="443">
        <v>1.02</v>
      </c>
      <c r="H87" s="52" t="s">
        <v>411</v>
      </c>
    </row>
    <row r="88" spans="1:8" ht="15" customHeight="1" x14ac:dyDescent="0.25">
      <c r="A88" s="21" t="s">
        <v>414</v>
      </c>
      <c r="H88" s="89" t="s">
        <v>415</v>
      </c>
    </row>
  </sheetData>
  <mergeCells count="12">
    <mergeCell ref="H4:H7"/>
    <mergeCell ref="C4:C5"/>
    <mergeCell ref="B6:B7"/>
    <mergeCell ref="C6:C7"/>
    <mergeCell ref="D6:D7"/>
    <mergeCell ref="B4:B5"/>
    <mergeCell ref="B56:G56"/>
    <mergeCell ref="B72:G72"/>
    <mergeCell ref="B8:G8"/>
    <mergeCell ref="B40:G40"/>
    <mergeCell ref="A4:A7"/>
    <mergeCell ref="B24:G24"/>
  </mergeCells>
  <hyperlinks>
    <hyperlink ref="I2" location="'Obsah Content'!A1" display="Obsah/Conten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50" style="129" customWidth="1"/>
    <col min="2" max="6" width="9.140625" style="129"/>
    <col min="7" max="7" width="47.140625" style="129" customWidth="1"/>
    <col min="8" max="16384" width="9.140625" style="129"/>
  </cols>
  <sheetData>
    <row r="1" spans="1:8" ht="15" customHeight="1" x14ac:dyDescent="0.25">
      <c r="A1" s="287" t="s">
        <v>807</v>
      </c>
    </row>
    <row r="2" spans="1:8" ht="15" customHeight="1" x14ac:dyDescent="0.25">
      <c r="A2" s="165" t="s">
        <v>808</v>
      </c>
      <c r="H2" s="379" t="s">
        <v>1027</v>
      </c>
    </row>
    <row r="3" spans="1:8" ht="15" customHeight="1" thickBot="1" x14ac:dyDescent="0.3">
      <c r="A3" s="186"/>
    </row>
    <row r="4" spans="1:8" s="170" customFormat="1" ht="30" customHeight="1" thickTop="1" thickBot="1" x14ac:dyDescent="0.3">
      <c r="A4" s="167" t="s">
        <v>1</v>
      </c>
      <c r="B4" s="168">
        <v>2020</v>
      </c>
      <c r="C4" s="168">
        <v>2021</v>
      </c>
      <c r="D4" s="168">
        <v>2022</v>
      </c>
      <c r="E4" s="168">
        <v>2023</v>
      </c>
      <c r="F4" s="168">
        <v>2024</v>
      </c>
      <c r="G4" s="169" t="s">
        <v>2</v>
      </c>
    </row>
    <row r="5" spans="1:8" ht="15" customHeight="1" thickTop="1" x14ac:dyDescent="0.25">
      <c r="A5" s="171" t="s">
        <v>416</v>
      </c>
      <c r="B5" s="147">
        <v>37202</v>
      </c>
      <c r="C5" s="147">
        <v>41316</v>
      </c>
      <c r="D5" s="147">
        <v>47214</v>
      </c>
      <c r="E5" s="147">
        <v>47003</v>
      </c>
      <c r="F5" s="147">
        <v>47131</v>
      </c>
      <c r="G5" s="172" t="s">
        <v>417</v>
      </c>
    </row>
    <row r="6" spans="1:8" ht="15" customHeight="1" x14ac:dyDescent="0.25">
      <c r="A6" s="171" t="s">
        <v>418</v>
      </c>
      <c r="B6" s="147"/>
      <c r="C6" s="147"/>
      <c r="D6" s="147"/>
      <c r="E6" s="147"/>
      <c r="F6" s="147"/>
      <c r="G6" s="172" t="s">
        <v>419</v>
      </c>
    </row>
    <row r="7" spans="1:8" ht="15" customHeight="1" x14ac:dyDescent="0.25">
      <c r="A7" s="173" t="s">
        <v>420</v>
      </c>
      <c r="B7" s="147">
        <v>3332</v>
      </c>
      <c r="C7" s="147">
        <v>3332</v>
      </c>
      <c r="D7" s="147">
        <v>3331.57</v>
      </c>
      <c r="E7" s="147">
        <v>3332</v>
      </c>
      <c r="F7" s="147">
        <v>3332</v>
      </c>
      <c r="G7" s="176" t="s">
        <v>421</v>
      </c>
    </row>
    <row r="8" spans="1:8" ht="15" customHeight="1" x14ac:dyDescent="0.25">
      <c r="A8" s="173" t="s">
        <v>422</v>
      </c>
      <c r="B8" s="147">
        <v>11109</v>
      </c>
      <c r="C8" s="147">
        <v>11109</v>
      </c>
      <c r="D8" s="147">
        <v>17007</v>
      </c>
      <c r="E8" s="147">
        <v>16969</v>
      </c>
      <c r="F8" s="147">
        <v>17116</v>
      </c>
      <c r="G8" s="176" t="s">
        <v>423</v>
      </c>
    </row>
    <row r="9" spans="1:8" ht="15" customHeight="1" x14ac:dyDescent="0.25">
      <c r="A9" s="173" t="s">
        <v>424</v>
      </c>
      <c r="B9" s="147">
        <v>6532</v>
      </c>
      <c r="C9" s="147">
        <v>10646</v>
      </c>
      <c r="D9" s="147">
        <v>10646</v>
      </c>
      <c r="E9" s="147">
        <v>7405</v>
      </c>
      <c r="F9" s="147">
        <v>7418</v>
      </c>
      <c r="G9" s="176" t="s">
        <v>425</v>
      </c>
    </row>
    <row r="10" spans="1:8" ht="15" customHeight="1" x14ac:dyDescent="0.25">
      <c r="A10" s="173" t="s">
        <v>426</v>
      </c>
      <c r="B10" s="147">
        <v>16229</v>
      </c>
      <c r="C10" s="147">
        <v>16229</v>
      </c>
      <c r="D10" s="147">
        <v>16229</v>
      </c>
      <c r="E10" s="147">
        <v>19298</v>
      </c>
      <c r="F10" s="147">
        <v>19265</v>
      </c>
      <c r="G10" s="176" t="s">
        <v>427</v>
      </c>
    </row>
    <row r="11" spans="1:8" ht="15" customHeight="1" x14ac:dyDescent="0.25">
      <c r="A11" s="171" t="s">
        <v>428</v>
      </c>
      <c r="B11" s="147">
        <v>9041</v>
      </c>
      <c r="C11" s="147">
        <v>9041</v>
      </c>
      <c r="D11" s="147">
        <v>9042</v>
      </c>
      <c r="E11" s="147">
        <v>8975</v>
      </c>
      <c r="F11" s="147">
        <v>9062</v>
      </c>
      <c r="G11" s="172" t="s">
        <v>429</v>
      </c>
    </row>
    <row r="12" spans="1:8" ht="15" customHeight="1" x14ac:dyDescent="0.25">
      <c r="A12" s="171" t="s">
        <v>418</v>
      </c>
      <c r="B12" s="147"/>
      <c r="C12" s="147"/>
      <c r="D12" s="147"/>
      <c r="E12" s="147"/>
      <c r="F12" s="147"/>
      <c r="G12" s="172" t="s">
        <v>419</v>
      </c>
    </row>
    <row r="13" spans="1:8" ht="15" customHeight="1" x14ac:dyDescent="0.25">
      <c r="A13" s="173" t="s">
        <v>420</v>
      </c>
      <c r="B13" s="147">
        <v>1698</v>
      </c>
      <c r="C13" s="147">
        <v>1698</v>
      </c>
      <c r="D13" s="147">
        <v>1698.29</v>
      </c>
      <c r="E13" s="147">
        <v>1698</v>
      </c>
      <c r="F13" s="147">
        <v>1698</v>
      </c>
      <c r="G13" s="176" t="s">
        <v>421</v>
      </c>
    </row>
    <row r="14" spans="1:8" ht="15" customHeight="1" x14ac:dyDescent="0.25">
      <c r="A14" s="173" t="s">
        <v>422</v>
      </c>
      <c r="B14" s="147">
        <v>3653</v>
      </c>
      <c r="C14" s="147">
        <v>3653</v>
      </c>
      <c r="D14" s="147">
        <v>3655</v>
      </c>
      <c r="E14" s="147">
        <v>3656</v>
      </c>
      <c r="F14" s="147">
        <v>3743</v>
      </c>
      <c r="G14" s="176" t="s">
        <v>423</v>
      </c>
    </row>
    <row r="15" spans="1:8" ht="15" customHeight="1" x14ac:dyDescent="0.25">
      <c r="A15" s="173" t="s">
        <v>424</v>
      </c>
      <c r="B15" s="147">
        <v>1935</v>
      </c>
      <c r="C15" s="147">
        <v>1935</v>
      </c>
      <c r="D15" s="147">
        <v>1935.43</v>
      </c>
      <c r="E15" s="147">
        <v>1269</v>
      </c>
      <c r="F15" s="147">
        <v>1269</v>
      </c>
      <c r="G15" s="176" t="s">
        <v>425</v>
      </c>
    </row>
    <row r="16" spans="1:8" ht="15" customHeight="1" x14ac:dyDescent="0.25">
      <c r="A16" s="173" t="s">
        <v>426</v>
      </c>
      <c r="B16" s="147">
        <v>1755</v>
      </c>
      <c r="C16" s="147">
        <v>1754</v>
      </c>
      <c r="D16" s="147">
        <v>1754</v>
      </c>
      <c r="E16" s="147">
        <v>2352</v>
      </c>
      <c r="F16" s="147">
        <v>2352</v>
      </c>
      <c r="G16" s="176" t="s">
        <v>427</v>
      </c>
    </row>
    <row r="17" spans="1:7" ht="15" customHeight="1" x14ac:dyDescent="0.25">
      <c r="A17" s="171" t="s">
        <v>430</v>
      </c>
      <c r="B17" s="147">
        <v>3146</v>
      </c>
      <c r="C17" s="147">
        <v>3146</v>
      </c>
      <c r="D17" s="147">
        <v>3146</v>
      </c>
      <c r="E17" s="147">
        <v>3146</v>
      </c>
      <c r="F17" s="147">
        <v>3146</v>
      </c>
      <c r="G17" s="172" t="s">
        <v>431</v>
      </c>
    </row>
    <row r="18" spans="1:7" ht="15" customHeight="1" x14ac:dyDescent="0.25">
      <c r="A18" s="171" t="s">
        <v>432</v>
      </c>
      <c r="B18" s="147">
        <v>1678</v>
      </c>
      <c r="C18" s="147">
        <v>1678</v>
      </c>
      <c r="D18" s="147">
        <v>1678</v>
      </c>
      <c r="E18" s="147">
        <v>1678</v>
      </c>
      <c r="F18" s="147">
        <v>1678</v>
      </c>
      <c r="G18" s="172" t="s">
        <v>433</v>
      </c>
    </row>
    <row r="19" spans="1:7" ht="15" customHeight="1" x14ac:dyDescent="0.25">
      <c r="A19" s="171" t="s">
        <v>434</v>
      </c>
      <c r="B19" s="147">
        <v>39</v>
      </c>
      <c r="C19" s="147">
        <v>39</v>
      </c>
      <c r="D19" s="147">
        <v>39</v>
      </c>
      <c r="E19" s="147">
        <v>39</v>
      </c>
      <c r="F19" s="147">
        <v>39</v>
      </c>
      <c r="G19" s="172" t="s">
        <v>435</v>
      </c>
    </row>
    <row r="20" spans="1:7" ht="15" customHeight="1" x14ac:dyDescent="0.25">
      <c r="A20" s="171" t="s">
        <v>436</v>
      </c>
      <c r="B20" s="147">
        <v>75</v>
      </c>
      <c r="C20" s="147">
        <v>75</v>
      </c>
      <c r="D20" s="147">
        <v>75</v>
      </c>
      <c r="E20" s="147">
        <v>73</v>
      </c>
      <c r="F20" s="147">
        <v>73</v>
      </c>
      <c r="G20" s="172" t="s">
        <v>437</v>
      </c>
    </row>
    <row r="21" spans="1:7" ht="15" customHeight="1" x14ac:dyDescent="0.25">
      <c r="A21" s="171" t="s">
        <v>438</v>
      </c>
      <c r="B21" s="147">
        <v>241</v>
      </c>
      <c r="C21" s="147">
        <v>241</v>
      </c>
      <c r="D21" s="147">
        <v>241</v>
      </c>
      <c r="E21" s="147">
        <v>242</v>
      </c>
      <c r="F21" s="147">
        <v>241</v>
      </c>
      <c r="G21" s="172" t="s">
        <v>439</v>
      </c>
    </row>
    <row r="22" spans="1:7" ht="15" customHeight="1" x14ac:dyDescent="0.25">
      <c r="A22" s="171" t="s">
        <v>77</v>
      </c>
      <c r="B22" s="149"/>
      <c r="C22" s="149"/>
      <c r="D22" s="149"/>
      <c r="E22" s="149"/>
      <c r="F22" s="149"/>
      <c r="G22" s="172" t="s">
        <v>72</v>
      </c>
    </row>
    <row r="23" spans="1:7" ht="15" customHeight="1" x14ac:dyDescent="0.25">
      <c r="A23" s="173" t="s">
        <v>440</v>
      </c>
      <c r="B23" s="149">
        <v>44</v>
      </c>
      <c r="C23" s="149">
        <v>44</v>
      </c>
      <c r="D23" s="149">
        <v>44</v>
      </c>
      <c r="E23" s="149">
        <v>46</v>
      </c>
      <c r="F23" s="149">
        <v>46</v>
      </c>
      <c r="G23" s="176" t="s">
        <v>441</v>
      </c>
    </row>
    <row r="24" spans="1:7" ht="15" customHeight="1" x14ac:dyDescent="0.25">
      <c r="A24" s="173" t="s">
        <v>442</v>
      </c>
      <c r="B24" s="147">
        <v>197</v>
      </c>
      <c r="C24" s="147">
        <v>197</v>
      </c>
      <c r="D24" s="147">
        <v>197</v>
      </c>
      <c r="E24" s="147">
        <v>196</v>
      </c>
      <c r="F24" s="147">
        <v>195</v>
      </c>
      <c r="G24" s="176" t="s">
        <v>443</v>
      </c>
    </row>
    <row r="25" spans="1:7" ht="15" customHeight="1" x14ac:dyDescent="0.25">
      <c r="A25" s="171" t="s">
        <v>444</v>
      </c>
      <c r="B25" s="147">
        <v>15</v>
      </c>
      <c r="C25" s="147">
        <v>15</v>
      </c>
      <c r="D25" s="147">
        <v>15</v>
      </c>
      <c r="E25" s="147">
        <v>15</v>
      </c>
      <c r="F25" s="147">
        <v>15</v>
      </c>
      <c r="G25" s="172" t="s">
        <v>445</v>
      </c>
    </row>
    <row r="26" spans="1:7" ht="15" customHeight="1" x14ac:dyDescent="0.25">
      <c r="A26" s="171" t="s">
        <v>446</v>
      </c>
      <c r="B26" s="147">
        <v>302</v>
      </c>
      <c r="C26" s="147">
        <v>303</v>
      </c>
      <c r="D26" s="147">
        <v>303</v>
      </c>
      <c r="E26" s="147">
        <v>294</v>
      </c>
      <c r="F26" s="147">
        <v>286</v>
      </c>
      <c r="G26" s="172" t="s">
        <v>447</v>
      </c>
    </row>
    <row r="27" spans="1:7" ht="15" customHeight="1" x14ac:dyDescent="0.25">
      <c r="A27" s="171" t="s">
        <v>71</v>
      </c>
      <c r="B27" s="149"/>
      <c r="C27" s="149"/>
      <c r="D27" s="149"/>
      <c r="E27" s="149"/>
      <c r="F27" s="149"/>
      <c r="G27" s="172" t="s">
        <v>72</v>
      </c>
    </row>
    <row r="28" spans="1:7" ht="15" customHeight="1" x14ac:dyDescent="0.25">
      <c r="A28" s="173" t="s">
        <v>448</v>
      </c>
      <c r="B28" s="149">
        <v>8</v>
      </c>
      <c r="C28" s="149">
        <v>8</v>
      </c>
      <c r="D28" s="149">
        <v>8</v>
      </c>
      <c r="E28" s="149">
        <v>8</v>
      </c>
      <c r="F28" s="149">
        <v>8</v>
      </c>
      <c r="G28" s="176" t="s">
        <v>449</v>
      </c>
    </row>
    <row r="29" spans="1:7" ht="15" customHeight="1" x14ac:dyDescent="0.25">
      <c r="A29" s="171" t="s">
        <v>809</v>
      </c>
      <c r="B29" s="149">
        <v>1978</v>
      </c>
      <c r="C29" s="149">
        <v>1981</v>
      </c>
      <c r="D29" s="149">
        <v>1981</v>
      </c>
      <c r="E29" s="149">
        <v>1924</v>
      </c>
      <c r="F29" s="149">
        <v>1838</v>
      </c>
      <c r="G29" s="232" t="s">
        <v>813</v>
      </c>
    </row>
    <row r="30" spans="1:7" ht="15" customHeight="1" x14ac:dyDescent="0.25">
      <c r="A30" s="171" t="s">
        <v>71</v>
      </c>
      <c r="B30" s="149"/>
      <c r="C30" s="149"/>
      <c r="D30" s="149"/>
      <c r="E30" s="149"/>
      <c r="F30" s="149"/>
      <c r="G30" s="172" t="s">
        <v>72</v>
      </c>
    </row>
    <row r="31" spans="1:7" ht="15" customHeight="1" x14ac:dyDescent="0.25">
      <c r="A31" s="173" t="s">
        <v>450</v>
      </c>
      <c r="B31" s="149">
        <v>170</v>
      </c>
      <c r="C31" s="149">
        <v>169</v>
      </c>
      <c r="D31" s="149">
        <v>169</v>
      </c>
      <c r="E31" s="149">
        <v>166</v>
      </c>
      <c r="F31" s="149">
        <v>166</v>
      </c>
      <c r="G31" s="176" t="s">
        <v>449</v>
      </c>
    </row>
    <row r="32" spans="1:7" ht="15" customHeight="1" x14ac:dyDescent="0.25">
      <c r="A32" s="292" t="s">
        <v>925</v>
      </c>
      <c r="B32" s="149">
        <v>1641</v>
      </c>
      <c r="C32" s="149">
        <v>1643</v>
      </c>
      <c r="D32" s="149">
        <v>1643</v>
      </c>
      <c r="E32" s="149">
        <v>1582</v>
      </c>
      <c r="F32" s="149">
        <v>1583</v>
      </c>
      <c r="G32" s="334" t="s">
        <v>933</v>
      </c>
    </row>
    <row r="33" spans="1:7" ht="15" customHeight="1" x14ac:dyDescent="0.25">
      <c r="A33" s="171" t="s">
        <v>926</v>
      </c>
      <c r="B33" s="149">
        <v>244</v>
      </c>
      <c r="C33" s="149">
        <v>255</v>
      </c>
      <c r="D33" s="149">
        <v>255</v>
      </c>
      <c r="E33" s="149">
        <v>98</v>
      </c>
      <c r="F33" s="149">
        <v>98</v>
      </c>
      <c r="G33" s="232" t="s">
        <v>934</v>
      </c>
    </row>
    <row r="34" spans="1:7" ht="15" customHeight="1" x14ac:dyDescent="0.25">
      <c r="A34" s="171" t="s">
        <v>927</v>
      </c>
      <c r="B34" s="149">
        <v>1334</v>
      </c>
      <c r="C34" s="149">
        <v>1336</v>
      </c>
      <c r="D34" s="149">
        <v>1336</v>
      </c>
      <c r="E34" s="149">
        <v>1334</v>
      </c>
      <c r="F34" s="149">
        <v>1335</v>
      </c>
      <c r="G34" s="232" t="s">
        <v>935</v>
      </c>
    </row>
    <row r="35" spans="1:7" ht="15" customHeight="1" x14ac:dyDescent="0.25">
      <c r="A35" s="171" t="s">
        <v>451</v>
      </c>
      <c r="B35" s="149">
        <v>215</v>
      </c>
      <c r="C35" s="149">
        <v>218</v>
      </c>
      <c r="D35" s="149">
        <v>218</v>
      </c>
      <c r="E35" s="149">
        <v>218</v>
      </c>
      <c r="F35" s="149">
        <v>218</v>
      </c>
      <c r="G35" s="172" t="s">
        <v>810</v>
      </c>
    </row>
    <row r="36" spans="1:7" ht="15" customHeight="1" x14ac:dyDescent="0.25">
      <c r="A36" s="333" t="s">
        <v>928</v>
      </c>
      <c r="B36" s="147">
        <v>1899</v>
      </c>
      <c r="C36" s="147">
        <v>1896</v>
      </c>
      <c r="D36" s="147">
        <v>1896</v>
      </c>
      <c r="E36" s="147">
        <v>1895</v>
      </c>
      <c r="F36" s="147">
        <v>1895</v>
      </c>
      <c r="G36" s="172" t="s">
        <v>936</v>
      </c>
    </row>
    <row r="37" spans="1:7" ht="15" customHeight="1" x14ac:dyDescent="0.25">
      <c r="A37" s="333" t="s">
        <v>929</v>
      </c>
      <c r="B37" s="149">
        <v>3770</v>
      </c>
      <c r="C37" s="149">
        <v>3767</v>
      </c>
      <c r="D37" s="149">
        <v>3767</v>
      </c>
      <c r="E37" s="149">
        <v>3759</v>
      </c>
      <c r="F37" s="149">
        <v>3759</v>
      </c>
      <c r="G37" s="172" t="s">
        <v>937</v>
      </c>
    </row>
    <row r="38" spans="1:7" ht="15" customHeight="1" x14ac:dyDescent="0.25">
      <c r="A38" s="333" t="s">
        <v>930</v>
      </c>
      <c r="B38" s="149">
        <v>5977</v>
      </c>
      <c r="C38" s="149">
        <v>5980</v>
      </c>
      <c r="D38" s="149">
        <v>5980</v>
      </c>
      <c r="E38" s="149">
        <v>5988</v>
      </c>
      <c r="F38" s="149">
        <v>5988</v>
      </c>
      <c r="G38" s="232" t="s">
        <v>938</v>
      </c>
    </row>
    <row r="39" spans="1:7" ht="15" customHeight="1" x14ac:dyDescent="0.25">
      <c r="A39" s="171" t="s">
        <v>812</v>
      </c>
      <c r="B39" s="147">
        <v>228</v>
      </c>
      <c r="C39" s="147">
        <v>240</v>
      </c>
      <c r="D39" s="147">
        <v>240</v>
      </c>
      <c r="E39" s="147">
        <v>281</v>
      </c>
      <c r="F39" s="147">
        <v>204</v>
      </c>
      <c r="G39" s="172" t="s">
        <v>811</v>
      </c>
    </row>
    <row r="40" spans="1:7" ht="15" customHeight="1" x14ac:dyDescent="0.25">
      <c r="A40" s="171" t="s">
        <v>931</v>
      </c>
      <c r="B40" s="149">
        <v>228</v>
      </c>
      <c r="C40" s="149">
        <v>240</v>
      </c>
      <c r="D40" s="149">
        <v>240</v>
      </c>
      <c r="E40" s="149">
        <v>281</v>
      </c>
      <c r="F40" s="149">
        <v>203</v>
      </c>
      <c r="G40" s="232" t="s">
        <v>939</v>
      </c>
    </row>
    <row r="41" spans="1:7" ht="15" customHeight="1" x14ac:dyDescent="0.25">
      <c r="A41" s="171" t="s">
        <v>452</v>
      </c>
      <c r="B41" s="149"/>
      <c r="C41" s="149"/>
      <c r="D41" s="149"/>
      <c r="E41" s="149"/>
      <c r="F41" s="149"/>
      <c r="G41" s="172" t="s">
        <v>454</v>
      </c>
    </row>
    <row r="42" spans="1:7" ht="15" customHeight="1" x14ac:dyDescent="0.25">
      <c r="A42" s="173" t="s">
        <v>453</v>
      </c>
      <c r="B42" s="149">
        <v>48</v>
      </c>
      <c r="C42" s="149">
        <v>48</v>
      </c>
      <c r="D42" s="149">
        <v>50</v>
      </c>
      <c r="E42" s="149">
        <v>50</v>
      </c>
      <c r="F42" s="149">
        <v>51</v>
      </c>
      <c r="G42" s="176" t="s">
        <v>814</v>
      </c>
    </row>
    <row r="43" spans="1:7" ht="15" customHeight="1" x14ac:dyDescent="0.25">
      <c r="A43" s="173" t="s">
        <v>455</v>
      </c>
      <c r="B43" s="147">
        <v>2</v>
      </c>
      <c r="C43" s="147">
        <v>1</v>
      </c>
      <c r="D43" s="147">
        <v>5</v>
      </c>
      <c r="E43" s="147">
        <v>1</v>
      </c>
      <c r="F43" s="147">
        <v>5</v>
      </c>
      <c r="G43" s="176" t="s">
        <v>456</v>
      </c>
    </row>
    <row r="44" spans="1:7" ht="15" customHeight="1" x14ac:dyDescent="0.25">
      <c r="A44" s="173" t="s">
        <v>815</v>
      </c>
      <c r="B44" s="149">
        <v>176</v>
      </c>
      <c r="C44" s="149">
        <v>180</v>
      </c>
      <c r="D44" s="149">
        <v>163</v>
      </c>
      <c r="E44" s="149">
        <v>222</v>
      </c>
      <c r="F44" s="149">
        <v>138</v>
      </c>
      <c r="G44" s="176" t="s">
        <v>457</v>
      </c>
    </row>
    <row r="45" spans="1:7" ht="15" customHeight="1" x14ac:dyDescent="0.25">
      <c r="A45" s="171" t="s">
        <v>932</v>
      </c>
      <c r="B45" s="149">
        <v>362</v>
      </c>
      <c r="C45" s="149">
        <v>367</v>
      </c>
      <c r="D45" s="149">
        <v>373</v>
      </c>
      <c r="E45" s="149">
        <v>282</v>
      </c>
      <c r="F45" s="149">
        <v>186</v>
      </c>
      <c r="G45" s="232" t="s">
        <v>940</v>
      </c>
    </row>
    <row r="46" spans="1:7" s="335" customFormat="1" ht="15" customHeight="1" x14ac:dyDescent="0.25">
      <c r="A46" s="327"/>
      <c r="B46" s="144"/>
      <c r="C46" s="144"/>
      <c r="D46" s="144"/>
      <c r="E46" s="144"/>
      <c r="F46" s="144"/>
      <c r="G46" s="144"/>
    </row>
    <row r="47" spans="1:7" ht="15" customHeight="1" x14ac:dyDescent="0.25">
      <c r="A47" s="257" t="s">
        <v>1010</v>
      </c>
      <c r="G47" s="162" t="s">
        <v>1010</v>
      </c>
    </row>
  </sheetData>
  <hyperlinks>
    <hyperlink ref="A47" r:id="rId1" location="!/view/sk/VBD_SLOVSTAT/vh2005rs/v_vh2005rs_00_00_00_sk" display="DATAcube: vh2005rs "/>
    <hyperlink ref="G47" r:id="rId2" location="!/view/en/VBD_SLOVSTAT/vh2005rs/v_vh2005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customHeight="1" x14ac:dyDescent="0.25"/>
  <cols>
    <col min="1" max="1" width="60" style="129" customWidth="1"/>
    <col min="2" max="6" width="9.140625" style="129"/>
    <col min="7" max="7" width="63" style="129" customWidth="1"/>
    <col min="8" max="16384" width="9.140625" style="129"/>
  </cols>
  <sheetData>
    <row r="1" spans="1:8" ht="15" customHeight="1" x14ac:dyDescent="0.25">
      <c r="A1" s="287" t="s">
        <v>816</v>
      </c>
    </row>
    <row r="2" spans="1:8" ht="15" customHeight="1" x14ac:dyDescent="0.25">
      <c r="A2" s="165" t="s">
        <v>458</v>
      </c>
      <c r="H2" s="379" t="s">
        <v>1027</v>
      </c>
    </row>
    <row r="3" spans="1:8" ht="15" customHeight="1" thickBot="1" x14ac:dyDescent="0.3">
      <c r="A3" s="302"/>
    </row>
    <row r="4" spans="1:8" s="170" customFormat="1" ht="30" customHeight="1" thickTop="1" thickBot="1" x14ac:dyDescent="0.3">
      <c r="A4" s="167" t="s">
        <v>1</v>
      </c>
      <c r="B4" s="168">
        <v>2020</v>
      </c>
      <c r="C4" s="168">
        <v>2021</v>
      </c>
      <c r="D4" s="168">
        <v>2022</v>
      </c>
      <c r="E4" s="168">
        <v>2023</v>
      </c>
      <c r="F4" s="168">
        <v>2024</v>
      </c>
      <c r="G4" s="169" t="s">
        <v>2</v>
      </c>
      <c r="H4" s="336"/>
    </row>
    <row r="5" spans="1:8" ht="15" customHeight="1" thickTop="1" x14ac:dyDescent="0.25">
      <c r="A5" s="171" t="s">
        <v>459</v>
      </c>
      <c r="B5" s="337">
        <v>2433</v>
      </c>
      <c r="C5" s="337">
        <v>2443</v>
      </c>
      <c r="D5" s="337">
        <v>2449</v>
      </c>
      <c r="E5" s="337">
        <v>2454</v>
      </c>
      <c r="F5" s="337">
        <v>2467</v>
      </c>
      <c r="G5" s="172" t="s">
        <v>955</v>
      </c>
      <c r="H5" s="330"/>
    </row>
    <row r="6" spans="1:8" ht="15" customHeight="1" x14ac:dyDescent="0.25">
      <c r="A6" s="171" t="s">
        <v>941</v>
      </c>
      <c r="B6" s="149">
        <v>30988</v>
      </c>
      <c r="C6" s="149">
        <v>31273</v>
      </c>
      <c r="D6" s="149">
        <v>31463</v>
      </c>
      <c r="E6" s="149">
        <v>31680</v>
      </c>
      <c r="F6" s="149">
        <v>32670</v>
      </c>
      <c r="G6" s="172" t="s">
        <v>944</v>
      </c>
      <c r="H6" s="330"/>
    </row>
    <row r="7" spans="1:8" ht="15" customHeight="1" x14ac:dyDescent="0.25">
      <c r="A7" s="171" t="s">
        <v>818</v>
      </c>
      <c r="B7" s="149">
        <v>292</v>
      </c>
      <c r="C7" s="149">
        <v>296</v>
      </c>
      <c r="D7" s="149">
        <v>299</v>
      </c>
      <c r="E7" s="149">
        <v>297</v>
      </c>
      <c r="F7" s="149">
        <v>306</v>
      </c>
      <c r="G7" s="232" t="s">
        <v>817</v>
      </c>
      <c r="H7" s="239"/>
    </row>
    <row r="8" spans="1:8" ht="15" customHeight="1" x14ac:dyDescent="0.25">
      <c r="A8" s="333" t="s">
        <v>942</v>
      </c>
      <c r="B8" s="149">
        <v>210</v>
      </c>
      <c r="C8" s="149">
        <v>208</v>
      </c>
      <c r="D8" s="149">
        <v>209</v>
      </c>
      <c r="E8" s="149">
        <v>204</v>
      </c>
      <c r="F8" s="149">
        <v>212</v>
      </c>
      <c r="G8" s="232" t="s">
        <v>945</v>
      </c>
      <c r="H8" s="176"/>
    </row>
    <row r="9" spans="1:8" ht="15" customHeight="1" x14ac:dyDescent="0.25">
      <c r="A9" s="171" t="s">
        <v>460</v>
      </c>
      <c r="B9" s="147">
        <v>84</v>
      </c>
      <c r="C9" s="147">
        <v>90</v>
      </c>
      <c r="D9" s="147">
        <v>92</v>
      </c>
      <c r="E9" s="147">
        <v>93</v>
      </c>
      <c r="F9" s="147">
        <v>94</v>
      </c>
      <c r="G9" s="172" t="s">
        <v>461</v>
      </c>
      <c r="H9" s="330"/>
    </row>
    <row r="10" spans="1:8" ht="15" customHeight="1" x14ac:dyDescent="0.25">
      <c r="A10" s="171" t="s">
        <v>946</v>
      </c>
      <c r="B10" s="149">
        <v>4904</v>
      </c>
      <c r="C10" s="149">
        <v>4913</v>
      </c>
      <c r="D10" s="149">
        <v>4903</v>
      </c>
      <c r="E10" s="149">
        <v>4910</v>
      </c>
      <c r="F10" s="149">
        <v>4915</v>
      </c>
      <c r="G10" s="172" t="s">
        <v>947</v>
      </c>
      <c r="H10" s="330"/>
    </row>
    <row r="11" spans="1:8" ht="15" customHeight="1" x14ac:dyDescent="0.25">
      <c r="A11" s="173" t="s">
        <v>819</v>
      </c>
      <c r="B11" s="149">
        <v>89.8</v>
      </c>
      <c r="C11" s="149">
        <v>90.15</v>
      </c>
      <c r="D11" s="149">
        <v>90.3</v>
      </c>
      <c r="E11" s="149">
        <v>90</v>
      </c>
      <c r="F11" s="149">
        <v>91</v>
      </c>
      <c r="G11" s="176" t="s">
        <v>820</v>
      </c>
      <c r="H11" s="239"/>
    </row>
    <row r="12" spans="1:8" ht="15" customHeight="1" x14ac:dyDescent="0.25">
      <c r="A12" s="171" t="s">
        <v>948</v>
      </c>
      <c r="B12" s="149">
        <v>14858</v>
      </c>
      <c r="C12" s="149">
        <v>14998</v>
      </c>
      <c r="D12" s="149">
        <v>15511</v>
      </c>
      <c r="E12" s="149">
        <v>15640</v>
      </c>
      <c r="F12" s="149">
        <v>16088</v>
      </c>
      <c r="G12" s="172" t="s">
        <v>949</v>
      </c>
      <c r="H12" s="330"/>
    </row>
    <row r="13" spans="1:8" ht="15" customHeight="1" x14ac:dyDescent="0.25">
      <c r="A13" s="171" t="s">
        <v>943</v>
      </c>
      <c r="B13" s="149">
        <v>460</v>
      </c>
      <c r="C13" s="149">
        <v>449</v>
      </c>
      <c r="D13" s="149">
        <v>429</v>
      </c>
      <c r="E13" s="149">
        <v>435</v>
      </c>
      <c r="F13" s="149">
        <v>439</v>
      </c>
      <c r="G13" s="172" t="s">
        <v>950</v>
      </c>
      <c r="H13" s="239"/>
    </row>
    <row r="14" spans="1:8" ht="15" customHeight="1" x14ac:dyDescent="0.25">
      <c r="A14" s="173" t="s">
        <v>462</v>
      </c>
      <c r="B14" s="147">
        <v>456</v>
      </c>
      <c r="C14" s="147">
        <v>446</v>
      </c>
      <c r="D14" s="147">
        <v>426</v>
      </c>
      <c r="E14" s="147">
        <v>432</v>
      </c>
      <c r="F14" s="147">
        <v>434</v>
      </c>
      <c r="G14" s="176" t="s">
        <v>463</v>
      </c>
      <c r="H14" s="330"/>
    </row>
    <row r="15" spans="1:8" ht="15" customHeight="1" x14ac:dyDescent="0.25">
      <c r="A15" s="171" t="s">
        <v>951</v>
      </c>
      <c r="B15" s="149">
        <v>3805</v>
      </c>
      <c r="C15" s="149">
        <v>3848</v>
      </c>
      <c r="D15" s="149">
        <v>3856</v>
      </c>
      <c r="E15" s="149">
        <v>3881</v>
      </c>
      <c r="F15" s="149">
        <v>3912</v>
      </c>
      <c r="G15" s="172" t="s">
        <v>952</v>
      </c>
      <c r="H15" s="239"/>
    </row>
    <row r="16" spans="1:8" ht="15" customHeight="1" x14ac:dyDescent="0.25">
      <c r="A16" s="173" t="s">
        <v>821</v>
      </c>
      <c r="B16" s="149">
        <v>69.7</v>
      </c>
      <c r="C16" s="149">
        <v>70.62</v>
      </c>
      <c r="D16" s="149">
        <v>71</v>
      </c>
      <c r="E16" s="149">
        <v>72</v>
      </c>
      <c r="F16" s="149">
        <v>72</v>
      </c>
      <c r="G16" s="176" t="s">
        <v>820</v>
      </c>
      <c r="H16" s="239"/>
    </row>
    <row r="17" spans="1:8" ht="15" customHeight="1" x14ac:dyDescent="0.25">
      <c r="A17" s="171" t="s">
        <v>464</v>
      </c>
      <c r="B17" s="147">
        <v>727</v>
      </c>
      <c r="C17" s="147">
        <v>732</v>
      </c>
      <c r="D17" s="147">
        <v>727</v>
      </c>
      <c r="E17" s="147">
        <v>740</v>
      </c>
      <c r="F17" s="147">
        <v>753</v>
      </c>
      <c r="G17" s="172" t="s">
        <v>465</v>
      </c>
      <c r="H17" s="330"/>
    </row>
    <row r="18" spans="1:8" ht="15" customHeight="1" x14ac:dyDescent="0.25">
      <c r="A18" s="171" t="s">
        <v>953</v>
      </c>
      <c r="B18" s="149">
        <v>1713</v>
      </c>
      <c r="C18" s="149">
        <v>1712</v>
      </c>
      <c r="D18" s="149">
        <v>1715</v>
      </c>
      <c r="E18" s="149">
        <v>1716</v>
      </c>
      <c r="F18" s="149">
        <v>1745</v>
      </c>
      <c r="G18" s="232" t="s">
        <v>954</v>
      </c>
      <c r="H18" s="239"/>
    </row>
    <row r="19" spans="1:8" ht="15" customHeight="1" x14ac:dyDescent="0.25">
      <c r="A19" s="338"/>
    </row>
    <row r="20" spans="1:8" ht="15" customHeight="1" x14ac:dyDescent="0.25">
      <c r="A20" s="257" t="s">
        <v>1009</v>
      </c>
      <c r="G20" s="185" t="s">
        <v>1009</v>
      </c>
    </row>
  </sheetData>
  <hyperlinks>
    <hyperlink ref="A20" r:id="rId1" location="!/view/sk/VBD_SLOVSTAT/vh2004rs/v_vh2004rs_00_00_00_sk" display="DATAcube: vh2004rs "/>
    <hyperlink ref="G20" r:id="rId2" location="!/view/en/VBD_SLOVSTAT/vh2004rs/v_vh2004rs_00_00_00_en"/>
    <hyperlink ref="H2" location="'Obsah Content'!A1" display="Obsah/Conten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46.85546875" style="129" customWidth="1"/>
    <col min="2" max="2" width="13.5703125" style="129" customWidth="1"/>
    <col min="3" max="6" width="11.7109375" style="129" customWidth="1"/>
    <col min="7" max="7" width="70" style="129" customWidth="1"/>
    <col min="8" max="16384" width="9.140625" style="129"/>
  </cols>
  <sheetData>
    <row r="1" spans="1:8" ht="15" customHeight="1" x14ac:dyDescent="0.25">
      <c r="A1" s="287" t="s">
        <v>1003</v>
      </c>
      <c r="B1" s="287"/>
    </row>
    <row r="2" spans="1:8" ht="15" customHeight="1" x14ac:dyDescent="0.25">
      <c r="A2" s="165" t="s">
        <v>1004</v>
      </c>
      <c r="H2" s="379" t="s">
        <v>1027</v>
      </c>
    </row>
    <row r="3" spans="1:8" ht="15" customHeight="1" thickBot="1" x14ac:dyDescent="0.3">
      <c r="A3" s="293"/>
    </row>
    <row r="4" spans="1:8" ht="15" customHeight="1" thickTop="1" x14ac:dyDescent="0.25">
      <c r="A4" s="520" t="s">
        <v>466</v>
      </c>
      <c r="B4" s="339" t="s">
        <v>467</v>
      </c>
      <c r="C4" s="651" t="s">
        <v>822</v>
      </c>
      <c r="D4" s="651" t="s">
        <v>469</v>
      </c>
      <c r="E4" s="651" t="s">
        <v>470</v>
      </c>
      <c r="F4" s="651" t="s">
        <v>471</v>
      </c>
      <c r="G4" s="522" t="s">
        <v>472</v>
      </c>
      <c r="H4" s="239"/>
    </row>
    <row r="5" spans="1:8" ht="15" customHeight="1" x14ac:dyDescent="0.25">
      <c r="A5" s="551"/>
      <c r="B5" s="340" t="s">
        <v>468</v>
      </c>
      <c r="C5" s="652"/>
      <c r="D5" s="652"/>
      <c r="E5" s="652"/>
      <c r="F5" s="652"/>
      <c r="G5" s="558"/>
      <c r="H5" s="239"/>
    </row>
    <row r="6" spans="1:8" ht="15" customHeight="1" x14ac:dyDescent="0.25">
      <c r="A6" s="551"/>
      <c r="B6" s="340" t="s">
        <v>824</v>
      </c>
      <c r="C6" s="652" t="s">
        <v>823</v>
      </c>
      <c r="D6" s="652" t="s">
        <v>473</v>
      </c>
      <c r="E6" s="652" t="s">
        <v>474</v>
      </c>
      <c r="F6" s="652" t="s">
        <v>475</v>
      </c>
      <c r="G6" s="558"/>
      <c r="H6" s="239"/>
    </row>
    <row r="7" spans="1:8" ht="15" customHeight="1" thickBot="1" x14ac:dyDescent="0.3">
      <c r="A7" s="521"/>
      <c r="B7" s="341" t="s">
        <v>825</v>
      </c>
      <c r="C7" s="652"/>
      <c r="D7" s="652"/>
      <c r="E7" s="652"/>
      <c r="F7" s="652"/>
      <c r="G7" s="523"/>
      <c r="H7" s="239"/>
    </row>
    <row r="8" spans="1:8" ht="15" customHeight="1" thickTop="1" thickBot="1" x14ac:dyDescent="0.3">
      <c r="A8" s="189"/>
      <c r="B8" s="648">
        <v>2024</v>
      </c>
      <c r="C8" s="649"/>
      <c r="D8" s="649"/>
      <c r="E8" s="649"/>
      <c r="F8" s="650"/>
      <c r="G8" s="214"/>
      <c r="H8" s="239"/>
    </row>
    <row r="9" spans="1:8" ht="15" customHeight="1" x14ac:dyDescent="0.25">
      <c r="A9" s="227" t="s">
        <v>974</v>
      </c>
      <c r="B9" s="362">
        <v>680793</v>
      </c>
      <c r="C9" s="362">
        <v>5808</v>
      </c>
      <c r="D9" s="362">
        <v>2530</v>
      </c>
      <c r="E9" s="362">
        <v>15169</v>
      </c>
      <c r="F9" s="513">
        <v>3533</v>
      </c>
      <c r="G9" s="227" t="s">
        <v>973</v>
      </c>
      <c r="H9" s="239"/>
    </row>
    <row r="10" spans="1:8" ht="15" customHeight="1" x14ac:dyDescent="0.25">
      <c r="A10" s="284" t="s">
        <v>975</v>
      </c>
      <c r="B10" s="286">
        <v>626410</v>
      </c>
      <c r="C10" s="286">
        <v>5323</v>
      </c>
      <c r="D10" s="286">
        <v>2446</v>
      </c>
      <c r="E10" s="286">
        <v>14603</v>
      </c>
      <c r="F10" s="286">
        <v>3505</v>
      </c>
      <c r="G10" s="226" t="s">
        <v>976</v>
      </c>
      <c r="H10" s="239"/>
    </row>
    <row r="11" spans="1:8" ht="15" customHeight="1" x14ac:dyDescent="0.25">
      <c r="A11" s="171" t="s">
        <v>77</v>
      </c>
      <c r="B11" s="147"/>
      <c r="C11" s="147"/>
      <c r="D11" s="147"/>
      <c r="E11" s="147"/>
      <c r="F11" s="147"/>
      <c r="G11" s="232" t="s">
        <v>72</v>
      </c>
      <c r="H11" s="239"/>
    </row>
    <row r="12" spans="1:8" ht="15" customHeight="1" x14ac:dyDescent="0.25">
      <c r="A12" s="173" t="s">
        <v>477</v>
      </c>
      <c r="B12" s="147">
        <v>429835</v>
      </c>
      <c r="C12" s="147">
        <v>3493</v>
      </c>
      <c r="D12" s="147">
        <v>1803</v>
      </c>
      <c r="E12" s="147">
        <v>8857</v>
      </c>
      <c r="F12" s="147">
        <v>2891</v>
      </c>
      <c r="G12" s="178" t="s">
        <v>478</v>
      </c>
      <c r="H12" s="239"/>
    </row>
    <row r="13" spans="1:8" ht="15" customHeight="1" x14ac:dyDescent="0.25">
      <c r="A13" s="173" t="s">
        <v>826</v>
      </c>
      <c r="B13" s="147">
        <v>44</v>
      </c>
      <c r="C13" s="147">
        <v>1</v>
      </c>
      <c r="D13" s="147">
        <v>1</v>
      </c>
      <c r="E13" s="147">
        <v>4</v>
      </c>
      <c r="F13" s="147">
        <v>1</v>
      </c>
      <c r="G13" s="178" t="s">
        <v>479</v>
      </c>
      <c r="H13" s="239"/>
    </row>
    <row r="14" spans="1:8" ht="15" customHeight="1" x14ac:dyDescent="0.25">
      <c r="A14" s="173" t="s">
        <v>480</v>
      </c>
      <c r="B14" s="147">
        <v>190419</v>
      </c>
      <c r="C14" s="147">
        <v>1768</v>
      </c>
      <c r="D14" s="147">
        <v>617</v>
      </c>
      <c r="E14" s="147">
        <v>5626</v>
      </c>
      <c r="F14" s="147">
        <v>591</v>
      </c>
      <c r="G14" s="178" t="s">
        <v>481</v>
      </c>
      <c r="H14" s="239"/>
    </row>
    <row r="15" spans="1:8" ht="15" customHeight="1" x14ac:dyDescent="0.25">
      <c r="A15" s="173" t="s">
        <v>71</v>
      </c>
      <c r="B15" s="148"/>
      <c r="C15" s="148"/>
      <c r="D15" s="148"/>
      <c r="E15" s="148"/>
      <c r="F15" s="148"/>
      <c r="G15" s="178" t="s">
        <v>483</v>
      </c>
      <c r="H15" s="239"/>
    </row>
    <row r="16" spans="1:8" ht="15" customHeight="1" x14ac:dyDescent="0.25">
      <c r="A16" s="175" t="s">
        <v>482</v>
      </c>
      <c r="B16" s="149">
        <v>29542</v>
      </c>
      <c r="C16" s="149">
        <v>84</v>
      </c>
      <c r="D16" s="149">
        <v>85</v>
      </c>
      <c r="E16" s="149">
        <v>439</v>
      </c>
      <c r="F16" s="149">
        <v>133</v>
      </c>
      <c r="G16" s="279" t="s">
        <v>484</v>
      </c>
      <c r="H16" s="239"/>
    </row>
    <row r="17" spans="1:8" ht="15" customHeight="1" x14ac:dyDescent="0.25">
      <c r="A17" s="175" t="s">
        <v>827</v>
      </c>
      <c r="B17" s="149">
        <v>10023</v>
      </c>
      <c r="C17" s="149">
        <v>353</v>
      </c>
      <c r="D17" s="149">
        <v>46</v>
      </c>
      <c r="E17" s="149">
        <v>169</v>
      </c>
      <c r="F17" s="274" t="s">
        <v>63</v>
      </c>
      <c r="G17" s="279" t="s">
        <v>490</v>
      </c>
      <c r="H17" s="239"/>
    </row>
    <row r="18" spans="1:8" ht="15" customHeight="1" x14ac:dyDescent="0.25">
      <c r="A18" s="175" t="s">
        <v>828</v>
      </c>
      <c r="B18" s="149">
        <v>39577</v>
      </c>
      <c r="C18" s="149">
        <v>367</v>
      </c>
      <c r="D18" s="149">
        <v>166</v>
      </c>
      <c r="E18" s="149">
        <v>2944</v>
      </c>
      <c r="F18" s="149">
        <v>91</v>
      </c>
      <c r="G18" s="279" t="s">
        <v>492</v>
      </c>
      <c r="H18" s="239"/>
    </row>
    <row r="19" spans="1:8" ht="15" customHeight="1" x14ac:dyDescent="0.25">
      <c r="A19" s="175" t="s">
        <v>967</v>
      </c>
      <c r="B19" s="149">
        <v>78400</v>
      </c>
      <c r="C19" s="149">
        <v>645</v>
      </c>
      <c r="D19" s="149">
        <v>206</v>
      </c>
      <c r="E19" s="149">
        <v>1430</v>
      </c>
      <c r="F19" s="149">
        <v>323</v>
      </c>
      <c r="G19" s="279" t="s">
        <v>979</v>
      </c>
      <c r="H19" s="239"/>
    </row>
    <row r="20" spans="1:8" ht="15" customHeight="1" x14ac:dyDescent="0.25">
      <c r="A20" s="175" t="s">
        <v>978</v>
      </c>
      <c r="B20" s="149">
        <v>124</v>
      </c>
      <c r="C20" s="149">
        <v>2</v>
      </c>
      <c r="D20" s="149">
        <v>2</v>
      </c>
      <c r="E20" s="149">
        <v>12</v>
      </c>
      <c r="F20" s="149">
        <v>2</v>
      </c>
      <c r="G20" s="279" t="s">
        <v>970</v>
      </c>
      <c r="H20" s="239"/>
    </row>
    <row r="21" spans="1:8" ht="15" customHeight="1" x14ac:dyDescent="0.25">
      <c r="A21" s="175" t="s">
        <v>971</v>
      </c>
      <c r="B21" s="149">
        <v>15253</v>
      </c>
      <c r="C21" s="149">
        <v>143</v>
      </c>
      <c r="D21" s="149">
        <v>51</v>
      </c>
      <c r="E21" s="149">
        <v>301</v>
      </c>
      <c r="F21" s="149">
        <v>9</v>
      </c>
      <c r="G21" s="279" t="s">
        <v>972</v>
      </c>
      <c r="H21" s="239"/>
    </row>
    <row r="22" spans="1:8" ht="15" customHeight="1" x14ac:dyDescent="0.25">
      <c r="A22" s="175" t="s">
        <v>485</v>
      </c>
      <c r="B22" s="149">
        <v>7088</v>
      </c>
      <c r="C22" s="149">
        <v>65</v>
      </c>
      <c r="D22" s="149">
        <v>0</v>
      </c>
      <c r="E22" s="149">
        <v>0</v>
      </c>
      <c r="F22" s="149">
        <v>0</v>
      </c>
      <c r="G22" s="279" t="s">
        <v>486</v>
      </c>
      <c r="H22" s="239"/>
    </row>
    <row r="23" spans="1:8" ht="15" customHeight="1" x14ac:dyDescent="0.25">
      <c r="A23" s="175" t="s">
        <v>487</v>
      </c>
      <c r="B23" s="149">
        <v>6112</v>
      </c>
      <c r="C23" s="149">
        <v>61</v>
      </c>
      <c r="D23" s="149">
        <v>25</v>
      </c>
      <c r="E23" s="149">
        <v>116</v>
      </c>
      <c r="F23" s="149">
        <v>22</v>
      </c>
      <c r="G23" s="279" t="s">
        <v>488</v>
      </c>
      <c r="H23" s="239"/>
    </row>
    <row r="24" spans="1:8" ht="15" customHeight="1" x14ac:dyDescent="0.25">
      <c r="A24" s="275" t="s">
        <v>980</v>
      </c>
      <c r="B24" s="285">
        <v>54382</v>
      </c>
      <c r="C24" s="285">
        <v>485</v>
      </c>
      <c r="D24" s="285">
        <v>84</v>
      </c>
      <c r="E24" s="285">
        <v>566</v>
      </c>
      <c r="F24" s="285">
        <v>28</v>
      </c>
      <c r="G24" s="226" t="s">
        <v>981</v>
      </c>
      <c r="H24" s="239"/>
    </row>
    <row r="25" spans="1:8" ht="15" customHeight="1" x14ac:dyDescent="0.25">
      <c r="A25" s="171" t="s">
        <v>206</v>
      </c>
      <c r="B25" s="147"/>
      <c r="C25" s="147"/>
      <c r="D25" s="147"/>
      <c r="E25" s="147"/>
      <c r="F25" s="147"/>
      <c r="G25" s="232" t="s">
        <v>72</v>
      </c>
      <c r="H25" s="239"/>
    </row>
    <row r="26" spans="1:8" ht="15" customHeight="1" x14ac:dyDescent="0.25">
      <c r="A26" s="173" t="s">
        <v>477</v>
      </c>
      <c r="B26" s="147">
        <v>1869</v>
      </c>
      <c r="C26" s="147">
        <v>45</v>
      </c>
      <c r="D26" s="147">
        <v>49</v>
      </c>
      <c r="E26" s="147">
        <v>133</v>
      </c>
      <c r="F26" s="147">
        <v>2</v>
      </c>
      <c r="G26" s="178" t="s">
        <v>489</v>
      </c>
      <c r="H26" s="239"/>
    </row>
    <row r="27" spans="1:8" ht="15" customHeight="1" x14ac:dyDescent="0.25">
      <c r="A27" s="173" t="s">
        <v>826</v>
      </c>
      <c r="B27" s="147">
        <v>27</v>
      </c>
      <c r="C27" s="274" t="s">
        <v>63</v>
      </c>
      <c r="D27" s="274" t="s">
        <v>63</v>
      </c>
      <c r="E27" s="274" t="s">
        <v>63</v>
      </c>
      <c r="F27" s="274" t="s">
        <v>63</v>
      </c>
      <c r="G27" s="178" t="s">
        <v>479</v>
      </c>
      <c r="H27" s="239"/>
    </row>
    <row r="28" spans="1:8" ht="15" customHeight="1" x14ac:dyDescent="0.25">
      <c r="A28" s="173" t="s">
        <v>480</v>
      </c>
      <c r="B28" s="147">
        <v>38049</v>
      </c>
      <c r="C28" s="147">
        <v>349</v>
      </c>
      <c r="D28" s="147">
        <v>29</v>
      </c>
      <c r="E28" s="147">
        <v>365</v>
      </c>
      <c r="F28" s="147">
        <v>17</v>
      </c>
      <c r="G28" s="178" t="s">
        <v>481</v>
      </c>
      <c r="H28" s="239"/>
    </row>
    <row r="29" spans="1:8" ht="15" customHeight="1" x14ac:dyDescent="0.25">
      <c r="A29" s="173" t="s">
        <v>71</v>
      </c>
      <c r="B29" s="149"/>
      <c r="C29" s="149"/>
      <c r="D29" s="149"/>
      <c r="E29" s="149"/>
      <c r="F29" s="149"/>
      <c r="G29" s="178" t="s">
        <v>483</v>
      </c>
      <c r="H29" s="239"/>
    </row>
    <row r="30" spans="1:8" ht="15" customHeight="1" x14ac:dyDescent="0.25">
      <c r="A30" s="173" t="s">
        <v>482</v>
      </c>
      <c r="B30" s="149">
        <v>900</v>
      </c>
      <c r="C30" s="149">
        <v>7</v>
      </c>
      <c r="D30" s="274" t="s">
        <v>63</v>
      </c>
      <c r="E30" s="149">
        <v>3</v>
      </c>
      <c r="F30" s="274" t="s">
        <v>63</v>
      </c>
      <c r="G30" s="178" t="s">
        <v>484</v>
      </c>
      <c r="H30" s="239"/>
    </row>
    <row r="31" spans="1:8" ht="15" customHeight="1" x14ac:dyDescent="0.25">
      <c r="A31" s="173" t="s">
        <v>827</v>
      </c>
      <c r="B31" s="149">
        <v>27030</v>
      </c>
      <c r="C31" s="149">
        <v>233</v>
      </c>
      <c r="D31" s="274" t="s">
        <v>63</v>
      </c>
      <c r="E31" s="149">
        <v>218</v>
      </c>
      <c r="F31" s="274" t="s">
        <v>63</v>
      </c>
      <c r="G31" s="178" t="s">
        <v>490</v>
      </c>
      <c r="H31" s="239"/>
    </row>
    <row r="32" spans="1:8" ht="15" customHeight="1" x14ac:dyDescent="0.25">
      <c r="A32" s="173" t="s">
        <v>491</v>
      </c>
      <c r="B32" s="274" t="s">
        <v>63</v>
      </c>
      <c r="C32" s="274" t="s">
        <v>63</v>
      </c>
      <c r="D32" s="274" t="s">
        <v>63</v>
      </c>
      <c r="E32" s="274" t="s">
        <v>63</v>
      </c>
      <c r="F32" s="274" t="s">
        <v>63</v>
      </c>
      <c r="G32" s="178" t="s">
        <v>492</v>
      </c>
      <c r="H32" s="239"/>
    </row>
    <row r="33" spans="1:8" ht="15" customHeight="1" x14ac:dyDescent="0.25">
      <c r="A33" s="173" t="s">
        <v>967</v>
      </c>
      <c r="B33" s="149">
        <v>5996</v>
      </c>
      <c r="C33" s="149">
        <v>55</v>
      </c>
      <c r="D33" s="149">
        <v>16</v>
      </c>
      <c r="E33" s="149">
        <v>82</v>
      </c>
      <c r="F33" s="149">
        <v>17</v>
      </c>
      <c r="G33" s="178" t="s">
        <v>977</v>
      </c>
      <c r="H33" s="239"/>
    </row>
    <row r="34" spans="1:8" ht="15" customHeight="1" x14ac:dyDescent="0.25">
      <c r="A34" s="173" t="s">
        <v>978</v>
      </c>
      <c r="B34" s="274" t="s">
        <v>63</v>
      </c>
      <c r="C34" s="274" t="s">
        <v>63</v>
      </c>
      <c r="D34" s="274" t="s">
        <v>63</v>
      </c>
      <c r="E34" s="274" t="s">
        <v>63</v>
      </c>
      <c r="F34" s="274" t="s">
        <v>63</v>
      </c>
      <c r="G34" s="178" t="s">
        <v>970</v>
      </c>
      <c r="H34" s="239"/>
    </row>
    <row r="35" spans="1:8" ht="15" customHeight="1" x14ac:dyDescent="0.25">
      <c r="A35" s="173" t="s">
        <v>971</v>
      </c>
      <c r="B35" s="149">
        <v>3018</v>
      </c>
      <c r="C35" s="149">
        <v>8</v>
      </c>
      <c r="D35" s="149">
        <v>2</v>
      </c>
      <c r="E35" s="149">
        <v>11</v>
      </c>
      <c r="F35" s="149">
        <v>0</v>
      </c>
      <c r="G35" s="178" t="s">
        <v>972</v>
      </c>
      <c r="H35" s="239"/>
    </row>
    <row r="36" spans="1:8" ht="15" customHeight="1" x14ac:dyDescent="0.25">
      <c r="A36" s="173" t="s">
        <v>485</v>
      </c>
      <c r="B36" s="149">
        <v>49</v>
      </c>
      <c r="C36" s="149">
        <v>26</v>
      </c>
      <c r="D36" s="274" t="s">
        <v>63</v>
      </c>
      <c r="E36" s="274" t="s">
        <v>63</v>
      </c>
      <c r="F36" s="274" t="s">
        <v>63</v>
      </c>
      <c r="G36" s="178" t="s">
        <v>486</v>
      </c>
      <c r="H36" s="239"/>
    </row>
    <row r="37" spans="1:8" ht="15" customHeight="1" thickBot="1" x14ac:dyDescent="0.3">
      <c r="A37" s="173" t="s">
        <v>487</v>
      </c>
      <c r="B37" s="149">
        <v>14437</v>
      </c>
      <c r="C37" s="149">
        <v>91</v>
      </c>
      <c r="D37" s="149">
        <v>5</v>
      </c>
      <c r="E37" s="149">
        <v>68</v>
      </c>
      <c r="F37" s="149">
        <v>8</v>
      </c>
      <c r="G37" s="178" t="s">
        <v>488</v>
      </c>
      <c r="H37" s="239"/>
    </row>
    <row r="38" spans="1:8" ht="15" customHeight="1" thickBot="1" x14ac:dyDescent="0.3">
      <c r="A38" s="201"/>
      <c r="B38" s="648">
        <v>2023</v>
      </c>
      <c r="C38" s="649"/>
      <c r="D38" s="649"/>
      <c r="E38" s="649"/>
      <c r="F38" s="650"/>
      <c r="G38" s="201"/>
      <c r="H38" s="239"/>
    </row>
    <row r="39" spans="1:8" ht="15" customHeight="1" x14ac:dyDescent="0.25">
      <c r="A39" s="227" t="s">
        <v>974</v>
      </c>
      <c r="B39" s="362">
        <v>676626</v>
      </c>
      <c r="C39" s="362">
        <v>6085</v>
      </c>
      <c r="D39" s="362">
        <v>2782</v>
      </c>
      <c r="E39" s="362">
        <v>16286</v>
      </c>
      <c r="F39" s="286">
        <v>3573</v>
      </c>
      <c r="G39" s="227" t="s">
        <v>973</v>
      </c>
      <c r="H39" s="239"/>
    </row>
    <row r="40" spans="1:8" ht="15" customHeight="1" x14ac:dyDescent="0.25">
      <c r="A40" s="284" t="s">
        <v>975</v>
      </c>
      <c r="B40" s="286">
        <v>627936</v>
      </c>
      <c r="C40" s="286">
        <v>5359</v>
      </c>
      <c r="D40" s="286">
        <v>2685</v>
      </c>
      <c r="E40" s="286">
        <v>15631</v>
      </c>
      <c r="F40" s="286">
        <v>3554</v>
      </c>
      <c r="G40" s="226" t="s">
        <v>976</v>
      </c>
      <c r="H40" s="239"/>
    </row>
    <row r="41" spans="1:8" ht="15" customHeight="1" x14ac:dyDescent="0.25">
      <c r="A41" s="171" t="s">
        <v>77</v>
      </c>
      <c r="B41" s="147"/>
      <c r="C41" s="147"/>
      <c r="D41" s="147"/>
      <c r="E41" s="147"/>
      <c r="F41" s="147"/>
      <c r="G41" s="232" t="s">
        <v>72</v>
      </c>
      <c r="H41" s="239"/>
    </row>
    <row r="42" spans="1:8" ht="15" customHeight="1" x14ac:dyDescent="0.25">
      <c r="A42" s="173" t="s">
        <v>477</v>
      </c>
      <c r="B42" s="147">
        <v>430924</v>
      </c>
      <c r="C42" s="147">
        <v>3541</v>
      </c>
      <c r="D42" s="147">
        <v>1887</v>
      </c>
      <c r="E42" s="147">
        <v>9245</v>
      </c>
      <c r="F42" s="147">
        <v>2970</v>
      </c>
      <c r="G42" s="178" t="s">
        <v>478</v>
      </c>
      <c r="H42" s="239"/>
    </row>
    <row r="43" spans="1:8" ht="15" customHeight="1" x14ac:dyDescent="0.25">
      <c r="A43" s="173" t="s">
        <v>826</v>
      </c>
      <c r="B43" s="149">
        <v>49</v>
      </c>
      <c r="C43" s="149">
        <v>1</v>
      </c>
      <c r="D43" s="149">
        <v>0.46800000000000003</v>
      </c>
      <c r="E43" s="149">
        <v>2</v>
      </c>
      <c r="F43" s="149">
        <v>1</v>
      </c>
      <c r="G43" s="178" t="s">
        <v>479</v>
      </c>
      <c r="H43" s="239"/>
    </row>
    <row r="44" spans="1:8" ht="15" customHeight="1" x14ac:dyDescent="0.25">
      <c r="A44" s="173" t="s">
        <v>480</v>
      </c>
      <c r="B44" s="147">
        <v>189376</v>
      </c>
      <c r="C44" s="147">
        <v>1734</v>
      </c>
      <c r="D44" s="147">
        <v>768</v>
      </c>
      <c r="E44" s="147">
        <v>6246</v>
      </c>
      <c r="F44" s="147">
        <v>560</v>
      </c>
      <c r="G44" s="178" t="s">
        <v>481</v>
      </c>
      <c r="H44" s="239"/>
    </row>
    <row r="45" spans="1:8" ht="15" customHeight="1" x14ac:dyDescent="0.25">
      <c r="A45" s="173" t="s">
        <v>71</v>
      </c>
      <c r="B45" s="148"/>
      <c r="C45" s="148"/>
      <c r="D45" s="148"/>
      <c r="F45" s="148"/>
      <c r="G45" s="178" t="s">
        <v>483</v>
      </c>
      <c r="H45" s="239"/>
    </row>
    <row r="46" spans="1:8" ht="15" customHeight="1" x14ac:dyDescent="0.25">
      <c r="A46" s="175" t="s">
        <v>482</v>
      </c>
      <c r="B46" s="149">
        <v>30616</v>
      </c>
      <c r="C46" s="149">
        <v>133</v>
      </c>
      <c r="D46" s="149">
        <v>94</v>
      </c>
      <c r="E46" s="149">
        <v>539</v>
      </c>
      <c r="F46" s="149">
        <v>139</v>
      </c>
      <c r="G46" s="279" t="s">
        <v>484</v>
      </c>
      <c r="H46" s="239"/>
    </row>
    <row r="47" spans="1:8" ht="15" customHeight="1" x14ac:dyDescent="0.25">
      <c r="A47" s="175" t="s">
        <v>827</v>
      </c>
      <c r="B47" s="149">
        <v>10111</v>
      </c>
      <c r="C47" s="149">
        <v>258</v>
      </c>
      <c r="D47" s="149">
        <v>48</v>
      </c>
      <c r="E47" s="149">
        <v>148</v>
      </c>
      <c r="F47" s="274" t="s">
        <v>63</v>
      </c>
      <c r="G47" s="279" t="s">
        <v>490</v>
      </c>
      <c r="H47" s="239"/>
    </row>
    <row r="48" spans="1:8" ht="15" customHeight="1" x14ac:dyDescent="0.25">
      <c r="A48" s="175" t="s">
        <v>828</v>
      </c>
      <c r="B48" s="149">
        <v>41090</v>
      </c>
      <c r="C48" s="149">
        <v>470</v>
      </c>
      <c r="D48" s="149">
        <v>301</v>
      </c>
      <c r="E48" s="149">
        <v>3587</v>
      </c>
      <c r="F48" s="149">
        <v>92</v>
      </c>
      <c r="G48" s="279" t="s">
        <v>492</v>
      </c>
      <c r="H48" s="239"/>
    </row>
    <row r="49" spans="1:8" ht="15" customHeight="1" x14ac:dyDescent="0.25">
      <c r="A49" s="175" t="s">
        <v>967</v>
      </c>
      <c r="B49" s="149">
        <v>74645</v>
      </c>
      <c r="C49" s="149">
        <v>574</v>
      </c>
      <c r="D49" s="149">
        <v>207</v>
      </c>
      <c r="E49" s="149">
        <v>1335</v>
      </c>
      <c r="F49" s="149">
        <v>288</v>
      </c>
      <c r="G49" s="279" t="s">
        <v>979</v>
      </c>
      <c r="H49" s="239"/>
    </row>
    <row r="50" spans="1:8" ht="15" customHeight="1" x14ac:dyDescent="0.25">
      <c r="A50" s="175" t="s">
        <v>978</v>
      </c>
      <c r="B50" s="149">
        <v>125</v>
      </c>
      <c r="C50" s="149">
        <v>2</v>
      </c>
      <c r="D50" s="149">
        <v>2</v>
      </c>
      <c r="E50" s="149">
        <v>9</v>
      </c>
      <c r="F50" s="149">
        <v>1</v>
      </c>
      <c r="G50" s="279" t="s">
        <v>970</v>
      </c>
      <c r="H50" s="239"/>
    </row>
    <row r="51" spans="1:8" ht="15" customHeight="1" x14ac:dyDescent="0.25">
      <c r="A51" s="175" t="s">
        <v>971</v>
      </c>
      <c r="B51" s="149">
        <v>15167</v>
      </c>
      <c r="C51" s="149">
        <v>136</v>
      </c>
      <c r="D51" s="149">
        <v>44</v>
      </c>
      <c r="E51" s="149">
        <v>305</v>
      </c>
      <c r="F51" s="149">
        <v>7</v>
      </c>
      <c r="G51" s="279" t="s">
        <v>972</v>
      </c>
      <c r="H51" s="239"/>
    </row>
    <row r="52" spans="1:8" ht="15" customHeight="1" x14ac:dyDescent="0.25">
      <c r="A52" s="175" t="s">
        <v>485</v>
      </c>
      <c r="B52" s="147">
        <v>7108</v>
      </c>
      <c r="C52" s="147">
        <v>63</v>
      </c>
      <c r="D52" s="147">
        <v>6.6000000000000003E-2</v>
      </c>
      <c r="E52" s="147">
        <v>0.309</v>
      </c>
      <c r="F52" s="274" t="s">
        <v>63</v>
      </c>
      <c r="G52" s="279" t="s">
        <v>486</v>
      </c>
      <c r="H52" s="239"/>
    </row>
    <row r="53" spans="1:8" ht="15" customHeight="1" x14ac:dyDescent="0.25">
      <c r="A53" s="175" t="s">
        <v>487</v>
      </c>
      <c r="B53" s="147">
        <v>7588</v>
      </c>
      <c r="C53" s="147">
        <v>83</v>
      </c>
      <c r="D53" s="147">
        <v>30</v>
      </c>
      <c r="E53" s="147">
        <v>138</v>
      </c>
      <c r="F53" s="147">
        <v>23</v>
      </c>
      <c r="G53" s="279" t="s">
        <v>488</v>
      </c>
      <c r="H53" s="239"/>
    </row>
    <row r="54" spans="1:8" ht="15" customHeight="1" x14ac:dyDescent="0.25">
      <c r="A54" s="275" t="s">
        <v>980</v>
      </c>
      <c r="B54" s="285">
        <v>48690</v>
      </c>
      <c r="C54" s="285">
        <v>726</v>
      </c>
      <c r="D54" s="285">
        <v>96</v>
      </c>
      <c r="E54" s="285">
        <v>655</v>
      </c>
      <c r="F54" s="285">
        <v>19</v>
      </c>
      <c r="G54" s="226" t="s">
        <v>981</v>
      </c>
      <c r="H54" s="239"/>
    </row>
    <row r="55" spans="1:8" ht="15" customHeight="1" x14ac:dyDescent="0.25">
      <c r="A55" s="171" t="s">
        <v>206</v>
      </c>
      <c r="B55" s="147"/>
      <c r="C55" s="147"/>
      <c r="D55" s="147"/>
      <c r="E55" s="147"/>
      <c r="F55" s="147"/>
      <c r="G55" s="232" t="s">
        <v>72</v>
      </c>
      <c r="H55" s="239"/>
    </row>
    <row r="56" spans="1:8" ht="15" customHeight="1" x14ac:dyDescent="0.25">
      <c r="A56" s="173" t="s">
        <v>477</v>
      </c>
      <c r="B56" s="147">
        <v>2100</v>
      </c>
      <c r="C56" s="147">
        <v>67</v>
      </c>
      <c r="D56" s="147">
        <v>64</v>
      </c>
      <c r="E56" s="147">
        <v>183</v>
      </c>
      <c r="F56" s="147">
        <v>3</v>
      </c>
      <c r="G56" s="178" t="s">
        <v>489</v>
      </c>
      <c r="H56" s="239"/>
    </row>
    <row r="57" spans="1:8" ht="15" customHeight="1" x14ac:dyDescent="0.25">
      <c r="A57" s="173" t="s">
        <v>826</v>
      </c>
      <c r="B57" s="149">
        <v>27</v>
      </c>
      <c r="C57" s="274" t="s">
        <v>63</v>
      </c>
      <c r="D57" s="274" t="s">
        <v>63</v>
      </c>
      <c r="E57" s="274" t="s">
        <v>63</v>
      </c>
      <c r="F57" s="274" t="s">
        <v>63</v>
      </c>
      <c r="G57" s="178" t="s">
        <v>479</v>
      </c>
      <c r="H57" s="239"/>
    </row>
    <row r="58" spans="1:8" ht="15" customHeight="1" x14ac:dyDescent="0.25">
      <c r="A58" s="173" t="s">
        <v>480</v>
      </c>
      <c r="B58" s="147">
        <v>34002</v>
      </c>
      <c r="C58" s="147">
        <v>553</v>
      </c>
      <c r="D58" s="147">
        <v>27</v>
      </c>
      <c r="E58" s="147">
        <v>414</v>
      </c>
      <c r="F58" s="147">
        <v>15</v>
      </c>
      <c r="G58" s="178" t="s">
        <v>481</v>
      </c>
      <c r="H58" s="239"/>
    </row>
    <row r="59" spans="1:8" ht="15" customHeight="1" x14ac:dyDescent="0.25">
      <c r="A59" s="173" t="s">
        <v>71</v>
      </c>
      <c r="B59" s="149"/>
      <c r="C59" s="149"/>
      <c r="D59" s="273"/>
      <c r="E59" s="149"/>
      <c r="F59" s="273"/>
      <c r="G59" s="178" t="s">
        <v>483</v>
      </c>
      <c r="H59" s="239"/>
    </row>
    <row r="60" spans="1:8" ht="15" customHeight="1" x14ac:dyDescent="0.25">
      <c r="A60" s="173" t="s">
        <v>482</v>
      </c>
      <c r="B60" s="149">
        <v>764</v>
      </c>
      <c r="C60" s="149">
        <v>11</v>
      </c>
      <c r="D60" s="274" t="s">
        <v>63</v>
      </c>
      <c r="E60" s="149">
        <v>3</v>
      </c>
      <c r="F60" s="274" t="s">
        <v>63</v>
      </c>
      <c r="G60" s="178" t="s">
        <v>484</v>
      </c>
      <c r="H60" s="239"/>
    </row>
    <row r="61" spans="1:8" ht="15" customHeight="1" x14ac:dyDescent="0.25">
      <c r="A61" s="173" t="s">
        <v>827</v>
      </c>
      <c r="B61" s="149">
        <v>24104</v>
      </c>
      <c r="C61" s="149">
        <v>333</v>
      </c>
      <c r="D61" s="274" t="s">
        <v>63</v>
      </c>
      <c r="E61" s="149">
        <v>274</v>
      </c>
      <c r="F61" s="274" t="s">
        <v>63</v>
      </c>
      <c r="G61" s="178" t="s">
        <v>490</v>
      </c>
      <c r="H61" s="239"/>
    </row>
    <row r="62" spans="1:8" ht="15" customHeight="1" x14ac:dyDescent="0.25">
      <c r="A62" s="173" t="s">
        <v>491</v>
      </c>
      <c r="B62" s="274" t="s">
        <v>63</v>
      </c>
      <c r="C62" s="274" t="s">
        <v>63</v>
      </c>
      <c r="D62" s="274" t="s">
        <v>63</v>
      </c>
      <c r="E62" s="274" t="s">
        <v>63</v>
      </c>
      <c r="F62" s="274" t="s">
        <v>63</v>
      </c>
      <c r="G62" s="178" t="s">
        <v>492</v>
      </c>
      <c r="H62" s="239"/>
    </row>
    <row r="63" spans="1:8" ht="15" customHeight="1" x14ac:dyDescent="0.25">
      <c r="A63" s="173" t="s">
        <v>967</v>
      </c>
      <c r="B63" s="149">
        <v>5046</v>
      </c>
      <c r="C63" s="149">
        <v>37</v>
      </c>
      <c r="D63" s="149">
        <v>15</v>
      </c>
      <c r="E63" s="149">
        <v>65</v>
      </c>
      <c r="F63" s="149">
        <v>14</v>
      </c>
      <c r="G63" s="178" t="s">
        <v>977</v>
      </c>
      <c r="H63" s="239"/>
    </row>
    <row r="64" spans="1:8" ht="15" customHeight="1" x14ac:dyDescent="0.25">
      <c r="A64" s="173" t="s">
        <v>978</v>
      </c>
      <c r="B64" s="274" t="s">
        <v>63</v>
      </c>
      <c r="C64" s="274" t="s">
        <v>63</v>
      </c>
      <c r="D64" s="274" t="s">
        <v>63</v>
      </c>
      <c r="E64" s="274" t="s">
        <v>63</v>
      </c>
      <c r="F64" s="274" t="s">
        <v>63</v>
      </c>
      <c r="G64" s="178" t="s">
        <v>970</v>
      </c>
      <c r="H64" s="239"/>
    </row>
    <row r="65" spans="1:9" ht="15" customHeight="1" x14ac:dyDescent="0.25">
      <c r="A65" s="173" t="s">
        <v>971</v>
      </c>
      <c r="B65" s="149">
        <v>3065</v>
      </c>
      <c r="C65" s="149">
        <v>28</v>
      </c>
      <c r="D65" s="149">
        <v>7</v>
      </c>
      <c r="E65" s="149">
        <v>39</v>
      </c>
      <c r="F65" s="273">
        <v>0.39900000000000002</v>
      </c>
      <c r="G65" s="178" t="s">
        <v>972</v>
      </c>
      <c r="H65" s="239"/>
    </row>
    <row r="66" spans="1:9" ht="15" customHeight="1" x14ac:dyDescent="0.25">
      <c r="A66" s="173" t="s">
        <v>485</v>
      </c>
      <c r="B66" s="274">
        <v>45</v>
      </c>
      <c r="C66" s="274">
        <v>125</v>
      </c>
      <c r="D66" s="274" t="s">
        <v>63</v>
      </c>
      <c r="E66" s="274" t="s">
        <v>63</v>
      </c>
      <c r="F66" s="274" t="s">
        <v>63</v>
      </c>
      <c r="G66" s="178" t="s">
        <v>486</v>
      </c>
      <c r="H66" s="239"/>
    </row>
    <row r="67" spans="1:9" ht="15" customHeight="1" thickBot="1" x14ac:dyDescent="0.3">
      <c r="A67" s="173" t="s">
        <v>487</v>
      </c>
      <c r="B67" s="147">
        <v>12560</v>
      </c>
      <c r="C67" s="147">
        <v>106</v>
      </c>
      <c r="D67" s="147">
        <v>5</v>
      </c>
      <c r="E67" s="147">
        <v>58</v>
      </c>
      <c r="F67" s="147">
        <v>2</v>
      </c>
      <c r="G67" s="178" t="s">
        <v>488</v>
      </c>
      <c r="H67" s="239"/>
    </row>
    <row r="68" spans="1:9" ht="15" customHeight="1" thickBot="1" x14ac:dyDescent="0.3">
      <c r="A68" s="363"/>
      <c r="B68" s="648">
        <v>2022</v>
      </c>
      <c r="C68" s="649"/>
      <c r="D68" s="649"/>
      <c r="E68" s="649"/>
      <c r="F68" s="650"/>
      <c r="G68" s="364"/>
      <c r="H68" s="239"/>
    </row>
    <row r="69" spans="1:9" ht="15" customHeight="1" x14ac:dyDescent="0.25">
      <c r="A69" s="284" t="s">
        <v>974</v>
      </c>
      <c r="B69" s="286">
        <v>564635</v>
      </c>
      <c r="C69" s="286">
        <v>4929</v>
      </c>
      <c r="D69" s="286">
        <v>2705</v>
      </c>
      <c r="E69" s="286">
        <v>16313</v>
      </c>
      <c r="F69" s="286">
        <v>3045</v>
      </c>
      <c r="G69" s="226" t="s">
        <v>973</v>
      </c>
      <c r="H69" s="237"/>
    </row>
    <row r="70" spans="1:9" ht="15" customHeight="1" x14ac:dyDescent="0.25">
      <c r="A70" s="284" t="s">
        <v>975</v>
      </c>
      <c r="B70" s="286">
        <v>525369</v>
      </c>
      <c r="C70" s="286">
        <v>4350</v>
      </c>
      <c r="D70" s="286">
        <v>2566</v>
      </c>
      <c r="E70" s="286">
        <v>15683</v>
      </c>
      <c r="F70" s="286">
        <v>3027</v>
      </c>
      <c r="G70" s="226" t="s">
        <v>976</v>
      </c>
      <c r="H70" s="237"/>
      <c r="I70" s="236"/>
    </row>
    <row r="71" spans="1:9" ht="15" customHeight="1" x14ac:dyDescent="0.25">
      <c r="A71" s="171" t="s">
        <v>77</v>
      </c>
      <c r="B71" s="147"/>
      <c r="C71" s="147"/>
      <c r="D71" s="147"/>
      <c r="E71" s="147"/>
      <c r="F71" s="147"/>
      <c r="G71" s="232" t="s">
        <v>72</v>
      </c>
      <c r="H71" s="233"/>
    </row>
    <row r="72" spans="1:9" ht="15" customHeight="1" x14ac:dyDescent="0.25">
      <c r="A72" s="173" t="s">
        <v>477</v>
      </c>
      <c r="B72" s="147">
        <v>351547</v>
      </c>
      <c r="C72" s="147">
        <v>2969</v>
      </c>
      <c r="D72" s="147">
        <v>1638</v>
      </c>
      <c r="E72" s="147">
        <v>8180</v>
      </c>
      <c r="F72" s="147">
        <v>2400</v>
      </c>
      <c r="G72" s="178" t="s">
        <v>478</v>
      </c>
      <c r="H72" s="233"/>
    </row>
    <row r="73" spans="1:9" ht="15" customHeight="1" x14ac:dyDescent="0.25">
      <c r="A73" s="173" t="s">
        <v>826</v>
      </c>
      <c r="B73" s="149">
        <v>41</v>
      </c>
      <c r="C73" s="149">
        <v>1</v>
      </c>
      <c r="D73" s="149">
        <v>0</v>
      </c>
      <c r="E73" s="149">
        <v>2</v>
      </c>
      <c r="F73" s="149">
        <v>1</v>
      </c>
      <c r="G73" s="178" t="s">
        <v>479</v>
      </c>
      <c r="H73" s="233"/>
    </row>
    <row r="74" spans="1:9" ht="15" customHeight="1" x14ac:dyDescent="0.25">
      <c r="A74" s="173" t="s">
        <v>480</v>
      </c>
      <c r="B74" s="147">
        <v>168819</v>
      </c>
      <c r="C74" s="147">
        <v>1328</v>
      </c>
      <c r="D74" s="147">
        <v>903</v>
      </c>
      <c r="E74" s="147">
        <v>7395</v>
      </c>
      <c r="F74" s="147">
        <v>606</v>
      </c>
      <c r="G74" s="178" t="s">
        <v>481</v>
      </c>
      <c r="H74" s="233"/>
    </row>
    <row r="75" spans="1:9" ht="15" customHeight="1" x14ac:dyDescent="0.25">
      <c r="A75" s="173" t="s">
        <v>71</v>
      </c>
      <c r="B75" s="148"/>
      <c r="C75" s="148"/>
      <c r="D75" s="148"/>
      <c r="E75" s="148"/>
      <c r="F75" s="148"/>
      <c r="G75" s="178" t="s">
        <v>483</v>
      </c>
      <c r="H75" s="233"/>
    </row>
    <row r="76" spans="1:9" ht="15" customHeight="1" x14ac:dyDescent="0.25">
      <c r="A76" s="175" t="s">
        <v>482</v>
      </c>
      <c r="B76" s="149">
        <v>26978</v>
      </c>
      <c r="C76" s="149">
        <v>93</v>
      </c>
      <c r="D76" s="149">
        <v>130</v>
      </c>
      <c r="E76" s="149">
        <v>508</v>
      </c>
      <c r="F76" s="149">
        <v>120</v>
      </c>
      <c r="G76" s="279" t="s">
        <v>484</v>
      </c>
      <c r="H76" s="233"/>
    </row>
    <row r="77" spans="1:9" ht="15" customHeight="1" x14ac:dyDescent="0.25">
      <c r="A77" s="175" t="s">
        <v>827</v>
      </c>
      <c r="B77" s="149">
        <v>9636</v>
      </c>
      <c r="C77" s="149">
        <v>189</v>
      </c>
      <c r="D77" s="149">
        <v>100</v>
      </c>
      <c r="E77" s="149">
        <v>370</v>
      </c>
      <c r="F77" s="274" t="s">
        <v>63</v>
      </c>
      <c r="G77" s="279" t="s">
        <v>490</v>
      </c>
      <c r="H77" s="233"/>
    </row>
    <row r="78" spans="1:9" ht="15" customHeight="1" x14ac:dyDescent="0.25">
      <c r="A78" s="175" t="s">
        <v>828</v>
      </c>
      <c r="B78" s="149">
        <v>43368</v>
      </c>
      <c r="C78" s="149">
        <v>478</v>
      </c>
      <c r="D78" s="149">
        <v>355</v>
      </c>
      <c r="E78" s="149">
        <v>4530</v>
      </c>
      <c r="F78" s="149">
        <v>93</v>
      </c>
      <c r="G78" s="279" t="s">
        <v>492</v>
      </c>
      <c r="H78" s="233"/>
    </row>
    <row r="79" spans="1:9" ht="15" customHeight="1" x14ac:dyDescent="0.25">
      <c r="A79" s="175" t="s">
        <v>967</v>
      </c>
      <c r="B79" s="149">
        <v>64706</v>
      </c>
      <c r="C79" s="149">
        <v>311</v>
      </c>
      <c r="D79" s="149">
        <v>163</v>
      </c>
      <c r="E79" s="149">
        <v>1343</v>
      </c>
      <c r="F79" s="149">
        <v>347</v>
      </c>
      <c r="G79" s="279" t="s">
        <v>979</v>
      </c>
      <c r="H79" s="233"/>
    </row>
    <row r="80" spans="1:9" ht="15" customHeight="1" x14ac:dyDescent="0.25">
      <c r="A80" s="175" t="s">
        <v>978</v>
      </c>
      <c r="B80" s="149">
        <v>114</v>
      </c>
      <c r="C80" s="149">
        <v>1</v>
      </c>
      <c r="D80" s="149">
        <v>2</v>
      </c>
      <c r="E80" s="149">
        <v>8</v>
      </c>
      <c r="F80" s="149">
        <v>2</v>
      </c>
      <c r="G80" s="279" t="s">
        <v>970</v>
      </c>
      <c r="H80" s="233"/>
    </row>
    <row r="81" spans="1:8" ht="15" customHeight="1" x14ac:dyDescent="0.25">
      <c r="A81" s="175" t="s">
        <v>971</v>
      </c>
      <c r="B81" s="149">
        <v>15447</v>
      </c>
      <c r="C81" s="149">
        <v>155</v>
      </c>
      <c r="D81" s="149">
        <v>49</v>
      </c>
      <c r="E81" s="149">
        <v>269</v>
      </c>
      <c r="F81" s="149">
        <v>10</v>
      </c>
      <c r="G81" s="279" t="s">
        <v>972</v>
      </c>
      <c r="H81" s="233"/>
    </row>
    <row r="82" spans="1:8" ht="15" customHeight="1" x14ac:dyDescent="0.25">
      <c r="A82" s="175" t="s">
        <v>485</v>
      </c>
      <c r="B82" s="147">
        <v>37</v>
      </c>
      <c r="C82" s="147">
        <v>5</v>
      </c>
      <c r="D82" s="147">
        <v>0</v>
      </c>
      <c r="E82" s="147">
        <v>1</v>
      </c>
      <c r="F82" s="274" t="s">
        <v>63</v>
      </c>
      <c r="G82" s="279" t="s">
        <v>486</v>
      </c>
      <c r="H82" s="233"/>
    </row>
    <row r="83" spans="1:8" ht="15" customHeight="1" x14ac:dyDescent="0.25">
      <c r="A83" s="175" t="s">
        <v>487</v>
      </c>
      <c r="B83" s="147">
        <v>4963</v>
      </c>
      <c r="C83" s="147">
        <v>52</v>
      </c>
      <c r="D83" s="147">
        <v>25</v>
      </c>
      <c r="E83" s="147">
        <v>106</v>
      </c>
      <c r="F83" s="147">
        <v>20</v>
      </c>
      <c r="G83" s="279" t="s">
        <v>488</v>
      </c>
      <c r="H83" s="233"/>
    </row>
    <row r="84" spans="1:8" ht="15" customHeight="1" x14ac:dyDescent="0.25">
      <c r="A84" s="275" t="s">
        <v>980</v>
      </c>
      <c r="B84" s="285">
        <v>39265</v>
      </c>
      <c r="C84" s="285">
        <v>580</v>
      </c>
      <c r="D84" s="285">
        <v>139</v>
      </c>
      <c r="E84" s="285">
        <v>629</v>
      </c>
      <c r="F84" s="285">
        <v>18</v>
      </c>
      <c r="G84" s="226" t="s">
        <v>981</v>
      </c>
      <c r="H84" s="237"/>
    </row>
    <row r="85" spans="1:8" ht="15" customHeight="1" x14ac:dyDescent="0.25">
      <c r="A85" s="171" t="s">
        <v>206</v>
      </c>
      <c r="B85" s="147"/>
      <c r="C85" s="147"/>
      <c r="D85" s="147"/>
      <c r="E85" s="147"/>
      <c r="F85" s="147"/>
      <c r="G85" s="232" t="s">
        <v>72</v>
      </c>
      <c r="H85" s="233"/>
    </row>
    <row r="86" spans="1:8" ht="15" customHeight="1" x14ac:dyDescent="0.25">
      <c r="A86" s="173" t="s">
        <v>477</v>
      </c>
      <c r="B86" s="147">
        <v>2471</v>
      </c>
      <c r="C86" s="147">
        <v>94</v>
      </c>
      <c r="D86" s="147">
        <v>103</v>
      </c>
      <c r="E86" s="147">
        <v>271</v>
      </c>
      <c r="F86" s="147">
        <v>3</v>
      </c>
      <c r="G86" s="178" t="s">
        <v>489</v>
      </c>
      <c r="H86" s="233"/>
    </row>
    <row r="87" spans="1:8" ht="15" customHeight="1" x14ac:dyDescent="0.25">
      <c r="A87" s="173" t="s">
        <v>826</v>
      </c>
      <c r="B87" s="149">
        <v>27</v>
      </c>
      <c r="C87" s="274" t="s">
        <v>63</v>
      </c>
      <c r="D87" s="274" t="s">
        <v>63</v>
      </c>
      <c r="E87" s="274" t="s">
        <v>63</v>
      </c>
      <c r="F87" s="274" t="s">
        <v>63</v>
      </c>
      <c r="G87" s="178" t="s">
        <v>479</v>
      </c>
      <c r="H87" s="233"/>
    </row>
    <row r="88" spans="1:8" ht="15" customHeight="1" x14ac:dyDescent="0.25">
      <c r="A88" s="173" t="s">
        <v>480</v>
      </c>
      <c r="B88" s="147">
        <v>25010</v>
      </c>
      <c r="C88" s="147">
        <v>233</v>
      </c>
      <c r="D88" s="147">
        <v>28</v>
      </c>
      <c r="E88" s="147">
        <v>285</v>
      </c>
      <c r="F88" s="147">
        <v>12</v>
      </c>
      <c r="G88" s="178" t="s">
        <v>481</v>
      </c>
      <c r="H88" s="233"/>
    </row>
    <row r="89" spans="1:8" ht="15" customHeight="1" x14ac:dyDescent="0.25">
      <c r="A89" s="173" t="s">
        <v>71</v>
      </c>
      <c r="B89" s="149"/>
      <c r="C89" s="149"/>
      <c r="D89" s="273"/>
      <c r="E89" s="149"/>
      <c r="F89" s="273"/>
      <c r="G89" s="178" t="s">
        <v>483</v>
      </c>
      <c r="H89" s="233"/>
    </row>
    <row r="90" spans="1:8" ht="15" customHeight="1" x14ac:dyDescent="0.25">
      <c r="A90" s="175" t="s">
        <v>482</v>
      </c>
      <c r="B90" s="149">
        <v>1021</v>
      </c>
      <c r="C90" s="149">
        <v>10</v>
      </c>
      <c r="D90" s="274" t="s">
        <v>63</v>
      </c>
      <c r="E90" s="149">
        <v>4</v>
      </c>
      <c r="F90" s="274" t="s">
        <v>63</v>
      </c>
      <c r="G90" s="178" t="s">
        <v>484</v>
      </c>
      <c r="H90" s="233"/>
    </row>
    <row r="91" spans="1:8" ht="15" customHeight="1" x14ac:dyDescent="0.25">
      <c r="A91" s="175" t="s">
        <v>827</v>
      </c>
      <c r="B91" s="149">
        <v>16343</v>
      </c>
      <c r="C91" s="149">
        <v>137</v>
      </c>
      <c r="D91" s="274" t="s">
        <v>63</v>
      </c>
      <c r="E91" s="149">
        <v>150</v>
      </c>
      <c r="F91" s="274" t="s">
        <v>63</v>
      </c>
      <c r="G91" s="279" t="s">
        <v>490</v>
      </c>
      <c r="H91" s="233"/>
    </row>
    <row r="92" spans="1:8" ht="15" customHeight="1" x14ac:dyDescent="0.25">
      <c r="A92" s="175" t="s">
        <v>491</v>
      </c>
      <c r="B92" s="274" t="s">
        <v>63</v>
      </c>
      <c r="C92" s="274" t="s">
        <v>63</v>
      </c>
      <c r="D92" s="274" t="s">
        <v>63</v>
      </c>
      <c r="E92" s="274" t="s">
        <v>63</v>
      </c>
      <c r="F92" s="274" t="s">
        <v>63</v>
      </c>
      <c r="G92" s="279" t="s">
        <v>492</v>
      </c>
      <c r="H92" s="233"/>
    </row>
    <row r="93" spans="1:8" ht="15" customHeight="1" x14ac:dyDescent="0.25">
      <c r="A93" s="175" t="s">
        <v>967</v>
      </c>
      <c r="B93" s="149">
        <v>3762</v>
      </c>
      <c r="C93" s="149">
        <v>41</v>
      </c>
      <c r="D93" s="149">
        <v>9</v>
      </c>
      <c r="E93" s="149">
        <v>56</v>
      </c>
      <c r="F93" s="149">
        <v>12</v>
      </c>
      <c r="G93" s="279" t="s">
        <v>977</v>
      </c>
      <c r="H93" s="233"/>
    </row>
    <row r="94" spans="1:8" ht="15" customHeight="1" x14ac:dyDescent="0.25">
      <c r="A94" s="175" t="s">
        <v>978</v>
      </c>
      <c r="B94" s="274" t="s">
        <v>63</v>
      </c>
      <c r="C94" s="274" t="s">
        <v>63</v>
      </c>
      <c r="D94" s="274" t="s">
        <v>63</v>
      </c>
      <c r="E94" s="274" t="s">
        <v>63</v>
      </c>
      <c r="F94" s="274" t="s">
        <v>63</v>
      </c>
      <c r="G94" s="279" t="s">
        <v>970</v>
      </c>
      <c r="H94" s="233"/>
    </row>
    <row r="95" spans="1:8" ht="15" customHeight="1" x14ac:dyDescent="0.25">
      <c r="A95" s="175" t="s">
        <v>971</v>
      </c>
      <c r="B95" s="149">
        <v>2958</v>
      </c>
      <c r="C95" s="149">
        <v>26</v>
      </c>
      <c r="D95" s="149">
        <v>7</v>
      </c>
      <c r="E95" s="149">
        <v>28</v>
      </c>
      <c r="F95" s="274" t="s">
        <v>63</v>
      </c>
      <c r="G95" s="279" t="s">
        <v>972</v>
      </c>
      <c r="H95" s="233"/>
    </row>
    <row r="96" spans="1:8" ht="15" customHeight="1" x14ac:dyDescent="0.25">
      <c r="A96" s="175" t="s">
        <v>485</v>
      </c>
      <c r="B96" s="274" t="s">
        <v>63</v>
      </c>
      <c r="C96" s="274" t="s">
        <v>63</v>
      </c>
      <c r="D96" s="274" t="s">
        <v>63</v>
      </c>
      <c r="E96" s="274" t="s">
        <v>63</v>
      </c>
      <c r="F96" s="274" t="s">
        <v>63</v>
      </c>
      <c r="G96" s="279" t="s">
        <v>486</v>
      </c>
      <c r="H96" s="233"/>
    </row>
    <row r="97" spans="1:8" ht="15" customHeight="1" thickBot="1" x14ac:dyDescent="0.3">
      <c r="A97" s="175" t="s">
        <v>487</v>
      </c>
      <c r="B97" s="147">
        <v>11758</v>
      </c>
      <c r="C97" s="147">
        <v>253</v>
      </c>
      <c r="D97" s="147">
        <v>8</v>
      </c>
      <c r="E97" s="147">
        <v>73</v>
      </c>
      <c r="F97" s="147">
        <v>3</v>
      </c>
      <c r="G97" s="279" t="s">
        <v>488</v>
      </c>
      <c r="H97" s="233"/>
    </row>
    <row r="98" spans="1:8" ht="15" customHeight="1" thickBot="1" x14ac:dyDescent="0.3">
      <c r="A98" s="397"/>
      <c r="B98" s="648">
        <v>2021</v>
      </c>
      <c r="C98" s="649"/>
      <c r="D98" s="649"/>
      <c r="E98" s="649"/>
      <c r="F98" s="650"/>
      <c r="G98" s="398"/>
    </row>
    <row r="99" spans="1:8" ht="15" customHeight="1" x14ac:dyDescent="0.25">
      <c r="A99" s="227" t="s">
        <v>974</v>
      </c>
      <c r="B99" s="362">
        <v>634851</v>
      </c>
      <c r="C99" s="362">
        <v>5417</v>
      </c>
      <c r="D99" s="362">
        <v>2795</v>
      </c>
      <c r="E99" s="362">
        <v>17387</v>
      </c>
      <c r="F99" s="286">
        <v>3558</v>
      </c>
      <c r="G99" s="227" t="s">
        <v>973</v>
      </c>
    </row>
    <row r="100" spans="1:8" ht="15" customHeight="1" x14ac:dyDescent="0.25">
      <c r="A100" s="284" t="s">
        <v>975</v>
      </c>
      <c r="B100" s="286">
        <v>592504</v>
      </c>
      <c r="C100" s="286">
        <v>4797</v>
      </c>
      <c r="D100" s="286">
        <v>2660</v>
      </c>
      <c r="E100" s="286">
        <v>16621</v>
      </c>
      <c r="F100" s="286">
        <v>3544</v>
      </c>
      <c r="G100" s="226" t="s">
        <v>976</v>
      </c>
    </row>
    <row r="101" spans="1:8" ht="15" customHeight="1" x14ac:dyDescent="0.25">
      <c r="A101" s="171" t="s">
        <v>77</v>
      </c>
      <c r="B101" s="147"/>
      <c r="C101" s="147"/>
      <c r="D101" s="147"/>
      <c r="E101" s="147"/>
      <c r="F101" s="147"/>
      <c r="G101" s="232" t="s">
        <v>72</v>
      </c>
    </row>
    <row r="102" spans="1:8" ht="15" customHeight="1" x14ac:dyDescent="0.25">
      <c r="A102" s="173" t="s">
        <v>477</v>
      </c>
      <c r="B102" s="147">
        <v>400700</v>
      </c>
      <c r="C102" s="147">
        <v>3310</v>
      </c>
      <c r="D102" s="147">
        <v>1831</v>
      </c>
      <c r="E102" s="147">
        <v>9006</v>
      </c>
      <c r="F102" s="147">
        <v>2822</v>
      </c>
      <c r="G102" s="178" t="s">
        <v>478</v>
      </c>
    </row>
    <row r="103" spans="1:8" ht="15" customHeight="1" x14ac:dyDescent="0.25">
      <c r="A103" s="173" t="s">
        <v>826</v>
      </c>
      <c r="B103" s="149">
        <v>61</v>
      </c>
      <c r="C103" s="149">
        <v>1</v>
      </c>
      <c r="D103" s="149">
        <v>1</v>
      </c>
      <c r="E103" s="149">
        <v>3</v>
      </c>
      <c r="F103" s="149">
        <v>1</v>
      </c>
      <c r="G103" s="178" t="s">
        <v>479</v>
      </c>
    </row>
    <row r="104" spans="1:8" ht="15" customHeight="1" x14ac:dyDescent="0.25">
      <c r="A104" s="173" t="s">
        <v>480</v>
      </c>
      <c r="B104" s="147">
        <v>186153</v>
      </c>
      <c r="C104" s="147">
        <v>1419</v>
      </c>
      <c r="D104" s="147">
        <v>801</v>
      </c>
      <c r="E104" s="147">
        <v>7501</v>
      </c>
      <c r="F104" s="147">
        <v>706</v>
      </c>
      <c r="G104" s="178" t="s">
        <v>481</v>
      </c>
    </row>
    <row r="105" spans="1:8" ht="15" customHeight="1" x14ac:dyDescent="0.25">
      <c r="A105" s="173" t="s">
        <v>71</v>
      </c>
      <c r="B105" s="148"/>
      <c r="C105" s="148"/>
      <c r="D105" s="148"/>
      <c r="E105" s="148"/>
      <c r="F105" s="148"/>
      <c r="G105" s="178" t="s">
        <v>483</v>
      </c>
    </row>
    <row r="106" spans="1:8" ht="15" customHeight="1" x14ac:dyDescent="0.25">
      <c r="A106" s="175" t="s">
        <v>482</v>
      </c>
      <c r="B106" s="149">
        <v>33503</v>
      </c>
      <c r="C106" s="149">
        <v>71</v>
      </c>
      <c r="D106" s="149">
        <v>106</v>
      </c>
      <c r="E106" s="149">
        <v>526</v>
      </c>
      <c r="F106" s="149">
        <v>178</v>
      </c>
      <c r="G106" s="279" t="s">
        <v>484</v>
      </c>
    </row>
    <row r="107" spans="1:8" ht="15" customHeight="1" x14ac:dyDescent="0.25">
      <c r="A107" s="175" t="s">
        <v>827</v>
      </c>
      <c r="B107" s="149">
        <v>10812</v>
      </c>
      <c r="C107" s="149">
        <v>155</v>
      </c>
      <c r="D107" s="149">
        <v>28</v>
      </c>
      <c r="E107" s="149">
        <v>128</v>
      </c>
      <c r="F107" s="273" t="s">
        <v>63</v>
      </c>
      <c r="G107" s="279" t="s">
        <v>490</v>
      </c>
    </row>
    <row r="108" spans="1:8" ht="15" customHeight="1" x14ac:dyDescent="0.25">
      <c r="A108" s="175" t="s">
        <v>828</v>
      </c>
      <c r="B108" s="149">
        <v>48013</v>
      </c>
      <c r="C108" s="149">
        <v>567</v>
      </c>
      <c r="D108" s="149">
        <v>374</v>
      </c>
      <c r="E108" s="149">
        <v>4665</v>
      </c>
      <c r="F108" s="149">
        <v>106</v>
      </c>
      <c r="G108" s="279" t="s">
        <v>492</v>
      </c>
    </row>
    <row r="109" spans="1:8" ht="15" customHeight="1" x14ac:dyDescent="0.25">
      <c r="A109" s="175" t="s">
        <v>967</v>
      </c>
      <c r="B109" s="149">
        <v>70031</v>
      </c>
      <c r="C109" s="149">
        <v>375</v>
      </c>
      <c r="D109" s="149">
        <v>184</v>
      </c>
      <c r="E109" s="149">
        <v>1565</v>
      </c>
      <c r="F109" s="149">
        <v>376</v>
      </c>
      <c r="G109" s="279" t="s">
        <v>979</v>
      </c>
    </row>
    <row r="110" spans="1:8" ht="15" customHeight="1" x14ac:dyDescent="0.25">
      <c r="A110" s="175" t="s">
        <v>978</v>
      </c>
      <c r="B110" s="149">
        <v>110</v>
      </c>
      <c r="C110" s="149">
        <v>2</v>
      </c>
      <c r="D110" s="149">
        <v>2</v>
      </c>
      <c r="E110" s="149">
        <v>8</v>
      </c>
      <c r="F110" s="149">
        <v>2</v>
      </c>
      <c r="G110" s="279" t="s">
        <v>970</v>
      </c>
    </row>
    <row r="111" spans="1:8" ht="15" customHeight="1" x14ac:dyDescent="0.25">
      <c r="A111" s="175" t="s">
        <v>971</v>
      </c>
      <c r="B111" s="149">
        <v>14052</v>
      </c>
      <c r="C111" s="149">
        <v>119</v>
      </c>
      <c r="D111" s="149">
        <v>47</v>
      </c>
      <c r="E111" s="149">
        <v>298</v>
      </c>
      <c r="F111" s="149">
        <v>13</v>
      </c>
      <c r="G111" s="279" t="s">
        <v>972</v>
      </c>
    </row>
    <row r="112" spans="1:8" ht="15" customHeight="1" x14ac:dyDescent="0.25">
      <c r="A112" s="175" t="s">
        <v>485</v>
      </c>
      <c r="B112" s="147">
        <v>63</v>
      </c>
      <c r="C112" s="147">
        <v>45</v>
      </c>
      <c r="D112" s="147">
        <v>0</v>
      </c>
      <c r="E112" s="147">
        <v>1</v>
      </c>
      <c r="F112" s="273" t="s">
        <v>63</v>
      </c>
      <c r="G112" s="279" t="s">
        <v>486</v>
      </c>
    </row>
    <row r="113" spans="1:7" ht="15" customHeight="1" x14ac:dyDescent="0.25">
      <c r="A113" s="175" t="s">
        <v>487</v>
      </c>
      <c r="B113" s="147">
        <v>5590</v>
      </c>
      <c r="C113" s="147">
        <v>66</v>
      </c>
      <c r="D113" s="147">
        <v>27</v>
      </c>
      <c r="E113" s="147">
        <v>111</v>
      </c>
      <c r="F113" s="147">
        <v>16</v>
      </c>
      <c r="G113" s="279" t="s">
        <v>488</v>
      </c>
    </row>
    <row r="114" spans="1:7" ht="15" customHeight="1" x14ac:dyDescent="0.25">
      <c r="A114" s="275" t="s">
        <v>980</v>
      </c>
      <c r="B114" s="285">
        <v>42347</v>
      </c>
      <c r="C114" s="285">
        <v>619</v>
      </c>
      <c r="D114" s="285">
        <v>135</v>
      </c>
      <c r="E114" s="285">
        <v>766</v>
      </c>
      <c r="F114" s="285">
        <v>14</v>
      </c>
      <c r="G114" s="226" t="s">
        <v>981</v>
      </c>
    </row>
    <row r="115" spans="1:7" ht="15" customHeight="1" x14ac:dyDescent="0.25">
      <c r="A115" s="171" t="s">
        <v>206</v>
      </c>
      <c r="B115" s="147"/>
      <c r="C115" s="147"/>
      <c r="D115" s="147"/>
      <c r="E115" s="147"/>
      <c r="F115" s="147"/>
      <c r="G115" s="232" t="s">
        <v>72</v>
      </c>
    </row>
    <row r="116" spans="1:7" ht="15" customHeight="1" x14ac:dyDescent="0.25">
      <c r="A116" s="173" t="s">
        <v>477</v>
      </c>
      <c r="B116" s="147">
        <v>2442</v>
      </c>
      <c r="C116" s="147">
        <v>82</v>
      </c>
      <c r="D116" s="147">
        <v>91</v>
      </c>
      <c r="E116" s="147">
        <v>227</v>
      </c>
      <c r="F116" s="147">
        <v>4</v>
      </c>
      <c r="G116" s="178" t="s">
        <v>489</v>
      </c>
    </row>
    <row r="117" spans="1:7" ht="15" customHeight="1" x14ac:dyDescent="0.25">
      <c r="A117" s="173" t="s">
        <v>826</v>
      </c>
      <c r="B117" s="149">
        <v>10</v>
      </c>
      <c r="C117" s="273" t="s">
        <v>63</v>
      </c>
      <c r="D117" s="273" t="s">
        <v>63</v>
      </c>
      <c r="E117" s="273" t="s">
        <v>63</v>
      </c>
      <c r="F117" s="273" t="s">
        <v>63</v>
      </c>
      <c r="G117" s="178" t="s">
        <v>479</v>
      </c>
    </row>
    <row r="118" spans="1:7" ht="15" customHeight="1" x14ac:dyDescent="0.25">
      <c r="A118" s="173" t="s">
        <v>480</v>
      </c>
      <c r="B118" s="147">
        <v>29413</v>
      </c>
      <c r="C118" s="147">
        <v>461</v>
      </c>
      <c r="D118" s="147">
        <v>37</v>
      </c>
      <c r="E118" s="147">
        <v>495</v>
      </c>
      <c r="F118" s="147">
        <v>8</v>
      </c>
      <c r="G118" s="178" t="s">
        <v>481</v>
      </c>
    </row>
    <row r="119" spans="1:7" ht="15" customHeight="1" x14ac:dyDescent="0.25">
      <c r="A119" s="173" t="s">
        <v>71</v>
      </c>
      <c r="B119" s="149"/>
      <c r="C119" s="149"/>
      <c r="D119" s="273"/>
      <c r="E119" s="149"/>
      <c r="F119" s="273"/>
      <c r="G119" s="178" t="s">
        <v>483</v>
      </c>
    </row>
    <row r="120" spans="1:7" ht="15" customHeight="1" x14ac:dyDescent="0.25">
      <c r="A120" s="173" t="s">
        <v>482</v>
      </c>
      <c r="B120" s="149">
        <v>1198</v>
      </c>
      <c r="C120" s="149">
        <v>27</v>
      </c>
      <c r="D120" s="273" t="s">
        <v>63</v>
      </c>
      <c r="E120" s="149">
        <v>5</v>
      </c>
      <c r="F120" s="273" t="s">
        <v>63</v>
      </c>
      <c r="G120" s="178" t="s">
        <v>484</v>
      </c>
    </row>
    <row r="121" spans="1:7" ht="15" customHeight="1" x14ac:dyDescent="0.25">
      <c r="A121" s="173" t="s">
        <v>827</v>
      </c>
      <c r="B121" s="149">
        <v>21246</v>
      </c>
      <c r="C121" s="149">
        <v>372</v>
      </c>
      <c r="D121" s="273" t="s">
        <v>63</v>
      </c>
      <c r="E121" s="149">
        <v>358</v>
      </c>
      <c r="F121" s="273" t="s">
        <v>63</v>
      </c>
      <c r="G121" s="178" t="s">
        <v>490</v>
      </c>
    </row>
    <row r="122" spans="1:7" ht="15" customHeight="1" x14ac:dyDescent="0.25">
      <c r="A122" s="173" t="s">
        <v>491</v>
      </c>
      <c r="B122" s="274" t="s">
        <v>63</v>
      </c>
      <c r="C122" s="274" t="s">
        <v>63</v>
      </c>
      <c r="D122" s="274" t="s">
        <v>63</v>
      </c>
      <c r="E122" s="274" t="s">
        <v>63</v>
      </c>
      <c r="F122" s="274" t="s">
        <v>63</v>
      </c>
      <c r="G122" s="178" t="s">
        <v>492</v>
      </c>
    </row>
    <row r="123" spans="1:7" ht="15" customHeight="1" x14ac:dyDescent="0.25">
      <c r="A123" s="173" t="s">
        <v>967</v>
      </c>
      <c r="B123" s="149">
        <v>2773</v>
      </c>
      <c r="C123" s="149">
        <v>11</v>
      </c>
      <c r="D123" s="149">
        <v>15</v>
      </c>
      <c r="E123" s="149">
        <v>50</v>
      </c>
      <c r="F123" s="149">
        <v>8</v>
      </c>
      <c r="G123" s="178" t="s">
        <v>977</v>
      </c>
    </row>
    <row r="124" spans="1:7" ht="15" customHeight="1" x14ac:dyDescent="0.25">
      <c r="A124" s="173" t="s">
        <v>978</v>
      </c>
      <c r="B124" s="273" t="s">
        <v>63</v>
      </c>
      <c r="C124" s="273" t="s">
        <v>63</v>
      </c>
      <c r="D124" s="273" t="s">
        <v>63</v>
      </c>
      <c r="E124" s="273" t="s">
        <v>63</v>
      </c>
      <c r="F124" s="273" t="s">
        <v>63</v>
      </c>
      <c r="G124" s="178" t="s">
        <v>970</v>
      </c>
    </row>
    <row r="125" spans="1:7" ht="15" customHeight="1" x14ac:dyDescent="0.25">
      <c r="A125" s="173" t="s">
        <v>971</v>
      </c>
      <c r="B125" s="149">
        <v>3287</v>
      </c>
      <c r="C125" s="149">
        <v>31</v>
      </c>
      <c r="D125" s="149">
        <v>6</v>
      </c>
      <c r="E125" s="149">
        <v>36</v>
      </c>
      <c r="F125" s="273" t="s">
        <v>63</v>
      </c>
      <c r="G125" s="178" t="s">
        <v>972</v>
      </c>
    </row>
    <row r="126" spans="1:7" ht="15" customHeight="1" x14ac:dyDescent="0.25">
      <c r="A126" s="173" t="s">
        <v>485</v>
      </c>
      <c r="B126" s="274" t="s">
        <v>63</v>
      </c>
      <c r="C126" s="274" t="s">
        <v>63</v>
      </c>
      <c r="D126" s="274" t="s">
        <v>63</v>
      </c>
      <c r="E126" s="274" t="s">
        <v>63</v>
      </c>
      <c r="F126" s="274" t="s">
        <v>63</v>
      </c>
      <c r="G126" s="178" t="s">
        <v>486</v>
      </c>
    </row>
    <row r="127" spans="1:7" ht="15" customHeight="1" thickBot="1" x14ac:dyDescent="0.3">
      <c r="A127" s="173" t="s">
        <v>487</v>
      </c>
      <c r="B127" s="147">
        <v>10481</v>
      </c>
      <c r="C127" s="147">
        <v>76</v>
      </c>
      <c r="D127" s="147">
        <v>6</v>
      </c>
      <c r="E127" s="147">
        <v>44</v>
      </c>
      <c r="F127" s="147">
        <v>2</v>
      </c>
      <c r="G127" s="178" t="s">
        <v>488</v>
      </c>
    </row>
    <row r="128" spans="1:7" ht="15" customHeight="1" thickBot="1" x14ac:dyDescent="0.3">
      <c r="B128" s="648">
        <v>2020</v>
      </c>
      <c r="C128" s="649"/>
      <c r="D128" s="649"/>
      <c r="E128" s="649"/>
      <c r="F128" s="650"/>
    </row>
    <row r="129" spans="1:7" ht="15" customHeight="1" x14ac:dyDescent="0.25">
      <c r="A129" s="227" t="s">
        <v>974</v>
      </c>
      <c r="B129" s="445">
        <v>636640</v>
      </c>
      <c r="C129" s="445">
        <v>5453</v>
      </c>
      <c r="D129" s="445">
        <v>2980</v>
      </c>
      <c r="E129" s="445">
        <v>16570</v>
      </c>
      <c r="F129" s="445">
        <v>3425</v>
      </c>
      <c r="G129" s="227" t="s">
        <v>973</v>
      </c>
    </row>
    <row r="130" spans="1:7" ht="15" customHeight="1" x14ac:dyDescent="0.25">
      <c r="A130" s="284" t="s">
        <v>975</v>
      </c>
      <c r="B130" s="445">
        <v>595275</v>
      </c>
      <c r="C130" s="445">
        <v>4874</v>
      </c>
      <c r="D130" s="445">
        <v>2853</v>
      </c>
      <c r="E130" s="445">
        <v>15710</v>
      </c>
      <c r="F130" s="445">
        <v>3412</v>
      </c>
      <c r="G130" s="226" t="s">
        <v>976</v>
      </c>
    </row>
    <row r="131" spans="1:7" ht="15" customHeight="1" x14ac:dyDescent="0.25">
      <c r="A131" s="171" t="s">
        <v>77</v>
      </c>
      <c r="B131" s="445"/>
      <c r="C131" s="445"/>
      <c r="D131" s="445"/>
      <c r="E131" s="445"/>
      <c r="F131" s="445"/>
      <c r="G131" s="232" t="s">
        <v>72</v>
      </c>
    </row>
    <row r="132" spans="1:7" ht="15" customHeight="1" x14ac:dyDescent="0.25">
      <c r="A132" s="173" t="s">
        <v>477</v>
      </c>
      <c r="B132" s="446">
        <v>404305</v>
      </c>
      <c r="C132" s="446">
        <v>3271</v>
      </c>
      <c r="D132" s="446">
        <v>2043</v>
      </c>
      <c r="E132" s="446">
        <v>8482</v>
      </c>
      <c r="F132" s="446">
        <v>2794</v>
      </c>
      <c r="G132" s="178" t="s">
        <v>478</v>
      </c>
    </row>
    <row r="133" spans="1:7" ht="15" customHeight="1" x14ac:dyDescent="0.25">
      <c r="A133" s="173" t="s">
        <v>826</v>
      </c>
      <c r="B133" s="447">
        <v>59</v>
      </c>
      <c r="C133" s="447">
        <v>2</v>
      </c>
      <c r="D133" s="447">
        <v>1</v>
      </c>
      <c r="E133" s="447">
        <v>3</v>
      </c>
      <c r="F133" s="447">
        <v>1</v>
      </c>
      <c r="G133" s="178" t="s">
        <v>479</v>
      </c>
    </row>
    <row r="134" spans="1:7" ht="15" customHeight="1" x14ac:dyDescent="0.25">
      <c r="A134" s="173" t="s">
        <v>480</v>
      </c>
      <c r="B134" s="446">
        <v>185122</v>
      </c>
      <c r="C134" s="446">
        <v>1552</v>
      </c>
      <c r="D134" s="446">
        <v>784</v>
      </c>
      <c r="E134" s="446">
        <v>7101</v>
      </c>
      <c r="F134" s="446">
        <v>601</v>
      </c>
      <c r="G134" s="178" t="s">
        <v>481</v>
      </c>
    </row>
    <row r="135" spans="1:7" ht="15" customHeight="1" x14ac:dyDescent="0.25">
      <c r="A135" s="173" t="s">
        <v>71</v>
      </c>
      <c r="B135" s="447"/>
      <c r="C135" s="447"/>
      <c r="D135" s="447"/>
      <c r="E135" s="447"/>
      <c r="F135" s="447"/>
      <c r="G135" s="178" t="s">
        <v>483</v>
      </c>
    </row>
    <row r="136" spans="1:7" ht="15" customHeight="1" x14ac:dyDescent="0.25">
      <c r="A136" s="175" t="s">
        <v>482</v>
      </c>
      <c r="B136" s="447">
        <v>31351</v>
      </c>
      <c r="C136" s="447">
        <v>75</v>
      </c>
      <c r="D136" s="447">
        <v>110</v>
      </c>
      <c r="E136" s="447">
        <v>556</v>
      </c>
      <c r="F136" s="447">
        <v>111</v>
      </c>
      <c r="G136" s="279" t="s">
        <v>484</v>
      </c>
    </row>
    <row r="137" spans="1:7" ht="15" customHeight="1" x14ac:dyDescent="0.25">
      <c r="A137" s="175" t="s">
        <v>827</v>
      </c>
      <c r="B137" s="447">
        <v>8652</v>
      </c>
      <c r="C137" s="447">
        <v>130</v>
      </c>
      <c r="D137" s="447">
        <v>13</v>
      </c>
      <c r="E137" s="447">
        <v>63</v>
      </c>
      <c r="F137" s="447" t="s">
        <v>63</v>
      </c>
      <c r="G137" s="279" t="s">
        <v>490</v>
      </c>
    </row>
    <row r="138" spans="1:7" ht="15" customHeight="1" x14ac:dyDescent="0.25">
      <c r="A138" s="175" t="s">
        <v>828</v>
      </c>
      <c r="B138" s="447">
        <v>48301</v>
      </c>
      <c r="C138" s="447">
        <v>624</v>
      </c>
      <c r="D138" s="447">
        <v>367</v>
      </c>
      <c r="E138" s="447">
        <v>4384</v>
      </c>
      <c r="F138" s="447">
        <v>116</v>
      </c>
      <c r="G138" s="279" t="s">
        <v>492</v>
      </c>
    </row>
    <row r="139" spans="1:7" ht="15" customHeight="1" x14ac:dyDescent="0.25">
      <c r="A139" s="175" t="s">
        <v>967</v>
      </c>
      <c r="B139" s="447">
        <v>70245</v>
      </c>
      <c r="C139" s="447">
        <v>473</v>
      </c>
      <c r="D139" s="447">
        <v>182</v>
      </c>
      <c r="E139" s="447">
        <v>1396</v>
      </c>
      <c r="F139" s="447">
        <v>264</v>
      </c>
      <c r="G139" s="279" t="s">
        <v>979</v>
      </c>
    </row>
    <row r="140" spans="1:7" ht="15" customHeight="1" x14ac:dyDescent="0.25">
      <c r="A140" s="175" t="s">
        <v>978</v>
      </c>
      <c r="B140" s="447">
        <v>108</v>
      </c>
      <c r="C140" s="447">
        <v>1</v>
      </c>
      <c r="D140" s="447">
        <v>1</v>
      </c>
      <c r="E140" s="447">
        <v>7</v>
      </c>
      <c r="F140" s="447">
        <v>1</v>
      </c>
      <c r="G140" s="279" t="s">
        <v>970</v>
      </c>
    </row>
    <row r="141" spans="1:7" ht="15" customHeight="1" x14ac:dyDescent="0.25">
      <c r="A141" s="175" t="s">
        <v>971</v>
      </c>
      <c r="B141" s="447">
        <v>14742</v>
      </c>
      <c r="C141" s="447">
        <v>126</v>
      </c>
      <c r="D141" s="447">
        <v>54</v>
      </c>
      <c r="E141" s="447">
        <v>297</v>
      </c>
      <c r="F141" s="447">
        <v>13</v>
      </c>
      <c r="G141" s="279" t="s">
        <v>972</v>
      </c>
    </row>
    <row r="142" spans="1:7" ht="15" customHeight="1" x14ac:dyDescent="0.25">
      <c r="A142" s="175" t="s">
        <v>485</v>
      </c>
      <c r="B142" s="446">
        <v>51</v>
      </c>
      <c r="C142" s="446">
        <v>2</v>
      </c>
      <c r="D142" s="446">
        <v>0</v>
      </c>
      <c r="E142" s="446">
        <v>0</v>
      </c>
      <c r="F142" s="446" t="s">
        <v>63</v>
      </c>
      <c r="G142" s="279" t="s">
        <v>486</v>
      </c>
    </row>
    <row r="143" spans="1:7" ht="15" customHeight="1" x14ac:dyDescent="0.25">
      <c r="A143" s="175" t="s">
        <v>487</v>
      </c>
      <c r="B143" s="446">
        <v>5788</v>
      </c>
      <c r="C143" s="446">
        <v>49</v>
      </c>
      <c r="D143" s="446">
        <v>26</v>
      </c>
      <c r="E143" s="446">
        <v>124</v>
      </c>
      <c r="F143" s="446">
        <v>17</v>
      </c>
      <c r="G143" s="279" t="s">
        <v>488</v>
      </c>
    </row>
    <row r="144" spans="1:7" ht="15" customHeight="1" x14ac:dyDescent="0.25">
      <c r="A144" s="275" t="s">
        <v>980</v>
      </c>
      <c r="B144" s="448">
        <v>41365</v>
      </c>
      <c r="C144" s="448">
        <v>578</v>
      </c>
      <c r="D144" s="448">
        <v>128</v>
      </c>
      <c r="E144" s="448">
        <v>860</v>
      </c>
      <c r="F144" s="448">
        <v>13</v>
      </c>
      <c r="G144" s="226" t="s">
        <v>981</v>
      </c>
    </row>
    <row r="145" spans="1:7" ht="15" customHeight="1" x14ac:dyDescent="0.25">
      <c r="A145" s="171" t="s">
        <v>206</v>
      </c>
      <c r="B145" s="451"/>
      <c r="C145" s="321"/>
      <c r="D145" s="451"/>
      <c r="E145" s="321"/>
      <c r="F145" s="451"/>
      <c r="G145" s="232" t="s">
        <v>72</v>
      </c>
    </row>
    <row r="146" spans="1:7" ht="15" customHeight="1" x14ac:dyDescent="0.25">
      <c r="A146" s="173" t="s">
        <v>477</v>
      </c>
      <c r="B146" s="446">
        <v>2663</v>
      </c>
      <c r="C146" s="446">
        <v>68</v>
      </c>
      <c r="D146" s="446">
        <v>81</v>
      </c>
      <c r="E146" s="446">
        <v>200</v>
      </c>
      <c r="F146" s="446">
        <v>5</v>
      </c>
      <c r="G146" s="178" t="s">
        <v>489</v>
      </c>
    </row>
    <row r="147" spans="1:7" ht="15" customHeight="1" x14ac:dyDescent="0.25">
      <c r="A147" s="173" t="s">
        <v>826</v>
      </c>
      <c r="B147" s="447">
        <v>9</v>
      </c>
      <c r="C147" s="449" t="s">
        <v>63</v>
      </c>
      <c r="D147" s="449" t="s">
        <v>63</v>
      </c>
      <c r="E147" s="449" t="s">
        <v>63</v>
      </c>
      <c r="F147" s="449" t="s">
        <v>63</v>
      </c>
      <c r="G147" s="178" t="s">
        <v>479</v>
      </c>
    </row>
    <row r="148" spans="1:7" ht="15" customHeight="1" x14ac:dyDescent="0.25">
      <c r="A148" s="173" t="s">
        <v>480</v>
      </c>
      <c r="B148" s="446">
        <v>30297</v>
      </c>
      <c r="C148" s="446">
        <v>481</v>
      </c>
      <c r="D148" s="446">
        <v>43</v>
      </c>
      <c r="E148" s="446">
        <v>629</v>
      </c>
      <c r="F148" s="446">
        <v>7</v>
      </c>
      <c r="G148" s="178" t="s">
        <v>481</v>
      </c>
    </row>
    <row r="149" spans="1:7" ht="15" customHeight="1" x14ac:dyDescent="0.25">
      <c r="A149" s="173" t="s">
        <v>71</v>
      </c>
      <c r="B149" s="447"/>
      <c r="C149" s="447"/>
      <c r="D149" s="449"/>
      <c r="E149" s="447"/>
      <c r="F149" s="449"/>
      <c r="G149" s="178" t="s">
        <v>483</v>
      </c>
    </row>
    <row r="150" spans="1:7" ht="15" customHeight="1" x14ac:dyDescent="0.25">
      <c r="A150" s="173" t="s">
        <v>482</v>
      </c>
      <c r="B150" s="447">
        <v>1137</v>
      </c>
      <c r="C150" s="447">
        <v>22</v>
      </c>
      <c r="D150" s="449" t="s">
        <v>63</v>
      </c>
      <c r="E150" s="447">
        <v>4</v>
      </c>
      <c r="F150" s="449" t="s">
        <v>63</v>
      </c>
      <c r="G150" s="178" t="s">
        <v>484</v>
      </c>
    </row>
    <row r="151" spans="1:7" ht="15" customHeight="1" x14ac:dyDescent="0.25">
      <c r="A151" s="173" t="s">
        <v>827</v>
      </c>
      <c r="B151" s="447">
        <v>20359</v>
      </c>
      <c r="C151" s="447">
        <v>388</v>
      </c>
      <c r="D151" s="449" t="s">
        <v>63</v>
      </c>
      <c r="E151" s="447">
        <v>468</v>
      </c>
      <c r="F151" s="449" t="s">
        <v>63</v>
      </c>
      <c r="G151" s="178" t="s">
        <v>490</v>
      </c>
    </row>
    <row r="152" spans="1:7" ht="15" customHeight="1" x14ac:dyDescent="0.25">
      <c r="A152" s="173" t="s">
        <v>491</v>
      </c>
      <c r="B152" s="450" t="s">
        <v>63</v>
      </c>
      <c r="C152" s="450" t="s">
        <v>63</v>
      </c>
      <c r="D152" s="450" t="s">
        <v>63</v>
      </c>
      <c r="E152" s="450" t="s">
        <v>63</v>
      </c>
      <c r="F152" s="450" t="s">
        <v>63</v>
      </c>
      <c r="G152" s="178" t="s">
        <v>492</v>
      </c>
    </row>
    <row r="153" spans="1:7" ht="15" customHeight="1" x14ac:dyDescent="0.25">
      <c r="A153" s="173" t="s">
        <v>967</v>
      </c>
      <c r="B153" s="447">
        <v>85</v>
      </c>
      <c r="C153" s="447">
        <v>5</v>
      </c>
      <c r="D153" s="447">
        <v>18</v>
      </c>
      <c r="E153" s="447">
        <v>31</v>
      </c>
      <c r="F153" s="447">
        <v>0</v>
      </c>
      <c r="G153" s="178" t="s">
        <v>977</v>
      </c>
    </row>
    <row r="154" spans="1:7" ht="15" customHeight="1" x14ac:dyDescent="0.25">
      <c r="A154" s="173" t="s">
        <v>978</v>
      </c>
      <c r="B154" s="449" t="s">
        <v>63</v>
      </c>
      <c r="C154" s="449" t="s">
        <v>63</v>
      </c>
      <c r="D154" s="449" t="s">
        <v>63</v>
      </c>
      <c r="E154" s="449" t="s">
        <v>63</v>
      </c>
      <c r="F154" s="449" t="s">
        <v>63</v>
      </c>
      <c r="G154" s="178" t="s">
        <v>970</v>
      </c>
    </row>
    <row r="155" spans="1:7" ht="15" customHeight="1" x14ac:dyDescent="0.25">
      <c r="A155" s="173" t="s">
        <v>971</v>
      </c>
      <c r="B155" s="447">
        <v>5094</v>
      </c>
      <c r="C155" s="447">
        <v>49</v>
      </c>
      <c r="D155" s="447">
        <v>8</v>
      </c>
      <c r="E155" s="447">
        <v>60</v>
      </c>
      <c r="F155" s="449" t="s">
        <v>63</v>
      </c>
      <c r="G155" s="178" t="s">
        <v>972</v>
      </c>
    </row>
    <row r="156" spans="1:7" ht="15" customHeight="1" x14ac:dyDescent="0.25">
      <c r="A156" s="173" t="s">
        <v>485</v>
      </c>
      <c r="B156" s="450" t="s">
        <v>63</v>
      </c>
      <c r="C156" s="450" t="s">
        <v>63</v>
      </c>
      <c r="D156" s="450" t="s">
        <v>63</v>
      </c>
      <c r="E156" s="450" t="s">
        <v>63</v>
      </c>
      <c r="F156" s="450" t="s">
        <v>63</v>
      </c>
      <c r="G156" s="178" t="s">
        <v>486</v>
      </c>
    </row>
    <row r="157" spans="1:7" ht="15" customHeight="1" x14ac:dyDescent="0.25">
      <c r="A157" s="173" t="s">
        <v>487</v>
      </c>
      <c r="B157" s="446">
        <v>8396</v>
      </c>
      <c r="C157" s="446">
        <v>29</v>
      </c>
      <c r="D157" s="446">
        <v>4</v>
      </c>
      <c r="E157" s="446">
        <v>32</v>
      </c>
      <c r="F157" s="446">
        <v>1</v>
      </c>
      <c r="G157" s="178" t="s">
        <v>488</v>
      </c>
    </row>
    <row r="159" spans="1:7" ht="15" customHeight="1" x14ac:dyDescent="0.25">
      <c r="A159" s="257" t="s">
        <v>1008</v>
      </c>
      <c r="G159" s="185" t="s">
        <v>1008</v>
      </c>
    </row>
  </sheetData>
  <mergeCells count="15">
    <mergeCell ref="G4:G7"/>
    <mergeCell ref="C6:C7"/>
    <mergeCell ref="D6:D7"/>
    <mergeCell ref="E6:E7"/>
    <mergeCell ref="F6:F7"/>
    <mergeCell ref="B98:F98"/>
    <mergeCell ref="B128:F128"/>
    <mergeCell ref="A4:A7"/>
    <mergeCell ref="C4:C5"/>
    <mergeCell ref="D4:D5"/>
    <mergeCell ref="E4:E5"/>
    <mergeCell ref="F4:F5"/>
    <mergeCell ref="B8:F8"/>
    <mergeCell ref="B68:F68"/>
    <mergeCell ref="B38:F38"/>
  </mergeCells>
  <hyperlinks>
    <hyperlink ref="A159" r:id="rId1" location="!/view/sk/VBD_SLOVSTAT/vh2002rs/v_vh2002rs_00_00_00_sk" display="DATAcube: vh2002rs "/>
    <hyperlink ref="G159" r:id="rId2" location="!/view/en/VBD_SLOVSTAT/vh2002rs/v_vh2002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43.7109375" style="129" customWidth="1"/>
    <col min="2" max="5" width="10.7109375" style="129" customWidth="1"/>
    <col min="6" max="6" width="38.85546875" style="129" customWidth="1"/>
    <col min="7" max="16384" width="9.140625" style="129"/>
  </cols>
  <sheetData>
    <row r="1" spans="1:7" ht="15" customHeight="1" x14ac:dyDescent="0.25">
      <c r="A1" s="287" t="s">
        <v>1005</v>
      </c>
      <c r="B1" s="287"/>
    </row>
    <row r="2" spans="1:7" ht="15" customHeight="1" x14ac:dyDescent="0.25">
      <c r="A2" s="165" t="s">
        <v>1006</v>
      </c>
      <c r="G2" s="379" t="s">
        <v>1027</v>
      </c>
    </row>
    <row r="3" spans="1:7" ht="15" customHeight="1" x14ac:dyDescent="0.25">
      <c r="A3" s="186"/>
    </row>
    <row r="4" spans="1:7" ht="15" customHeight="1" thickBot="1" x14ac:dyDescent="0.3">
      <c r="A4" s="186" t="s">
        <v>493</v>
      </c>
      <c r="F4" s="195" t="s">
        <v>494</v>
      </c>
    </row>
    <row r="5" spans="1:7" ht="15" customHeight="1" thickTop="1" x14ac:dyDescent="0.25">
      <c r="A5" s="520" t="s">
        <v>495</v>
      </c>
      <c r="B5" s="322" t="s">
        <v>830</v>
      </c>
      <c r="C5" s="651" t="s">
        <v>496</v>
      </c>
      <c r="D5" s="651" t="s">
        <v>497</v>
      </c>
      <c r="E5" s="342" t="s">
        <v>498</v>
      </c>
      <c r="F5" s="522" t="s">
        <v>500</v>
      </c>
    </row>
    <row r="6" spans="1:7" ht="15" customHeight="1" x14ac:dyDescent="0.25">
      <c r="A6" s="551"/>
      <c r="B6" s="343" t="s">
        <v>829</v>
      </c>
      <c r="C6" s="652"/>
      <c r="D6" s="652"/>
      <c r="E6" s="344" t="s">
        <v>499</v>
      </c>
      <c r="F6" s="558"/>
    </row>
    <row r="7" spans="1:7" ht="15" customHeight="1" x14ac:dyDescent="0.25">
      <c r="A7" s="551"/>
      <c r="B7" s="653" t="s">
        <v>501</v>
      </c>
      <c r="C7" s="652" t="s">
        <v>502</v>
      </c>
      <c r="D7" s="652" t="s">
        <v>503</v>
      </c>
      <c r="E7" s="344" t="s">
        <v>101</v>
      </c>
      <c r="F7" s="558"/>
    </row>
    <row r="8" spans="1:7" ht="15" customHeight="1" thickBot="1" x14ac:dyDescent="0.3">
      <c r="A8" s="521"/>
      <c r="B8" s="653"/>
      <c r="C8" s="652"/>
      <c r="D8" s="652"/>
      <c r="E8" s="344" t="s">
        <v>504</v>
      </c>
      <c r="F8" s="523"/>
    </row>
    <row r="9" spans="1:7" ht="15" customHeight="1" thickTop="1" thickBot="1" x14ac:dyDescent="0.3">
      <c r="A9" s="196"/>
      <c r="B9" s="648">
        <v>2024</v>
      </c>
      <c r="C9" s="649"/>
      <c r="D9" s="649"/>
      <c r="E9" s="650"/>
      <c r="F9" s="361"/>
    </row>
    <row r="10" spans="1:7" ht="15" customHeight="1" x14ac:dyDescent="0.25">
      <c r="A10" s="19" t="s">
        <v>505</v>
      </c>
      <c r="B10" s="328">
        <v>110121</v>
      </c>
      <c r="C10" s="328">
        <v>101415</v>
      </c>
      <c r="D10" s="328">
        <v>244428</v>
      </c>
      <c r="E10" s="328">
        <v>16166</v>
      </c>
      <c r="F10" s="46" t="s">
        <v>476</v>
      </c>
    </row>
    <row r="11" spans="1:7" ht="15" customHeight="1" x14ac:dyDescent="0.25">
      <c r="A11" s="485" t="s">
        <v>206</v>
      </c>
      <c r="B11" s="331"/>
      <c r="C11" s="147"/>
      <c r="D11" s="147"/>
      <c r="E11" s="147"/>
      <c r="F11" s="72" t="s">
        <v>72</v>
      </c>
    </row>
    <row r="12" spans="1:7" ht="15" customHeight="1" x14ac:dyDescent="0.25">
      <c r="A12" s="98" t="s">
        <v>506</v>
      </c>
      <c r="B12" s="331">
        <v>99960</v>
      </c>
      <c r="C12" s="331">
        <v>85084</v>
      </c>
      <c r="D12" s="331">
        <v>201369</v>
      </c>
      <c r="E12" s="331">
        <v>15435</v>
      </c>
      <c r="F12" s="52" t="s">
        <v>833</v>
      </c>
    </row>
    <row r="13" spans="1:7" ht="15" customHeight="1" x14ac:dyDescent="0.25">
      <c r="A13" s="98" t="s">
        <v>963</v>
      </c>
      <c r="B13" s="331">
        <v>0</v>
      </c>
      <c r="C13" s="331">
        <v>0</v>
      </c>
      <c r="D13" s="331">
        <v>0</v>
      </c>
      <c r="E13" s="331">
        <v>0</v>
      </c>
      <c r="F13" s="52" t="s">
        <v>964</v>
      </c>
    </row>
    <row r="14" spans="1:7" ht="15" customHeight="1" x14ac:dyDescent="0.25">
      <c r="A14" s="98" t="s">
        <v>507</v>
      </c>
      <c r="B14" s="331">
        <v>9649</v>
      </c>
      <c r="C14" s="331">
        <v>15968</v>
      </c>
      <c r="D14" s="331">
        <v>42246</v>
      </c>
      <c r="E14" s="331">
        <v>677</v>
      </c>
      <c r="F14" s="52" t="s">
        <v>481</v>
      </c>
    </row>
    <row r="15" spans="1:7" ht="15" customHeight="1" x14ac:dyDescent="0.25">
      <c r="A15" s="98" t="s">
        <v>508</v>
      </c>
      <c r="B15" s="469"/>
      <c r="C15" s="469"/>
      <c r="D15" s="469"/>
      <c r="E15" s="469"/>
      <c r="F15" s="52" t="s">
        <v>834</v>
      </c>
    </row>
    <row r="16" spans="1:7" ht="15" customHeight="1" x14ac:dyDescent="0.25">
      <c r="A16" s="65" t="s">
        <v>482</v>
      </c>
      <c r="B16" s="469">
        <v>29</v>
      </c>
      <c r="C16" s="469">
        <v>0</v>
      </c>
      <c r="D16" s="469">
        <v>26</v>
      </c>
      <c r="E16" s="147">
        <v>0</v>
      </c>
      <c r="F16" s="66" t="s">
        <v>832</v>
      </c>
    </row>
    <row r="17" spans="1:6" ht="15" customHeight="1" x14ac:dyDescent="0.25">
      <c r="A17" s="65" t="s">
        <v>831</v>
      </c>
      <c r="B17" s="469">
        <v>241</v>
      </c>
      <c r="C17" s="469">
        <v>7</v>
      </c>
      <c r="D17" s="469">
        <v>239</v>
      </c>
      <c r="E17" s="147" t="s">
        <v>63</v>
      </c>
      <c r="F17" s="66" t="s">
        <v>490</v>
      </c>
    </row>
    <row r="18" spans="1:6" ht="15" customHeight="1" x14ac:dyDescent="0.25">
      <c r="A18" s="65" t="s">
        <v>965</v>
      </c>
      <c r="B18" s="469">
        <v>6651</v>
      </c>
      <c r="C18" s="469">
        <v>8239</v>
      </c>
      <c r="D18" s="469">
        <v>18714</v>
      </c>
      <c r="E18" s="469">
        <v>308</v>
      </c>
      <c r="F18" s="66" t="s">
        <v>966</v>
      </c>
    </row>
    <row r="19" spans="1:6" ht="15" customHeight="1" x14ac:dyDescent="0.25">
      <c r="A19" s="65" t="s">
        <v>967</v>
      </c>
      <c r="B19" s="469">
        <v>1012</v>
      </c>
      <c r="C19" s="469">
        <v>1779</v>
      </c>
      <c r="D19" s="469">
        <v>9888</v>
      </c>
      <c r="E19" s="469">
        <v>195</v>
      </c>
      <c r="F19" s="66" t="s">
        <v>968</v>
      </c>
    </row>
    <row r="20" spans="1:6" ht="15" customHeight="1" x14ac:dyDescent="0.25">
      <c r="A20" s="65" t="s">
        <v>969</v>
      </c>
      <c r="B20" s="469">
        <v>0</v>
      </c>
      <c r="C20" s="469">
        <v>0</v>
      </c>
      <c r="D20" s="469">
        <v>0</v>
      </c>
      <c r="E20" s="147" t="s">
        <v>63</v>
      </c>
      <c r="F20" s="66" t="s">
        <v>970</v>
      </c>
    </row>
    <row r="21" spans="1:6" ht="15" customHeight="1" x14ac:dyDescent="0.25">
      <c r="A21" s="65" t="s">
        <v>971</v>
      </c>
      <c r="B21" s="469">
        <v>124</v>
      </c>
      <c r="C21" s="469">
        <v>32</v>
      </c>
      <c r="D21" s="469">
        <v>255</v>
      </c>
      <c r="E21" s="469">
        <v>1</v>
      </c>
      <c r="F21" s="66" t="s">
        <v>972</v>
      </c>
    </row>
    <row r="22" spans="1:6" ht="15" customHeight="1" x14ac:dyDescent="0.25">
      <c r="A22" s="98" t="s">
        <v>485</v>
      </c>
      <c r="B22" s="469">
        <v>27</v>
      </c>
      <c r="C22" s="469">
        <v>1</v>
      </c>
      <c r="D22" s="469">
        <v>2</v>
      </c>
      <c r="E22" s="147" t="s">
        <v>63</v>
      </c>
      <c r="F22" s="52" t="s">
        <v>486</v>
      </c>
    </row>
    <row r="23" spans="1:6" ht="15" customHeight="1" thickBot="1" x14ac:dyDescent="0.3">
      <c r="A23" s="98" t="s">
        <v>487</v>
      </c>
      <c r="B23" s="469">
        <v>512</v>
      </c>
      <c r="C23" s="469">
        <v>363</v>
      </c>
      <c r="D23" s="469">
        <v>813</v>
      </c>
      <c r="E23" s="469">
        <v>54</v>
      </c>
      <c r="F23" s="52" t="s">
        <v>488</v>
      </c>
    </row>
    <row r="24" spans="1:6" ht="15" customHeight="1" thickBot="1" x14ac:dyDescent="0.3">
      <c r="A24" s="482"/>
      <c r="B24" s="648">
        <v>2023</v>
      </c>
      <c r="C24" s="649"/>
      <c r="D24" s="649"/>
      <c r="E24" s="650"/>
      <c r="F24" s="361"/>
    </row>
    <row r="25" spans="1:6" ht="15" customHeight="1" x14ac:dyDescent="0.25">
      <c r="A25" s="19" t="s">
        <v>505</v>
      </c>
      <c r="B25" s="328">
        <v>112038</v>
      </c>
      <c r="C25" s="285">
        <v>100768</v>
      </c>
      <c r="D25" s="285">
        <v>246923</v>
      </c>
      <c r="E25" s="285">
        <v>16558</v>
      </c>
      <c r="F25" s="46" t="s">
        <v>476</v>
      </c>
    </row>
    <row r="26" spans="1:6" ht="15" customHeight="1" x14ac:dyDescent="0.25">
      <c r="A26" s="160" t="s">
        <v>206</v>
      </c>
      <c r="B26" s="331"/>
      <c r="C26" s="147"/>
      <c r="D26" s="147"/>
      <c r="E26" s="147"/>
      <c r="F26" s="72" t="s">
        <v>72</v>
      </c>
    </row>
    <row r="27" spans="1:6" ht="15" customHeight="1" x14ac:dyDescent="0.25">
      <c r="A27" s="98" t="s">
        <v>506</v>
      </c>
      <c r="B27" s="331">
        <v>102801</v>
      </c>
      <c r="C27" s="147">
        <v>85253</v>
      </c>
      <c r="D27" s="147">
        <v>205286</v>
      </c>
      <c r="E27" s="147">
        <v>15866</v>
      </c>
      <c r="F27" s="52" t="s">
        <v>833</v>
      </c>
    </row>
    <row r="28" spans="1:6" ht="15" customHeight="1" x14ac:dyDescent="0.25">
      <c r="A28" s="98" t="s">
        <v>963</v>
      </c>
      <c r="B28" s="469">
        <v>0</v>
      </c>
      <c r="C28" s="149">
        <v>0</v>
      </c>
      <c r="D28" s="149">
        <v>0</v>
      </c>
      <c r="E28" s="149">
        <v>0</v>
      </c>
      <c r="F28" s="52" t="s">
        <v>964</v>
      </c>
    </row>
    <row r="29" spans="1:6" ht="15" customHeight="1" x14ac:dyDescent="0.25">
      <c r="A29" s="98" t="s">
        <v>507</v>
      </c>
      <c r="B29" s="469">
        <v>8699</v>
      </c>
      <c r="C29" s="149">
        <v>15168</v>
      </c>
      <c r="D29" s="149">
        <v>40742</v>
      </c>
      <c r="E29" s="149">
        <v>650</v>
      </c>
      <c r="F29" s="52" t="s">
        <v>481</v>
      </c>
    </row>
    <row r="30" spans="1:6" ht="15" customHeight="1" x14ac:dyDescent="0.25">
      <c r="A30" s="98" t="s">
        <v>508</v>
      </c>
      <c r="B30" s="469"/>
      <c r="C30" s="149"/>
      <c r="D30" s="149"/>
      <c r="E30" s="149"/>
      <c r="F30" s="52" t="s">
        <v>834</v>
      </c>
    </row>
    <row r="31" spans="1:6" ht="15" customHeight="1" x14ac:dyDescent="0.25">
      <c r="A31" s="65" t="s">
        <v>482</v>
      </c>
      <c r="B31" s="469">
        <v>32</v>
      </c>
      <c r="C31" s="149">
        <v>1</v>
      </c>
      <c r="D31" s="149">
        <v>30</v>
      </c>
      <c r="E31" s="147" t="s">
        <v>63</v>
      </c>
      <c r="F31" s="66" t="s">
        <v>832</v>
      </c>
    </row>
    <row r="32" spans="1:6" ht="15" customHeight="1" x14ac:dyDescent="0.25">
      <c r="A32" s="65" t="s">
        <v>831</v>
      </c>
      <c r="B32" s="469">
        <v>382</v>
      </c>
      <c r="C32" s="149">
        <v>22</v>
      </c>
      <c r="D32" s="149">
        <v>345</v>
      </c>
      <c r="E32" s="147" t="s">
        <v>63</v>
      </c>
      <c r="F32" s="66" t="s">
        <v>490</v>
      </c>
    </row>
    <row r="33" spans="1:6" ht="15" customHeight="1" x14ac:dyDescent="0.25">
      <c r="A33" s="65" t="s">
        <v>965</v>
      </c>
      <c r="B33" s="469">
        <v>5564</v>
      </c>
      <c r="C33" s="149">
        <v>8547</v>
      </c>
      <c r="D33" s="149">
        <v>20024</v>
      </c>
      <c r="E33" s="149">
        <v>341</v>
      </c>
      <c r="F33" s="66" t="s">
        <v>966</v>
      </c>
    </row>
    <row r="34" spans="1:6" ht="15" customHeight="1" x14ac:dyDescent="0.25">
      <c r="A34" s="65" t="s">
        <v>967</v>
      </c>
      <c r="B34" s="469">
        <v>1486</v>
      </c>
      <c r="C34" s="149">
        <v>2401</v>
      </c>
      <c r="D34" s="149">
        <v>10596</v>
      </c>
      <c r="E34" s="149">
        <v>190</v>
      </c>
      <c r="F34" s="66" t="s">
        <v>968</v>
      </c>
    </row>
    <row r="35" spans="1:6" ht="15" customHeight="1" x14ac:dyDescent="0.25">
      <c r="A35" s="65" t="s">
        <v>969</v>
      </c>
      <c r="B35" s="469">
        <v>0</v>
      </c>
      <c r="C35" s="149">
        <v>0</v>
      </c>
      <c r="D35" s="149">
        <v>0</v>
      </c>
      <c r="E35" s="147" t="s">
        <v>63</v>
      </c>
      <c r="F35" s="66" t="s">
        <v>970</v>
      </c>
    </row>
    <row r="36" spans="1:6" ht="15" customHeight="1" x14ac:dyDescent="0.25">
      <c r="A36" s="65" t="s">
        <v>971</v>
      </c>
      <c r="B36" s="469">
        <v>129</v>
      </c>
      <c r="C36" s="149">
        <v>45</v>
      </c>
      <c r="D36" s="149">
        <v>243</v>
      </c>
      <c r="E36" s="149">
        <v>1</v>
      </c>
      <c r="F36" s="66" t="s">
        <v>972</v>
      </c>
    </row>
    <row r="37" spans="1:6" ht="15" customHeight="1" x14ac:dyDescent="0.25">
      <c r="A37" s="98" t="s">
        <v>485</v>
      </c>
      <c r="B37" s="469">
        <v>125</v>
      </c>
      <c r="C37" s="149">
        <v>0</v>
      </c>
      <c r="D37" s="149">
        <v>1</v>
      </c>
      <c r="E37" s="147" t="s">
        <v>63</v>
      </c>
      <c r="F37" s="52" t="s">
        <v>486</v>
      </c>
    </row>
    <row r="38" spans="1:6" ht="15" customHeight="1" thickBot="1" x14ac:dyDescent="0.3">
      <c r="A38" s="98" t="s">
        <v>487</v>
      </c>
      <c r="B38" s="469">
        <v>537</v>
      </c>
      <c r="C38" s="149">
        <v>347</v>
      </c>
      <c r="D38" s="149">
        <v>894</v>
      </c>
      <c r="E38" s="149">
        <v>42</v>
      </c>
      <c r="F38" s="52" t="s">
        <v>488</v>
      </c>
    </row>
    <row r="39" spans="1:6" ht="15" customHeight="1" thickBot="1" x14ac:dyDescent="0.3">
      <c r="A39" s="196"/>
      <c r="B39" s="648">
        <v>2022</v>
      </c>
      <c r="C39" s="649"/>
      <c r="D39" s="649"/>
      <c r="E39" s="650"/>
      <c r="F39" s="361"/>
    </row>
    <row r="40" spans="1:6" ht="15" customHeight="1" x14ac:dyDescent="0.25">
      <c r="A40" s="275" t="s">
        <v>505</v>
      </c>
      <c r="B40" s="285">
        <v>98617</v>
      </c>
      <c r="C40" s="285">
        <v>98524</v>
      </c>
      <c r="D40" s="285">
        <v>237398</v>
      </c>
      <c r="E40" s="285">
        <v>15648</v>
      </c>
      <c r="F40" s="276" t="s">
        <v>476</v>
      </c>
    </row>
    <row r="41" spans="1:6" ht="15" customHeight="1" x14ac:dyDescent="0.25">
      <c r="A41" s="171" t="s">
        <v>206</v>
      </c>
      <c r="B41" s="147"/>
      <c r="C41" s="147"/>
      <c r="D41" s="147"/>
      <c r="E41" s="147"/>
      <c r="F41" s="172" t="s">
        <v>72</v>
      </c>
    </row>
    <row r="42" spans="1:6" ht="15" customHeight="1" x14ac:dyDescent="0.25">
      <c r="A42" s="173" t="s">
        <v>506</v>
      </c>
      <c r="B42" s="149">
        <v>89419</v>
      </c>
      <c r="C42" s="149">
        <v>82393</v>
      </c>
      <c r="D42" s="149">
        <v>194579</v>
      </c>
      <c r="E42" s="149">
        <v>15000</v>
      </c>
      <c r="F42" s="176" t="s">
        <v>833</v>
      </c>
    </row>
    <row r="43" spans="1:6" ht="15" customHeight="1" x14ac:dyDescent="0.25">
      <c r="A43" s="173" t="s">
        <v>963</v>
      </c>
      <c r="B43" s="149">
        <v>0</v>
      </c>
      <c r="C43" s="149">
        <v>0</v>
      </c>
      <c r="D43" s="149">
        <v>1</v>
      </c>
      <c r="E43" s="149">
        <v>0</v>
      </c>
      <c r="F43" s="176" t="s">
        <v>964</v>
      </c>
    </row>
    <row r="44" spans="1:6" ht="15" customHeight="1" x14ac:dyDescent="0.25">
      <c r="A44" s="173" t="s">
        <v>507</v>
      </c>
      <c r="B44" s="147">
        <v>8500</v>
      </c>
      <c r="C44" s="147">
        <v>15784</v>
      </c>
      <c r="D44" s="147">
        <v>41920</v>
      </c>
      <c r="E44" s="147">
        <v>596</v>
      </c>
      <c r="F44" s="176" t="s">
        <v>481</v>
      </c>
    </row>
    <row r="45" spans="1:6" ht="15" customHeight="1" x14ac:dyDescent="0.25">
      <c r="A45" s="173" t="s">
        <v>508</v>
      </c>
      <c r="B45" s="149"/>
      <c r="C45" s="149"/>
      <c r="D45" s="149"/>
      <c r="E45" s="149"/>
      <c r="F45" s="176" t="s">
        <v>834</v>
      </c>
    </row>
    <row r="46" spans="1:6" ht="15" customHeight="1" x14ac:dyDescent="0.25">
      <c r="A46" s="175" t="s">
        <v>482</v>
      </c>
      <c r="B46" s="149">
        <v>20</v>
      </c>
      <c r="C46" s="149">
        <v>2</v>
      </c>
      <c r="D46" s="149">
        <v>22</v>
      </c>
      <c r="E46" s="147" t="s">
        <v>63</v>
      </c>
      <c r="F46" s="174" t="s">
        <v>832</v>
      </c>
    </row>
    <row r="47" spans="1:6" ht="15" customHeight="1" x14ac:dyDescent="0.25">
      <c r="A47" s="175" t="s">
        <v>831</v>
      </c>
      <c r="B47" s="149">
        <v>235</v>
      </c>
      <c r="C47" s="149">
        <v>41</v>
      </c>
      <c r="D47" s="149">
        <v>254</v>
      </c>
      <c r="E47" s="147" t="s">
        <v>63</v>
      </c>
      <c r="F47" s="174" t="s">
        <v>490</v>
      </c>
    </row>
    <row r="48" spans="1:6" ht="15" customHeight="1" x14ac:dyDescent="0.25">
      <c r="A48" s="175" t="s">
        <v>965</v>
      </c>
      <c r="B48" s="149">
        <v>5409</v>
      </c>
      <c r="C48" s="149">
        <v>8961</v>
      </c>
      <c r="D48" s="149">
        <v>21850</v>
      </c>
      <c r="E48" s="149">
        <v>342</v>
      </c>
      <c r="F48" s="174" t="s">
        <v>966</v>
      </c>
    </row>
    <row r="49" spans="1:6" ht="15" customHeight="1" x14ac:dyDescent="0.25">
      <c r="A49" s="175" t="s">
        <v>967</v>
      </c>
      <c r="B49" s="149">
        <v>1280</v>
      </c>
      <c r="C49" s="149">
        <v>2842</v>
      </c>
      <c r="D49" s="149">
        <v>10589</v>
      </c>
      <c r="E49" s="149">
        <v>157</v>
      </c>
      <c r="F49" s="174" t="s">
        <v>968</v>
      </c>
    </row>
    <row r="50" spans="1:6" ht="15" customHeight="1" x14ac:dyDescent="0.25">
      <c r="A50" s="175" t="s">
        <v>969</v>
      </c>
      <c r="B50" s="149">
        <v>1</v>
      </c>
      <c r="C50" s="149">
        <v>1</v>
      </c>
      <c r="D50" s="149">
        <v>2</v>
      </c>
      <c r="E50" s="147" t="s">
        <v>63</v>
      </c>
      <c r="F50" s="174" t="s">
        <v>970</v>
      </c>
    </row>
    <row r="51" spans="1:6" ht="15" customHeight="1" x14ac:dyDescent="0.25">
      <c r="A51" s="175" t="s">
        <v>971</v>
      </c>
      <c r="B51" s="149">
        <v>185</v>
      </c>
      <c r="C51" s="149">
        <v>45</v>
      </c>
      <c r="D51" s="149">
        <v>335</v>
      </c>
      <c r="E51" s="149">
        <v>2</v>
      </c>
      <c r="F51" s="174" t="s">
        <v>972</v>
      </c>
    </row>
    <row r="52" spans="1:6" ht="15" customHeight="1" x14ac:dyDescent="0.25">
      <c r="A52" s="173" t="s">
        <v>485</v>
      </c>
      <c r="B52" s="147">
        <v>0</v>
      </c>
      <c r="C52" s="147">
        <v>1</v>
      </c>
      <c r="D52" s="147">
        <v>2</v>
      </c>
      <c r="E52" s="147" t="s">
        <v>63</v>
      </c>
      <c r="F52" s="176" t="s">
        <v>486</v>
      </c>
    </row>
    <row r="53" spans="1:6" ht="15" customHeight="1" thickBot="1" x14ac:dyDescent="0.3">
      <c r="A53" s="173" t="s">
        <v>487</v>
      </c>
      <c r="B53" s="147">
        <v>698</v>
      </c>
      <c r="C53" s="147">
        <v>347</v>
      </c>
      <c r="D53" s="147">
        <v>899</v>
      </c>
      <c r="E53" s="147">
        <v>53</v>
      </c>
      <c r="F53" s="176" t="s">
        <v>488</v>
      </c>
    </row>
    <row r="54" spans="1:6" ht="15" customHeight="1" thickBot="1" x14ac:dyDescent="0.3">
      <c r="A54" s="401"/>
      <c r="B54" s="648">
        <v>2021</v>
      </c>
      <c r="C54" s="649"/>
      <c r="D54" s="649"/>
      <c r="E54" s="650"/>
      <c r="F54" s="361"/>
    </row>
    <row r="55" spans="1:6" ht="15" customHeight="1" x14ac:dyDescent="0.25">
      <c r="A55" s="19" t="s">
        <v>505</v>
      </c>
      <c r="B55" s="285">
        <v>114011</v>
      </c>
      <c r="C55" s="285">
        <v>101616</v>
      </c>
      <c r="D55" s="285">
        <v>248737</v>
      </c>
      <c r="E55" s="285">
        <v>15567</v>
      </c>
      <c r="F55" s="46" t="s">
        <v>476</v>
      </c>
    </row>
    <row r="56" spans="1:6" ht="15" customHeight="1" x14ac:dyDescent="0.25">
      <c r="A56" s="407" t="s">
        <v>206</v>
      </c>
      <c r="B56" s="147"/>
      <c r="C56" s="147"/>
      <c r="D56" s="147"/>
      <c r="E56" s="147"/>
      <c r="F56" s="72" t="s">
        <v>72</v>
      </c>
    </row>
    <row r="57" spans="1:6" ht="15" customHeight="1" x14ac:dyDescent="0.25">
      <c r="A57" s="98" t="s">
        <v>506</v>
      </c>
      <c r="B57" s="149">
        <v>103101</v>
      </c>
      <c r="C57" s="149">
        <v>85685</v>
      </c>
      <c r="D57" s="149">
        <v>202108</v>
      </c>
      <c r="E57" s="149">
        <v>14927</v>
      </c>
      <c r="F57" s="52" t="s">
        <v>833</v>
      </c>
    </row>
    <row r="58" spans="1:6" ht="15" customHeight="1" x14ac:dyDescent="0.25">
      <c r="A58" s="98" t="s">
        <v>963</v>
      </c>
      <c r="B58" s="149">
        <v>0</v>
      </c>
      <c r="C58" s="149">
        <v>0</v>
      </c>
      <c r="D58" s="149">
        <v>0</v>
      </c>
      <c r="E58" s="149">
        <v>0</v>
      </c>
      <c r="F58" s="52" t="s">
        <v>964</v>
      </c>
    </row>
    <row r="59" spans="1:6" ht="15" customHeight="1" x14ac:dyDescent="0.25">
      <c r="A59" s="98" t="s">
        <v>507</v>
      </c>
      <c r="B59" s="147">
        <v>10441</v>
      </c>
      <c r="C59" s="147">
        <v>15601</v>
      </c>
      <c r="D59" s="147">
        <v>45884</v>
      </c>
      <c r="E59" s="147">
        <v>596</v>
      </c>
      <c r="F59" s="52" t="s">
        <v>481</v>
      </c>
    </row>
    <row r="60" spans="1:6" ht="15" customHeight="1" x14ac:dyDescent="0.25">
      <c r="A60" s="98" t="s">
        <v>508</v>
      </c>
      <c r="B60" s="149"/>
      <c r="C60" s="149"/>
      <c r="D60" s="149"/>
      <c r="E60" s="149"/>
      <c r="F60" s="52" t="s">
        <v>834</v>
      </c>
    </row>
    <row r="61" spans="1:6" ht="15" customHeight="1" x14ac:dyDescent="0.25">
      <c r="A61" s="65" t="s">
        <v>482</v>
      </c>
      <c r="B61" s="149">
        <v>40</v>
      </c>
      <c r="C61" s="149">
        <v>1</v>
      </c>
      <c r="D61" s="149">
        <v>31</v>
      </c>
      <c r="E61" s="149" t="s">
        <v>63</v>
      </c>
      <c r="F61" s="66" t="s">
        <v>832</v>
      </c>
    </row>
    <row r="62" spans="1:6" ht="15" customHeight="1" x14ac:dyDescent="0.25">
      <c r="A62" s="65" t="s">
        <v>831</v>
      </c>
      <c r="B62" s="149">
        <v>546</v>
      </c>
      <c r="C62" s="149">
        <v>64</v>
      </c>
      <c r="D62" s="149">
        <v>539</v>
      </c>
      <c r="E62" s="149" t="s">
        <v>63</v>
      </c>
      <c r="F62" s="66" t="s">
        <v>490</v>
      </c>
    </row>
    <row r="63" spans="1:6" ht="15" customHeight="1" x14ac:dyDescent="0.25">
      <c r="A63" s="65" t="s">
        <v>965</v>
      </c>
      <c r="B63" s="149">
        <v>7119</v>
      </c>
      <c r="C63" s="149">
        <v>9340</v>
      </c>
      <c r="D63" s="149">
        <v>23691</v>
      </c>
      <c r="E63" s="149">
        <v>333</v>
      </c>
      <c r="F63" s="66" t="s">
        <v>966</v>
      </c>
    </row>
    <row r="64" spans="1:6" ht="15" customHeight="1" x14ac:dyDescent="0.25">
      <c r="A64" s="65" t="s">
        <v>967</v>
      </c>
      <c r="B64" s="149">
        <v>1006</v>
      </c>
      <c r="C64" s="149">
        <v>1836</v>
      </c>
      <c r="D64" s="149">
        <v>10484</v>
      </c>
      <c r="E64" s="149">
        <v>153</v>
      </c>
      <c r="F64" s="66" t="s">
        <v>968</v>
      </c>
    </row>
    <row r="65" spans="1:6" ht="15" customHeight="1" x14ac:dyDescent="0.25">
      <c r="A65" s="65" t="s">
        <v>969</v>
      </c>
      <c r="B65" s="149">
        <v>1</v>
      </c>
      <c r="C65" s="149" t="s">
        <v>63</v>
      </c>
      <c r="D65" s="149">
        <v>1</v>
      </c>
      <c r="E65" s="149" t="s">
        <v>63</v>
      </c>
      <c r="F65" s="66" t="s">
        <v>970</v>
      </c>
    </row>
    <row r="66" spans="1:6" ht="15" customHeight="1" x14ac:dyDescent="0.25">
      <c r="A66" s="65" t="s">
        <v>971</v>
      </c>
      <c r="B66" s="149">
        <v>206</v>
      </c>
      <c r="C66" s="149">
        <v>50</v>
      </c>
      <c r="D66" s="149">
        <v>282</v>
      </c>
      <c r="E66" s="149">
        <v>2</v>
      </c>
      <c r="F66" s="66" t="s">
        <v>972</v>
      </c>
    </row>
    <row r="67" spans="1:6" ht="15" customHeight="1" x14ac:dyDescent="0.25">
      <c r="A67" s="98" t="s">
        <v>485</v>
      </c>
      <c r="B67" s="147">
        <v>1</v>
      </c>
      <c r="C67" s="147">
        <v>1</v>
      </c>
      <c r="D67" s="147">
        <v>2</v>
      </c>
      <c r="E67" s="147" t="s">
        <v>63</v>
      </c>
      <c r="F67" s="52" t="s">
        <v>486</v>
      </c>
    </row>
    <row r="68" spans="1:6" ht="15" customHeight="1" thickBot="1" x14ac:dyDescent="0.3">
      <c r="A68" s="98" t="s">
        <v>487</v>
      </c>
      <c r="B68" s="147">
        <v>469</v>
      </c>
      <c r="C68" s="147">
        <v>331</v>
      </c>
      <c r="D68" s="147">
        <v>746</v>
      </c>
      <c r="E68" s="147">
        <v>44</v>
      </c>
      <c r="F68" s="52" t="s">
        <v>488</v>
      </c>
    </row>
    <row r="69" spans="1:6" ht="15" customHeight="1" thickBot="1" x14ac:dyDescent="0.3">
      <c r="A69" s="401"/>
      <c r="B69" s="648">
        <v>2020</v>
      </c>
      <c r="C69" s="649"/>
      <c r="D69" s="649"/>
      <c r="E69" s="650"/>
      <c r="F69" s="361"/>
    </row>
    <row r="70" spans="1:6" ht="15" customHeight="1" x14ac:dyDescent="0.25">
      <c r="A70" s="19" t="s">
        <v>505</v>
      </c>
      <c r="B70" s="285">
        <v>112589</v>
      </c>
      <c r="C70" s="285">
        <v>101174</v>
      </c>
      <c r="D70" s="285">
        <v>240318</v>
      </c>
      <c r="E70" s="285">
        <v>16086</v>
      </c>
      <c r="F70" s="46" t="s">
        <v>476</v>
      </c>
    </row>
    <row r="71" spans="1:6" ht="15" customHeight="1" x14ac:dyDescent="0.25">
      <c r="A71" s="407" t="s">
        <v>206</v>
      </c>
      <c r="B71" s="147"/>
      <c r="C71" s="147"/>
      <c r="D71" s="147"/>
      <c r="E71" s="147"/>
      <c r="F71" s="72" t="s">
        <v>72</v>
      </c>
    </row>
    <row r="72" spans="1:6" ht="15" customHeight="1" x14ac:dyDescent="0.25">
      <c r="A72" s="98" t="s">
        <v>506</v>
      </c>
      <c r="B72" s="149">
        <v>102570</v>
      </c>
      <c r="C72" s="149">
        <v>87131</v>
      </c>
      <c r="D72" s="149">
        <v>198137</v>
      </c>
      <c r="E72" s="149">
        <v>15263</v>
      </c>
      <c r="F72" s="52" t="s">
        <v>833</v>
      </c>
    </row>
    <row r="73" spans="1:6" ht="15" customHeight="1" x14ac:dyDescent="0.25">
      <c r="A73" s="98" t="s">
        <v>963</v>
      </c>
      <c r="B73" s="147">
        <v>0</v>
      </c>
      <c r="C73" s="147">
        <v>0</v>
      </c>
      <c r="D73" s="147">
        <v>0</v>
      </c>
      <c r="E73" s="147">
        <v>0</v>
      </c>
      <c r="F73" s="52" t="s">
        <v>964</v>
      </c>
    </row>
    <row r="74" spans="1:6" ht="15" customHeight="1" x14ac:dyDescent="0.25">
      <c r="A74" s="98" t="s">
        <v>507</v>
      </c>
      <c r="B74" s="149">
        <v>9559</v>
      </c>
      <c r="C74" s="149">
        <v>13703</v>
      </c>
      <c r="D74" s="149">
        <v>41429</v>
      </c>
      <c r="E74" s="149">
        <v>788</v>
      </c>
      <c r="F74" s="52" t="s">
        <v>481</v>
      </c>
    </row>
    <row r="75" spans="1:6" ht="15" customHeight="1" x14ac:dyDescent="0.25">
      <c r="A75" s="98" t="s">
        <v>508</v>
      </c>
      <c r="B75" s="149"/>
      <c r="C75" s="149"/>
      <c r="D75" s="149"/>
      <c r="E75" s="149"/>
      <c r="F75" s="52" t="s">
        <v>834</v>
      </c>
    </row>
    <row r="76" spans="1:6" ht="15" customHeight="1" x14ac:dyDescent="0.25">
      <c r="A76" s="65" t="s">
        <v>482</v>
      </c>
      <c r="B76" s="149">
        <v>36</v>
      </c>
      <c r="C76" s="149">
        <v>1</v>
      </c>
      <c r="D76" s="149">
        <v>23</v>
      </c>
      <c r="E76" s="149" t="s">
        <v>63</v>
      </c>
      <c r="F76" s="66" t="s">
        <v>832</v>
      </c>
    </row>
    <row r="77" spans="1:6" ht="15" customHeight="1" x14ac:dyDescent="0.25">
      <c r="A77" s="65" t="s">
        <v>831</v>
      </c>
      <c r="B77" s="149">
        <v>510</v>
      </c>
      <c r="C77" s="149">
        <v>56</v>
      </c>
      <c r="D77" s="149">
        <v>618</v>
      </c>
      <c r="E77" s="149" t="s">
        <v>63</v>
      </c>
      <c r="F77" s="66" t="s">
        <v>490</v>
      </c>
    </row>
    <row r="78" spans="1:6" ht="15" customHeight="1" x14ac:dyDescent="0.25">
      <c r="A78" s="65" t="s">
        <v>965</v>
      </c>
      <c r="B78" s="149">
        <v>5819</v>
      </c>
      <c r="C78" s="149">
        <v>8128</v>
      </c>
      <c r="D78" s="149">
        <v>20253</v>
      </c>
      <c r="E78" s="149">
        <v>303</v>
      </c>
      <c r="F78" s="66" t="s">
        <v>966</v>
      </c>
    </row>
    <row r="79" spans="1:6" ht="15" customHeight="1" x14ac:dyDescent="0.25">
      <c r="A79" s="65" t="s">
        <v>967</v>
      </c>
      <c r="B79" s="147">
        <v>1472</v>
      </c>
      <c r="C79" s="147">
        <v>2089</v>
      </c>
      <c r="D79" s="147">
        <v>8135</v>
      </c>
      <c r="E79" s="147">
        <v>32</v>
      </c>
      <c r="F79" s="66" t="s">
        <v>968</v>
      </c>
    </row>
    <row r="80" spans="1:6" ht="15" customHeight="1" x14ac:dyDescent="0.25">
      <c r="A80" s="65" t="s">
        <v>969</v>
      </c>
      <c r="B80" s="147">
        <v>1</v>
      </c>
      <c r="C80" s="147">
        <v>0</v>
      </c>
      <c r="D80" s="147">
        <v>1</v>
      </c>
      <c r="E80" s="147" t="s">
        <v>63</v>
      </c>
      <c r="F80" s="66" t="s">
        <v>970</v>
      </c>
    </row>
    <row r="81" spans="1:6" ht="15" customHeight="1" x14ac:dyDescent="0.25">
      <c r="A81" s="65" t="s">
        <v>971</v>
      </c>
      <c r="B81" s="149">
        <v>193</v>
      </c>
      <c r="C81" s="149">
        <v>41</v>
      </c>
      <c r="D81" s="149">
        <v>267</v>
      </c>
      <c r="E81" s="149">
        <v>1</v>
      </c>
      <c r="F81" s="66" t="s">
        <v>972</v>
      </c>
    </row>
    <row r="82" spans="1:6" ht="15" customHeight="1" x14ac:dyDescent="0.25">
      <c r="A82" s="98" t="s">
        <v>485</v>
      </c>
      <c r="B82" s="149">
        <v>0</v>
      </c>
      <c r="C82" s="149">
        <v>0</v>
      </c>
      <c r="D82" s="149">
        <v>1</v>
      </c>
      <c r="E82" s="149" t="s">
        <v>63</v>
      </c>
      <c r="F82" s="52" t="s">
        <v>486</v>
      </c>
    </row>
    <row r="83" spans="1:6" ht="15" customHeight="1" x14ac:dyDescent="0.25">
      <c r="A83" s="98" t="s">
        <v>487</v>
      </c>
      <c r="B83" s="149">
        <v>460</v>
      </c>
      <c r="C83" s="149">
        <v>339</v>
      </c>
      <c r="D83" s="149">
        <v>751</v>
      </c>
      <c r="E83" s="149">
        <v>36</v>
      </c>
      <c r="F83" s="52" t="s">
        <v>488</v>
      </c>
    </row>
    <row r="85" spans="1:6" ht="15" customHeight="1" x14ac:dyDescent="0.25">
      <c r="A85" s="257" t="s">
        <v>1007</v>
      </c>
      <c r="F85" s="185" t="s">
        <v>1007</v>
      </c>
    </row>
  </sheetData>
  <mergeCells count="12">
    <mergeCell ref="F5:F8"/>
    <mergeCell ref="B7:B8"/>
    <mergeCell ref="C7:C8"/>
    <mergeCell ref="D7:D8"/>
    <mergeCell ref="B39:E39"/>
    <mergeCell ref="B9:E9"/>
    <mergeCell ref="B24:E24"/>
    <mergeCell ref="A5:A8"/>
    <mergeCell ref="C5:C6"/>
    <mergeCell ref="D5:D6"/>
    <mergeCell ref="B54:E54"/>
    <mergeCell ref="B69:E69"/>
  </mergeCells>
  <hyperlinks>
    <hyperlink ref="A85" r:id="rId1" location="!/view/sk/VBD_SLOVSTAT/vh2003rs/v_vh2003rs_00_00_00_sk" display="DATAcube: vh2003rs "/>
    <hyperlink ref="F85" r:id="rId2" location="!/view/en/VBD_SLOVSTAT/vh2003rs/v_vh2003rs_00_00_00_en"/>
    <hyperlink ref="G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zoomScaleNormal="100" workbookViewId="0"/>
  </sheetViews>
  <sheetFormatPr defaultColWidth="9.140625" defaultRowHeight="15" customHeight="1" x14ac:dyDescent="0.25"/>
  <cols>
    <col min="1" max="1" width="37.85546875" style="9" customWidth="1"/>
    <col min="2" max="10" width="9.140625" style="9"/>
    <col min="11" max="11" width="16.140625" style="9" customWidth="1"/>
    <col min="12" max="12" width="35.42578125" style="9" customWidth="1"/>
    <col min="13" max="16384" width="9.140625" style="9"/>
  </cols>
  <sheetData>
    <row r="1" spans="1:14" ht="15" customHeight="1" x14ac:dyDescent="0.25">
      <c r="A1" s="37" t="s">
        <v>999</v>
      </c>
      <c r="B1" s="37"/>
    </row>
    <row r="2" spans="1:14" ht="15" customHeight="1" x14ac:dyDescent="0.25">
      <c r="A2" s="48" t="s">
        <v>1000</v>
      </c>
      <c r="M2" s="379" t="s">
        <v>1027</v>
      </c>
    </row>
    <row r="3" spans="1:14" ht="15" customHeight="1" thickBot="1" x14ac:dyDescent="0.3">
      <c r="A3" s="13"/>
    </row>
    <row r="4" spans="1:14" ht="15" customHeight="1" thickTop="1" thickBot="1" x14ac:dyDescent="0.3">
      <c r="A4" s="31" t="s">
        <v>1</v>
      </c>
      <c r="B4" s="655"/>
      <c r="C4" s="656"/>
      <c r="D4" s="656"/>
      <c r="E4" s="656"/>
      <c r="F4" s="656"/>
      <c r="G4" s="656"/>
      <c r="H4" s="656"/>
      <c r="I4" s="656"/>
      <c r="J4" s="656"/>
      <c r="K4" s="657"/>
      <c r="L4" s="73" t="s">
        <v>2</v>
      </c>
      <c r="M4" s="59"/>
      <c r="N4" s="59"/>
    </row>
    <row r="5" spans="1:14" ht="15" customHeight="1" thickTop="1" thickBot="1" x14ac:dyDescent="0.3">
      <c r="A5" s="86" t="s">
        <v>509</v>
      </c>
      <c r="B5" s="538" t="s">
        <v>421</v>
      </c>
      <c r="C5" s="539"/>
      <c r="D5" s="539"/>
      <c r="E5" s="539"/>
      <c r="F5" s="539"/>
      <c r="G5" s="539"/>
      <c r="H5" s="539"/>
      <c r="I5" s="539"/>
      <c r="J5" s="540"/>
      <c r="K5" s="124" t="s">
        <v>529</v>
      </c>
      <c r="L5" s="86" t="s">
        <v>510</v>
      </c>
      <c r="M5" s="59"/>
      <c r="N5" s="59"/>
    </row>
    <row r="6" spans="1:14" ht="15" customHeight="1" thickBot="1" x14ac:dyDescent="0.3">
      <c r="A6" s="102" t="s">
        <v>511</v>
      </c>
      <c r="B6" s="345" t="s">
        <v>512</v>
      </c>
      <c r="C6" s="345" t="s">
        <v>421</v>
      </c>
      <c r="D6" s="345" t="s">
        <v>423</v>
      </c>
      <c r="E6" s="345" t="s">
        <v>425</v>
      </c>
      <c r="F6" s="345" t="s">
        <v>525</v>
      </c>
      <c r="G6" s="105" t="s">
        <v>526</v>
      </c>
      <c r="H6" s="345" t="s">
        <v>527</v>
      </c>
      <c r="I6" s="345" t="s">
        <v>528</v>
      </c>
      <c r="J6" s="345" t="s">
        <v>530</v>
      </c>
      <c r="K6" s="345" t="s">
        <v>531</v>
      </c>
      <c r="L6" s="75" t="s">
        <v>513</v>
      </c>
      <c r="M6" s="61"/>
      <c r="N6" s="71"/>
    </row>
    <row r="7" spans="1:14" ht="15" customHeight="1" thickTop="1" thickBot="1" x14ac:dyDescent="0.3">
      <c r="A7" s="19"/>
      <c r="B7" s="586">
        <v>2024</v>
      </c>
      <c r="C7" s="658"/>
      <c r="D7" s="658"/>
      <c r="E7" s="658"/>
      <c r="F7" s="658"/>
      <c r="G7" s="658"/>
      <c r="H7" s="658"/>
      <c r="I7" s="658"/>
      <c r="J7" s="658"/>
      <c r="K7" s="587"/>
      <c r="L7" s="346"/>
      <c r="M7" s="61"/>
      <c r="N7" s="71"/>
    </row>
    <row r="8" spans="1:14" ht="15" customHeight="1" x14ac:dyDescent="0.25">
      <c r="A8" s="485" t="s">
        <v>514</v>
      </c>
      <c r="B8" s="67">
        <v>35</v>
      </c>
      <c r="C8" s="67">
        <v>14</v>
      </c>
      <c r="D8" s="67">
        <v>167</v>
      </c>
      <c r="E8" s="67">
        <v>51</v>
      </c>
      <c r="F8" s="481">
        <v>31</v>
      </c>
      <c r="G8" s="481">
        <v>20</v>
      </c>
      <c r="H8" s="481">
        <v>55</v>
      </c>
      <c r="I8" s="487">
        <v>36</v>
      </c>
      <c r="J8" s="486">
        <v>11</v>
      </c>
      <c r="K8" s="486">
        <v>7</v>
      </c>
      <c r="L8" s="51" t="s">
        <v>515</v>
      </c>
      <c r="M8" s="62"/>
      <c r="N8" s="71"/>
    </row>
    <row r="9" spans="1:14" ht="15" customHeight="1" x14ac:dyDescent="0.25">
      <c r="A9" s="485" t="s">
        <v>957</v>
      </c>
      <c r="B9" s="99">
        <v>30</v>
      </c>
      <c r="C9" s="99">
        <v>13</v>
      </c>
      <c r="D9" s="99">
        <v>122</v>
      </c>
      <c r="E9" s="99">
        <v>38</v>
      </c>
      <c r="F9" s="481">
        <v>24</v>
      </c>
      <c r="G9" s="481">
        <v>19</v>
      </c>
      <c r="H9" s="481">
        <v>41</v>
      </c>
      <c r="I9" s="481">
        <v>25</v>
      </c>
      <c r="J9" s="486">
        <v>6</v>
      </c>
      <c r="K9" s="486">
        <v>5</v>
      </c>
      <c r="L9" s="51" t="s">
        <v>958</v>
      </c>
      <c r="M9" s="62"/>
      <c r="N9" s="59"/>
    </row>
    <row r="10" spans="1:14" ht="15" customHeight="1" x14ac:dyDescent="0.25">
      <c r="A10" s="485" t="s">
        <v>959</v>
      </c>
      <c r="B10" s="99">
        <v>26</v>
      </c>
      <c r="C10" s="99">
        <v>9</v>
      </c>
      <c r="D10" s="99">
        <v>32</v>
      </c>
      <c r="E10" s="99">
        <v>20</v>
      </c>
      <c r="F10" s="99">
        <v>14</v>
      </c>
      <c r="G10" s="99">
        <v>19</v>
      </c>
      <c r="H10" s="99">
        <v>28</v>
      </c>
      <c r="I10" s="99">
        <v>19</v>
      </c>
      <c r="J10" s="99">
        <v>12</v>
      </c>
      <c r="K10" s="99">
        <v>3</v>
      </c>
      <c r="L10" s="51" t="s">
        <v>960</v>
      </c>
      <c r="M10" s="62"/>
      <c r="N10" s="71"/>
    </row>
    <row r="11" spans="1:14" ht="15" customHeight="1" x14ac:dyDescent="0.25">
      <c r="A11" s="485" t="s">
        <v>77</v>
      </c>
      <c r="B11" s="67"/>
      <c r="C11" s="67"/>
      <c r="D11" s="67"/>
      <c r="E11" s="67"/>
      <c r="F11" s="122"/>
      <c r="G11" s="122"/>
      <c r="H11" s="122"/>
      <c r="I11" s="122"/>
      <c r="J11" s="486"/>
      <c r="K11" s="486"/>
      <c r="L11" s="51" t="s">
        <v>516</v>
      </c>
      <c r="M11" s="62"/>
      <c r="N11" s="71"/>
    </row>
    <row r="12" spans="1:14" ht="15" customHeight="1" x14ac:dyDescent="0.25">
      <c r="A12" s="98" t="s">
        <v>517</v>
      </c>
      <c r="B12" s="67">
        <v>13</v>
      </c>
      <c r="C12" s="67">
        <v>4</v>
      </c>
      <c r="D12" s="67">
        <v>19</v>
      </c>
      <c r="E12" s="67">
        <v>8</v>
      </c>
      <c r="F12" s="481">
        <v>9</v>
      </c>
      <c r="G12" s="481">
        <v>12</v>
      </c>
      <c r="H12" s="481">
        <v>16</v>
      </c>
      <c r="I12" s="481">
        <v>11</v>
      </c>
      <c r="J12" s="486">
        <v>6</v>
      </c>
      <c r="K12" s="486">
        <v>2</v>
      </c>
      <c r="L12" s="55" t="s">
        <v>518</v>
      </c>
      <c r="M12" s="62"/>
      <c r="N12" s="71"/>
    </row>
    <row r="13" spans="1:14" ht="15" customHeight="1" x14ac:dyDescent="0.25">
      <c r="A13" s="98" t="s">
        <v>519</v>
      </c>
      <c r="B13" s="67">
        <v>1</v>
      </c>
      <c r="C13" s="67" t="s">
        <v>63</v>
      </c>
      <c r="D13" s="67">
        <v>2</v>
      </c>
      <c r="E13" s="67">
        <v>4</v>
      </c>
      <c r="F13" s="67" t="s">
        <v>63</v>
      </c>
      <c r="G13" s="481">
        <v>2</v>
      </c>
      <c r="H13" s="67" t="s">
        <v>63</v>
      </c>
      <c r="I13" s="481">
        <v>1</v>
      </c>
      <c r="J13" s="67" t="s">
        <v>63</v>
      </c>
      <c r="K13" s="67" t="s">
        <v>63</v>
      </c>
      <c r="L13" s="55" t="s">
        <v>520</v>
      </c>
      <c r="M13" s="62"/>
      <c r="N13" s="71"/>
    </row>
    <row r="14" spans="1:14" ht="15" customHeight="1" x14ac:dyDescent="0.25">
      <c r="A14" s="98" t="s">
        <v>521</v>
      </c>
      <c r="B14" s="67">
        <v>5</v>
      </c>
      <c r="C14" s="67">
        <v>2</v>
      </c>
      <c r="D14" s="67">
        <v>7</v>
      </c>
      <c r="E14" s="67">
        <v>5</v>
      </c>
      <c r="F14" s="481">
        <v>2</v>
      </c>
      <c r="G14" s="481">
        <v>1</v>
      </c>
      <c r="H14" s="481">
        <v>5</v>
      </c>
      <c r="I14" s="481">
        <v>3</v>
      </c>
      <c r="J14" s="486">
        <v>2</v>
      </c>
      <c r="K14" s="486">
        <v>1</v>
      </c>
      <c r="L14" s="55" t="s">
        <v>522</v>
      </c>
      <c r="M14" s="62"/>
      <c r="N14" s="71"/>
    </row>
    <row r="15" spans="1:14" ht="15" customHeight="1" x14ac:dyDescent="0.25">
      <c r="A15" s="98" t="s">
        <v>523</v>
      </c>
      <c r="B15" s="67" t="s">
        <v>63</v>
      </c>
      <c r="C15" s="67" t="s">
        <v>63</v>
      </c>
      <c r="D15" s="67" t="s">
        <v>63</v>
      </c>
      <c r="E15" s="67" t="s">
        <v>63</v>
      </c>
      <c r="F15" s="67" t="s">
        <v>63</v>
      </c>
      <c r="G15" s="67" t="s">
        <v>63</v>
      </c>
      <c r="H15" s="67" t="s">
        <v>63</v>
      </c>
      <c r="I15" s="67" t="s">
        <v>63</v>
      </c>
      <c r="J15" s="67" t="s">
        <v>63</v>
      </c>
      <c r="K15" s="67" t="s">
        <v>63</v>
      </c>
      <c r="L15" s="55" t="s">
        <v>524</v>
      </c>
      <c r="M15" s="62"/>
      <c r="N15" s="71"/>
    </row>
    <row r="16" spans="1:14" ht="15" customHeight="1" thickBot="1" x14ac:dyDescent="0.3">
      <c r="A16" s="74" t="s">
        <v>961</v>
      </c>
      <c r="B16" s="99">
        <v>7</v>
      </c>
      <c r="C16" s="99">
        <v>3</v>
      </c>
      <c r="D16" s="123">
        <v>4</v>
      </c>
      <c r="E16" s="123">
        <v>3</v>
      </c>
      <c r="F16" s="481">
        <v>3</v>
      </c>
      <c r="G16" s="481">
        <v>4</v>
      </c>
      <c r="H16" s="481">
        <v>7</v>
      </c>
      <c r="I16" s="481">
        <v>4</v>
      </c>
      <c r="J16" s="486">
        <v>4</v>
      </c>
      <c r="K16" s="454" t="s">
        <v>63</v>
      </c>
      <c r="L16" s="55" t="s">
        <v>962</v>
      </c>
      <c r="M16" s="62"/>
      <c r="N16" s="71"/>
    </row>
    <row r="17" spans="1:14" ht="15" customHeight="1" thickTop="1" thickBot="1" x14ac:dyDescent="0.3">
      <c r="A17" s="19"/>
      <c r="B17" s="586">
        <v>2023</v>
      </c>
      <c r="C17" s="658"/>
      <c r="D17" s="658"/>
      <c r="E17" s="658"/>
      <c r="F17" s="658"/>
      <c r="G17" s="658"/>
      <c r="H17" s="658"/>
      <c r="I17" s="658"/>
      <c r="J17" s="658"/>
      <c r="K17" s="587"/>
      <c r="L17" s="347"/>
      <c r="M17" s="61"/>
      <c r="N17" s="71"/>
    </row>
    <row r="18" spans="1:14" ht="15" customHeight="1" x14ac:dyDescent="0.25">
      <c r="A18" s="16" t="s">
        <v>514</v>
      </c>
      <c r="B18" s="67">
        <v>23</v>
      </c>
      <c r="C18" s="67">
        <v>18</v>
      </c>
      <c r="D18" s="67">
        <v>152</v>
      </c>
      <c r="E18" s="67">
        <v>44</v>
      </c>
      <c r="F18" s="97">
        <v>22</v>
      </c>
      <c r="G18" s="97">
        <v>19</v>
      </c>
      <c r="H18" s="97">
        <v>37</v>
      </c>
      <c r="I18" s="101">
        <v>27</v>
      </c>
      <c r="J18" s="100">
        <v>15</v>
      </c>
      <c r="K18" s="100">
        <v>20</v>
      </c>
      <c r="L18" s="51" t="s">
        <v>515</v>
      </c>
      <c r="M18" s="62"/>
      <c r="N18" s="71"/>
    </row>
    <row r="19" spans="1:14" ht="15" customHeight="1" x14ac:dyDescent="0.25">
      <c r="A19" s="16" t="s">
        <v>957</v>
      </c>
      <c r="B19" s="99">
        <v>23</v>
      </c>
      <c r="C19" s="99">
        <v>14</v>
      </c>
      <c r="D19" s="99">
        <v>118</v>
      </c>
      <c r="E19" s="99">
        <v>38</v>
      </c>
      <c r="F19" s="97">
        <v>20</v>
      </c>
      <c r="G19" s="97">
        <v>14</v>
      </c>
      <c r="H19" s="97">
        <v>33</v>
      </c>
      <c r="I19" s="97">
        <v>24</v>
      </c>
      <c r="J19" s="100">
        <v>12</v>
      </c>
      <c r="K19" s="100">
        <v>18</v>
      </c>
      <c r="L19" s="51" t="s">
        <v>958</v>
      </c>
      <c r="M19" s="62"/>
      <c r="N19" s="59"/>
    </row>
    <row r="20" spans="1:14" ht="15" customHeight="1" x14ac:dyDescent="0.25">
      <c r="A20" s="16" t="s">
        <v>959</v>
      </c>
      <c r="B20" s="99">
        <v>24</v>
      </c>
      <c r="C20" s="99">
        <v>12</v>
      </c>
      <c r="D20" s="99">
        <v>30</v>
      </c>
      <c r="E20" s="99">
        <v>16</v>
      </c>
      <c r="F20" s="99">
        <v>15</v>
      </c>
      <c r="G20" s="99">
        <v>23</v>
      </c>
      <c r="H20" s="99">
        <v>25</v>
      </c>
      <c r="I20" s="99">
        <v>19</v>
      </c>
      <c r="J20" s="99">
        <v>15</v>
      </c>
      <c r="K20" s="99">
        <v>10</v>
      </c>
      <c r="L20" s="51" t="s">
        <v>960</v>
      </c>
      <c r="M20" s="62"/>
      <c r="N20" s="71"/>
    </row>
    <row r="21" spans="1:14" ht="15" customHeight="1" x14ac:dyDescent="0.25">
      <c r="A21" s="16" t="s">
        <v>77</v>
      </c>
      <c r="B21" s="67"/>
      <c r="C21" s="67"/>
      <c r="D21" s="67"/>
      <c r="E21" s="67"/>
      <c r="F21" s="122"/>
      <c r="G21" s="122"/>
      <c r="H21" s="122"/>
      <c r="I21" s="122"/>
      <c r="J21" s="100"/>
      <c r="K21" s="100"/>
      <c r="L21" s="51" t="s">
        <v>516</v>
      </c>
      <c r="M21" s="62"/>
      <c r="N21" s="71"/>
    </row>
    <row r="22" spans="1:14" ht="15" customHeight="1" x14ac:dyDescent="0.25">
      <c r="A22" s="70" t="s">
        <v>517</v>
      </c>
      <c r="B22" s="67">
        <v>15</v>
      </c>
      <c r="C22" s="67">
        <v>10</v>
      </c>
      <c r="D22" s="67">
        <v>18</v>
      </c>
      <c r="E22" s="67">
        <v>9</v>
      </c>
      <c r="F22" s="97">
        <v>7</v>
      </c>
      <c r="G22" s="97">
        <v>13</v>
      </c>
      <c r="H22" s="97">
        <v>16</v>
      </c>
      <c r="I22" s="97">
        <v>9</v>
      </c>
      <c r="J22" s="100">
        <v>9</v>
      </c>
      <c r="K22" s="100">
        <v>8</v>
      </c>
      <c r="L22" s="55" t="s">
        <v>518</v>
      </c>
      <c r="M22" s="62"/>
      <c r="N22" s="71"/>
    </row>
    <row r="23" spans="1:14" ht="15" customHeight="1" x14ac:dyDescent="0.25">
      <c r="A23" s="70" t="s">
        <v>519</v>
      </c>
      <c r="B23" s="67" t="s">
        <v>63</v>
      </c>
      <c r="C23" s="67" t="s">
        <v>63</v>
      </c>
      <c r="D23" s="67">
        <v>3</v>
      </c>
      <c r="E23" s="67">
        <v>2</v>
      </c>
      <c r="F23" s="97">
        <v>1</v>
      </c>
      <c r="G23" s="97">
        <v>2</v>
      </c>
      <c r="H23" s="67" t="s">
        <v>63</v>
      </c>
      <c r="I23" s="97">
        <v>2</v>
      </c>
      <c r="J23" s="67" t="s">
        <v>63</v>
      </c>
      <c r="K23" s="100">
        <v>1</v>
      </c>
      <c r="L23" s="55" t="s">
        <v>520</v>
      </c>
      <c r="M23" s="62"/>
      <c r="N23" s="71"/>
    </row>
    <row r="24" spans="1:14" ht="15" customHeight="1" x14ac:dyDescent="0.25">
      <c r="A24" s="70" t="s">
        <v>521</v>
      </c>
      <c r="B24" s="67">
        <v>4</v>
      </c>
      <c r="C24" s="67">
        <v>1</v>
      </c>
      <c r="D24" s="67">
        <v>5</v>
      </c>
      <c r="E24" s="67">
        <v>3</v>
      </c>
      <c r="F24" s="97">
        <v>4</v>
      </c>
      <c r="G24" s="97">
        <v>3</v>
      </c>
      <c r="H24" s="97">
        <v>4</v>
      </c>
      <c r="I24" s="97">
        <v>3</v>
      </c>
      <c r="J24" s="100">
        <v>1</v>
      </c>
      <c r="K24" s="100">
        <v>1</v>
      </c>
      <c r="L24" s="55" t="s">
        <v>522</v>
      </c>
      <c r="M24" s="62"/>
      <c r="N24" s="71"/>
    </row>
    <row r="25" spans="1:14" ht="15" customHeight="1" x14ac:dyDescent="0.25">
      <c r="A25" s="70" t="s">
        <v>523</v>
      </c>
      <c r="B25" s="67" t="s">
        <v>63</v>
      </c>
      <c r="C25" s="67" t="s">
        <v>63</v>
      </c>
      <c r="D25" s="67" t="s">
        <v>63</v>
      </c>
      <c r="E25" s="67" t="s">
        <v>63</v>
      </c>
      <c r="F25" s="67" t="s">
        <v>63</v>
      </c>
      <c r="G25" s="67" t="s">
        <v>63</v>
      </c>
      <c r="H25" s="67" t="s">
        <v>63</v>
      </c>
      <c r="I25" s="67" t="s">
        <v>63</v>
      </c>
      <c r="J25" s="67" t="s">
        <v>63</v>
      </c>
      <c r="K25" s="67" t="s">
        <v>63</v>
      </c>
      <c r="L25" s="55" t="s">
        <v>524</v>
      </c>
      <c r="M25" s="62"/>
      <c r="N25" s="71"/>
    </row>
    <row r="26" spans="1:14" ht="15" customHeight="1" thickBot="1" x14ac:dyDescent="0.3">
      <c r="A26" s="74" t="s">
        <v>961</v>
      </c>
      <c r="B26" s="99">
        <v>5</v>
      </c>
      <c r="C26" s="99">
        <v>1</v>
      </c>
      <c r="D26" s="123">
        <v>4</v>
      </c>
      <c r="E26" s="123">
        <v>2</v>
      </c>
      <c r="F26" s="97">
        <v>3</v>
      </c>
      <c r="G26" s="97">
        <v>5</v>
      </c>
      <c r="H26" s="97">
        <v>5</v>
      </c>
      <c r="I26" s="97">
        <v>5</v>
      </c>
      <c r="J26" s="100">
        <v>5</v>
      </c>
      <c r="K26" s="454" t="s">
        <v>63</v>
      </c>
      <c r="L26" s="55" t="s">
        <v>962</v>
      </c>
      <c r="M26" s="62"/>
      <c r="N26" s="71"/>
    </row>
    <row r="27" spans="1:14" ht="15" customHeight="1" thickBot="1" x14ac:dyDescent="0.3">
      <c r="A27" s="19"/>
      <c r="B27" s="659">
        <v>2022</v>
      </c>
      <c r="C27" s="660"/>
      <c r="D27" s="660"/>
      <c r="E27" s="660"/>
      <c r="F27" s="660"/>
      <c r="G27" s="660"/>
      <c r="H27" s="660"/>
      <c r="I27" s="660"/>
      <c r="J27" s="660"/>
      <c r="K27" s="661"/>
      <c r="L27" s="347"/>
    </row>
    <row r="28" spans="1:14" ht="15" customHeight="1" x14ac:dyDescent="0.25">
      <c r="A28" s="157" t="s">
        <v>514</v>
      </c>
      <c r="B28" s="67">
        <v>51</v>
      </c>
      <c r="C28" s="67">
        <v>20</v>
      </c>
      <c r="D28" s="67">
        <v>154</v>
      </c>
      <c r="E28" s="67">
        <v>27</v>
      </c>
      <c r="F28" s="154">
        <v>31</v>
      </c>
      <c r="G28" s="154">
        <v>11</v>
      </c>
      <c r="H28" s="154">
        <v>39</v>
      </c>
      <c r="I28" s="156">
        <v>25</v>
      </c>
      <c r="J28" s="155">
        <v>9</v>
      </c>
      <c r="K28" s="155">
        <v>15</v>
      </c>
      <c r="L28" s="51" t="s">
        <v>515</v>
      </c>
    </row>
    <row r="29" spans="1:14" ht="15" customHeight="1" x14ac:dyDescent="0.25">
      <c r="A29" s="157" t="s">
        <v>957</v>
      </c>
      <c r="B29" s="99">
        <v>40</v>
      </c>
      <c r="C29" s="99">
        <v>14</v>
      </c>
      <c r="D29" s="99">
        <v>130</v>
      </c>
      <c r="E29" s="99">
        <v>25</v>
      </c>
      <c r="F29" s="154">
        <v>27</v>
      </c>
      <c r="G29" s="154">
        <v>10</v>
      </c>
      <c r="H29" s="154">
        <v>39</v>
      </c>
      <c r="I29" s="154">
        <v>24</v>
      </c>
      <c r="J29" s="155">
        <v>8</v>
      </c>
      <c r="K29" s="155">
        <v>15</v>
      </c>
      <c r="L29" s="51" t="s">
        <v>958</v>
      </c>
    </row>
    <row r="30" spans="1:14" ht="15" customHeight="1" x14ac:dyDescent="0.25">
      <c r="A30" s="157" t="s">
        <v>959</v>
      </c>
      <c r="B30" s="99">
        <v>28</v>
      </c>
      <c r="C30" s="99">
        <v>12</v>
      </c>
      <c r="D30" s="99">
        <v>32</v>
      </c>
      <c r="E30" s="99">
        <v>25</v>
      </c>
      <c r="F30" s="154">
        <v>21</v>
      </c>
      <c r="G30" s="154">
        <v>12</v>
      </c>
      <c r="H30" s="154">
        <v>33</v>
      </c>
      <c r="I30" s="154">
        <v>20</v>
      </c>
      <c r="J30" s="155">
        <v>15</v>
      </c>
      <c r="K30" s="155">
        <v>11</v>
      </c>
      <c r="L30" s="51" t="s">
        <v>960</v>
      </c>
    </row>
    <row r="31" spans="1:14" ht="15" customHeight="1" x14ac:dyDescent="0.25">
      <c r="A31" s="157" t="s">
        <v>77</v>
      </c>
      <c r="B31" s="67"/>
      <c r="C31" s="67"/>
      <c r="D31" s="67"/>
      <c r="E31" s="67"/>
      <c r="F31" s="122"/>
      <c r="G31" s="122"/>
      <c r="H31" s="122"/>
      <c r="I31" s="122"/>
      <c r="J31" s="155"/>
      <c r="K31" s="155"/>
      <c r="L31" s="51" t="s">
        <v>516</v>
      </c>
    </row>
    <row r="32" spans="1:14" ht="15" customHeight="1" x14ac:dyDescent="0.25">
      <c r="A32" s="98" t="s">
        <v>517</v>
      </c>
      <c r="B32" s="67">
        <v>14</v>
      </c>
      <c r="C32" s="67">
        <v>9</v>
      </c>
      <c r="D32" s="67">
        <v>19</v>
      </c>
      <c r="E32" s="67">
        <v>11</v>
      </c>
      <c r="F32" s="154">
        <v>13</v>
      </c>
      <c r="G32" s="154">
        <v>4</v>
      </c>
      <c r="H32" s="154">
        <v>17</v>
      </c>
      <c r="I32" s="154">
        <v>11</v>
      </c>
      <c r="J32" s="155">
        <v>7</v>
      </c>
      <c r="K32" s="155">
        <v>10</v>
      </c>
      <c r="L32" s="55" t="s">
        <v>518</v>
      </c>
    </row>
    <row r="33" spans="1:12" ht="15" customHeight="1" x14ac:dyDescent="0.25">
      <c r="A33" s="98" t="s">
        <v>519</v>
      </c>
      <c r="B33" s="67">
        <v>2</v>
      </c>
      <c r="C33" s="67" t="s">
        <v>63</v>
      </c>
      <c r="D33" s="67">
        <v>2</v>
      </c>
      <c r="E33" s="67">
        <v>2</v>
      </c>
      <c r="F33" s="154">
        <v>2</v>
      </c>
      <c r="G33" s="67" t="s">
        <v>63</v>
      </c>
      <c r="H33" s="67" t="s">
        <v>63</v>
      </c>
      <c r="I33" s="154">
        <v>1</v>
      </c>
      <c r="J33" s="67" t="s">
        <v>63</v>
      </c>
      <c r="K33" s="67" t="s">
        <v>63</v>
      </c>
      <c r="L33" s="55" t="s">
        <v>520</v>
      </c>
    </row>
    <row r="34" spans="1:12" ht="15" customHeight="1" x14ac:dyDescent="0.25">
      <c r="A34" s="98" t="s">
        <v>521</v>
      </c>
      <c r="B34" s="67">
        <v>5</v>
      </c>
      <c r="C34" s="67">
        <v>2</v>
      </c>
      <c r="D34" s="67">
        <v>7</v>
      </c>
      <c r="E34" s="67">
        <v>7</v>
      </c>
      <c r="F34" s="154">
        <v>3</v>
      </c>
      <c r="G34" s="154">
        <v>4</v>
      </c>
      <c r="H34" s="154">
        <v>9</v>
      </c>
      <c r="I34" s="154">
        <v>3</v>
      </c>
      <c r="J34" s="155">
        <v>1</v>
      </c>
      <c r="K34" s="155">
        <v>1</v>
      </c>
      <c r="L34" s="55" t="s">
        <v>522</v>
      </c>
    </row>
    <row r="35" spans="1:12" ht="15" customHeight="1" x14ac:dyDescent="0.25">
      <c r="A35" s="98" t="s">
        <v>523</v>
      </c>
      <c r="B35" s="67" t="s">
        <v>63</v>
      </c>
      <c r="C35" s="67" t="s">
        <v>63</v>
      </c>
      <c r="D35" s="67" t="s">
        <v>63</v>
      </c>
      <c r="E35" s="67" t="s">
        <v>63</v>
      </c>
      <c r="F35" s="67" t="s">
        <v>63</v>
      </c>
      <c r="G35" s="67" t="s">
        <v>63</v>
      </c>
      <c r="H35" s="67" t="s">
        <v>63</v>
      </c>
      <c r="I35" s="67" t="s">
        <v>63</v>
      </c>
      <c r="J35" s="67" t="s">
        <v>63</v>
      </c>
      <c r="K35" s="67" t="s">
        <v>63</v>
      </c>
      <c r="L35" s="55" t="s">
        <v>524</v>
      </c>
    </row>
    <row r="36" spans="1:12" ht="15" customHeight="1" thickBot="1" x14ac:dyDescent="0.3">
      <c r="A36" s="74" t="s">
        <v>961</v>
      </c>
      <c r="B36" s="452">
        <v>7</v>
      </c>
      <c r="C36" s="452">
        <v>1</v>
      </c>
      <c r="D36" s="452">
        <v>4</v>
      </c>
      <c r="E36" s="452">
        <v>5</v>
      </c>
      <c r="F36" s="453">
        <v>3</v>
      </c>
      <c r="G36" s="453">
        <v>4</v>
      </c>
      <c r="H36" s="453">
        <v>7</v>
      </c>
      <c r="I36" s="453">
        <v>5</v>
      </c>
      <c r="J36" s="399">
        <v>7</v>
      </c>
      <c r="K36" s="454" t="s">
        <v>63</v>
      </c>
      <c r="L36" s="55" t="s">
        <v>962</v>
      </c>
    </row>
    <row r="37" spans="1:12" ht="15" customHeight="1" thickBot="1" x14ac:dyDescent="0.3">
      <c r="A37" s="19"/>
      <c r="B37" s="549">
        <v>2021</v>
      </c>
      <c r="C37" s="654"/>
      <c r="D37" s="654"/>
      <c r="E37" s="654"/>
      <c r="F37" s="654"/>
      <c r="G37" s="654"/>
      <c r="H37" s="654"/>
      <c r="I37" s="654"/>
      <c r="J37" s="654"/>
      <c r="K37" s="550"/>
      <c r="L37" s="347"/>
    </row>
    <row r="38" spans="1:12" ht="15" customHeight="1" x14ac:dyDescent="0.25">
      <c r="A38" s="407" t="s">
        <v>514</v>
      </c>
      <c r="B38" s="67">
        <v>23</v>
      </c>
      <c r="C38" s="67">
        <v>7</v>
      </c>
      <c r="D38" s="67">
        <v>125</v>
      </c>
      <c r="E38" s="67">
        <v>38</v>
      </c>
      <c r="F38" s="400">
        <v>29</v>
      </c>
      <c r="G38" s="400">
        <v>23</v>
      </c>
      <c r="H38" s="400">
        <v>53</v>
      </c>
      <c r="I38" s="409">
        <v>37</v>
      </c>
      <c r="J38" s="408">
        <v>11</v>
      </c>
      <c r="K38" s="408">
        <v>21</v>
      </c>
      <c r="L38" s="51" t="s">
        <v>515</v>
      </c>
    </row>
    <row r="39" spans="1:12" ht="15" customHeight="1" x14ac:dyDescent="0.25">
      <c r="A39" s="407" t="s">
        <v>957</v>
      </c>
      <c r="B39" s="99">
        <v>22</v>
      </c>
      <c r="C39" s="99">
        <v>7</v>
      </c>
      <c r="D39" s="99">
        <v>97</v>
      </c>
      <c r="E39" s="99">
        <v>29</v>
      </c>
      <c r="F39" s="400">
        <v>27</v>
      </c>
      <c r="G39" s="400">
        <v>21</v>
      </c>
      <c r="H39" s="400">
        <v>52</v>
      </c>
      <c r="I39" s="400">
        <v>35</v>
      </c>
      <c r="J39" s="408">
        <v>11</v>
      </c>
      <c r="K39" s="408">
        <v>21</v>
      </c>
      <c r="L39" s="51" t="s">
        <v>958</v>
      </c>
    </row>
    <row r="40" spans="1:12" ht="15" customHeight="1" x14ac:dyDescent="0.25">
      <c r="A40" s="407" t="s">
        <v>959</v>
      </c>
      <c r="B40" s="99">
        <v>22</v>
      </c>
      <c r="C40" s="99">
        <v>6</v>
      </c>
      <c r="D40" s="99">
        <v>31</v>
      </c>
      <c r="E40" s="99">
        <v>21</v>
      </c>
      <c r="F40" s="400">
        <v>15</v>
      </c>
      <c r="G40" s="400">
        <v>20</v>
      </c>
      <c r="H40" s="400">
        <v>30</v>
      </c>
      <c r="I40" s="400">
        <v>26</v>
      </c>
      <c r="J40" s="408">
        <v>19</v>
      </c>
      <c r="K40" s="408">
        <v>10</v>
      </c>
      <c r="L40" s="51" t="s">
        <v>960</v>
      </c>
    </row>
    <row r="41" spans="1:12" ht="15" customHeight="1" x14ac:dyDescent="0.25">
      <c r="A41" s="407" t="s">
        <v>77</v>
      </c>
      <c r="B41" s="67"/>
      <c r="C41" s="67"/>
      <c r="D41" s="67"/>
      <c r="E41" s="67"/>
      <c r="F41" s="122"/>
      <c r="G41" s="122"/>
      <c r="H41" s="122"/>
      <c r="I41" s="122"/>
      <c r="J41" s="408"/>
      <c r="K41" s="408"/>
      <c r="L41" s="51" t="s">
        <v>516</v>
      </c>
    </row>
    <row r="42" spans="1:12" ht="15" customHeight="1" x14ac:dyDescent="0.25">
      <c r="A42" s="98" t="s">
        <v>517</v>
      </c>
      <c r="B42" s="67">
        <v>14</v>
      </c>
      <c r="C42" s="67">
        <v>4</v>
      </c>
      <c r="D42" s="67">
        <v>18</v>
      </c>
      <c r="E42" s="67">
        <v>12</v>
      </c>
      <c r="F42" s="400">
        <v>11</v>
      </c>
      <c r="G42" s="400">
        <v>12</v>
      </c>
      <c r="H42" s="400">
        <v>18</v>
      </c>
      <c r="I42" s="400">
        <v>17</v>
      </c>
      <c r="J42" s="408">
        <v>12</v>
      </c>
      <c r="K42" s="408">
        <v>9</v>
      </c>
      <c r="L42" s="55" t="s">
        <v>518</v>
      </c>
    </row>
    <row r="43" spans="1:12" ht="15" customHeight="1" x14ac:dyDescent="0.25">
      <c r="A43" s="98" t="s">
        <v>519</v>
      </c>
      <c r="B43" s="67" t="s">
        <v>63</v>
      </c>
      <c r="C43" s="67" t="s">
        <v>63</v>
      </c>
      <c r="D43" s="67">
        <v>2</v>
      </c>
      <c r="E43" s="67">
        <v>2</v>
      </c>
      <c r="F43" s="400">
        <v>1</v>
      </c>
      <c r="G43" s="400" t="s">
        <v>63</v>
      </c>
      <c r="H43" s="400">
        <v>1</v>
      </c>
      <c r="I43" s="400">
        <v>1</v>
      </c>
      <c r="J43" s="408" t="s">
        <v>63</v>
      </c>
      <c r="K43" s="408" t="s">
        <v>63</v>
      </c>
      <c r="L43" s="55" t="s">
        <v>520</v>
      </c>
    </row>
    <row r="44" spans="1:12" ht="15" customHeight="1" x14ac:dyDescent="0.25">
      <c r="A44" s="98" t="s">
        <v>521</v>
      </c>
      <c r="B44" s="67">
        <v>3</v>
      </c>
      <c r="C44" s="67">
        <v>1</v>
      </c>
      <c r="D44" s="67">
        <v>6</v>
      </c>
      <c r="E44" s="67">
        <v>4</v>
      </c>
      <c r="F44" s="400">
        <v>1</v>
      </c>
      <c r="G44" s="400">
        <v>3</v>
      </c>
      <c r="H44" s="400">
        <v>5</v>
      </c>
      <c r="I44" s="400">
        <v>3</v>
      </c>
      <c r="J44" s="408">
        <v>1</v>
      </c>
      <c r="K44" s="408">
        <v>1</v>
      </c>
      <c r="L44" s="55" t="s">
        <v>522</v>
      </c>
    </row>
    <row r="45" spans="1:12" ht="15" customHeight="1" x14ac:dyDescent="0.25">
      <c r="A45" s="98" t="s">
        <v>523</v>
      </c>
      <c r="B45" s="67" t="s">
        <v>63</v>
      </c>
      <c r="C45" s="67" t="s">
        <v>63</v>
      </c>
      <c r="D45" s="67" t="s">
        <v>63</v>
      </c>
      <c r="E45" s="67" t="s">
        <v>63</v>
      </c>
      <c r="F45" s="400" t="s">
        <v>63</v>
      </c>
      <c r="G45" s="400" t="s">
        <v>63</v>
      </c>
      <c r="H45" s="400" t="s">
        <v>63</v>
      </c>
      <c r="I45" s="400" t="s">
        <v>63</v>
      </c>
      <c r="J45" s="408" t="s">
        <v>63</v>
      </c>
      <c r="K45" s="408" t="s">
        <v>63</v>
      </c>
      <c r="L45" s="55" t="s">
        <v>524</v>
      </c>
    </row>
    <row r="46" spans="1:12" ht="15" customHeight="1" thickBot="1" x14ac:dyDescent="0.3">
      <c r="A46" s="74" t="s">
        <v>961</v>
      </c>
      <c r="B46" s="454">
        <v>5</v>
      </c>
      <c r="C46" s="454">
        <v>1</v>
      </c>
      <c r="D46" s="452">
        <v>5</v>
      </c>
      <c r="E46" s="452">
        <v>3</v>
      </c>
      <c r="F46" s="453">
        <v>2</v>
      </c>
      <c r="G46" s="453">
        <v>5</v>
      </c>
      <c r="H46" s="453">
        <v>6</v>
      </c>
      <c r="I46" s="453">
        <v>5</v>
      </c>
      <c r="J46" s="399">
        <v>6</v>
      </c>
      <c r="K46" s="453" t="s">
        <v>63</v>
      </c>
      <c r="L46" s="55" t="s">
        <v>962</v>
      </c>
    </row>
    <row r="47" spans="1:12" ht="15" customHeight="1" thickBot="1" x14ac:dyDescent="0.3">
      <c r="A47" s="19"/>
      <c r="B47" s="549">
        <v>2020</v>
      </c>
      <c r="C47" s="654"/>
      <c r="D47" s="654"/>
      <c r="E47" s="654"/>
      <c r="F47" s="654"/>
      <c r="G47" s="654"/>
      <c r="H47" s="654"/>
      <c r="I47" s="654"/>
      <c r="J47" s="654"/>
      <c r="K47" s="550"/>
      <c r="L47" s="347"/>
    </row>
    <row r="48" spans="1:12" ht="15" customHeight="1" x14ac:dyDescent="0.25">
      <c r="A48" s="407" t="s">
        <v>514</v>
      </c>
      <c r="B48" s="67">
        <v>32</v>
      </c>
      <c r="C48" s="67">
        <v>18</v>
      </c>
      <c r="D48" s="67">
        <v>152</v>
      </c>
      <c r="E48" s="67">
        <v>39</v>
      </c>
      <c r="F48" s="400">
        <v>23</v>
      </c>
      <c r="G48" s="400">
        <v>23</v>
      </c>
      <c r="H48" s="400">
        <v>38</v>
      </c>
      <c r="I48" s="409">
        <v>29</v>
      </c>
      <c r="J48" s="408">
        <v>16</v>
      </c>
      <c r="K48" s="408">
        <v>11</v>
      </c>
      <c r="L48" s="51" t="s">
        <v>515</v>
      </c>
    </row>
    <row r="49" spans="1:12" ht="15" customHeight="1" x14ac:dyDescent="0.25">
      <c r="A49" s="407" t="s">
        <v>957</v>
      </c>
      <c r="B49" s="99">
        <v>22</v>
      </c>
      <c r="C49" s="99">
        <v>12</v>
      </c>
      <c r="D49" s="99">
        <v>113</v>
      </c>
      <c r="E49" s="99">
        <v>25</v>
      </c>
      <c r="F49" s="400">
        <v>15</v>
      </c>
      <c r="G49" s="400">
        <v>15</v>
      </c>
      <c r="H49" s="400">
        <v>27</v>
      </c>
      <c r="I49" s="400">
        <v>20</v>
      </c>
      <c r="J49" s="408">
        <v>13</v>
      </c>
      <c r="K49" s="408">
        <v>5</v>
      </c>
      <c r="L49" s="51" t="s">
        <v>958</v>
      </c>
    </row>
    <row r="50" spans="1:12" ht="15" customHeight="1" x14ac:dyDescent="0.25">
      <c r="A50" s="407" t="s">
        <v>959</v>
      </c>
      <c r="B50" s="67">
        <v>21</v>
      </c>
      <c r="C50" s="67">
        <v>6</v>
      </c>
      <c r="D50" s="67">
        <v>36</v>
      </c>
      <c r="E50" s="67">
        <v>28</v>
      </c>
      <c r="F50" s="455">
        <v>17</v>
      </c>
      <c r="G50" s="455">
        <v>17</v>
      </c>
      <c r="H50" s="455">
        <v>21</v>
      </c>
      <c r="I50" s="455">
        <v>19</v>
      </c>
      <c r="J50" s="408">
        <v>16</v>
      </c>
      <c r="K50" s="408">
        <v>8</v>
      </c>
      <c r="L50" s="51" t="s">
        <v>960</v>
      </c>
    </row>
    <row r="51" spans="1:12" ht="15" customHeight="1" x14ac:dyDescent="0.25">
      <c r="A51" s="407" t="s">
        <v>77</v>
      </c>
      <c r="B51" s="67"/>
      <c r="C51" s="67"/>
      <c r="D51" s="67"/>
      <c r="E51" s="67"/>
      <c r="F51" s="455"/>
      <c r="G51" s="455"/>
      <c r="H51" s="455"/>
      <c r="I51" s="455"/>
      <c r="J51" s="408"/>
      <c r="K51" s="408"/>
      <c r="L51" s="51" t="s">
        <v>516</v>
      </c>
    </row>
    <row r="52" spans="1:12" ht="15" customHeight="1" x14ac:dyDescent="0.25">
      <c r="A52" s="98" t="s">
        <v>517</v>
      </c>
      <c r="B52" s="67">
        <v>11</v>
      </c>
      <c r="C52" s="67">
        <v>2</v>
      </c>
      <c r="D52" s="67">
        <v>21</v>
      </c>
      <c r="E52" s="67">
        <v>13</v>
      </c>
      <c r="F52" s="400">
        <v>10</v>
      </c>
      <c r="G52" s="400">
        <v>12</v>
      </c>
      <c r="H52" s="400">
        <v>9</v>
      </c>
      <c r="I52" s="400">
        <v>10</v>
      </c>
      <c r="J52" s="408">
        <v>11</v>
      </c>
      <c r="K52" s="408">
        <v>5</v>
      </c>
      <c r="L52" s="55" t="s">
        <v>518</v>
      </c>
    </row>
    <row r="53" spans="1:12" ht="15" customHeight="1" x14ac:dyDescent="0.25">
      <c r="A53" s="98" t="s">
        <v>519</v>
      </c>
      <c r="B53" s="67">
        <v>1</v>
      </c>
      <c r="C53" s="67" t="s">
        <v>63</v>
      </c>
      <c r="D53" s="67">
        <v>3</v>
      </c>
      <c r="E53" s="67" t="s">
        <v>63</v>
      </c>
      <c r="F53" s="400">
        <v>1</v>
      </c>
      <c r="G53" s="400" t="s">
        <v>63</v>
      </c>
      <c r="H53" s="400" t="s">
        <v>63</v>
      </c>
      <c r="I53" s="400" t="s">
        <v>63</v>
      </c>
      <c r="J53" s="408" t="s">
        <v>63</v>
      </c>
      <c r="K53" s="408" t="s">
        <v>63</v>
      </c>
      <c r="L53" s="55" t="s">
        <v>520</v>
      </c>
    </row>
    <row r="54" spans="1:12" ht="15" customHeight="1" x14ac:dyDescent="0.25">
      <c r="A54" s="98" t="s">
        <v>521</v>
      </c>
      <c r="B54" s="67">
        <v>5</v>
      </c>
      <c r="C54" s="67">
        <v>2</v>
      </c>
      <c r="D54" s="67">
        <v>7</v>
      </c>
      <c r="E54" s="67">
        <v>12</v>
      </c>
      <c r="F54" s="400">
        <v>3</v>
      </c>
      <c r="G54" s="400">
        <v>1</v>
      </c>
      <c r="H54" s="400">
        <v>5</v>
      </c>
      <c r="I54" s="400">
        <v>4</v>
      </c>
      <c r="J54" s="408">
        <v>1</v>
      </c>
      <c r="K54" s="408">
        <v>1</v>
      </c>
      <c r="L54" s="55" t="s">
        <v>522</v>
      </c>
    </row>
    <row r="55" spans="1:12" ht="15" customHeight="1" x14ac:dyDescent="0.25">
      <c r="A55" s="98" t="s">
        <v>523</v>
      </c>
      <c r="B55" s="67" t="s">
        <v>63</v>
      </c>
      <c r="C55" s="67" t="s">
        <v>63</v>
      </c>
      <c r="D55" s="67" t="s">
        <v>63</v>
      </c>
      <c r="E55" s="67" t="s">
        <v>63</v>
      </c>
      <c r="F55" s="400" t="s">
        <v>63</v>
      </c>
      <c r="G55" s="400" t="s">
        <v>63</v>
      </c>
      <c r="H55" s="400" t="s">
        <v>63</v>
      </c>
      <c r="I55" s="400" t="s">
        <v>63</v>
      </c>
      <c r="J55" s="408" t="s">
        <v>63</v>
      </c>
      <c r="K55" s="408" t="s">
        <v>63</v>
      </c>
      <c r="L55" s="55" t="s">
        <v>524</v>
      </c>
    </row>
    <row r="56" spans="1:12" ht="15" customHeight="1" x14ac:dyDescent="0.25">
      <c r="A56" s="74" t="s">
        <v>961</v>
      </c>
      <c r="B56" s="99">
        <v>4</v>
      </c>
      <c r="C56" s="99">
        <v>2</v>
      </c>
      <c r="D56" s="123">
        <v>5</v>
      </c>
      <c r="E56" s="123">
        <v>3</v>
      </c>
      <c r="F56" s="400">
        <v>3</v>
      </c>
      <c r="G56" s="400">
        <v>4</v>
      </c>
      <c r="H56" s="400">
        <v>7</v>
      </c>
      <c r="I56" s="400">
        <v>5</v>
      </c>
      <c r="J56" s="408">
        <v>4</v>
      </c>
      <c r="K56" s="408">
        <v>2</v>
      </c>
      <c r="L56" s="55" t="s">
        <v>962</v>
      </c>
    </row>
  </sheetData>
  <mergeCells count="7">
    <mergeCell ref="B47:K47"/>
    <mergeCell ref="B5:J5"/>
    <mergeCell ref="B4:K4"/>
    <mergeCell ref="B7:K7"/>
    <mergeCell ref="B27:K27"/>
    <mergeCell ref="B37:K37"/>
    <mergeCell ref="B17:K17"/>
  </mergeCells>
  <hyperlinks>
    <hyperlink ref="M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zoomScaleNormal="100" workbookViewId="0">
      <pane ySplit="4" topLeftCell="A5" activePane="bottomLeft" state="frozen"/>
      <selection pane="bottomLeft"/>
    </sheetView>
  </sheetViews>
  <sheetFormatPr defaultColWidth="9.140625" defaultRowHeight="15" customHeight="1" x14ac:dyDescent="0.25"/>
  <cols>
    <col min="1" max="1" width="34.85546875" style="9" customWidth="1"/>
    <col min="2" max="6" width="11.7109375" style="9" customWidth="1"/>
    <col min="7" max="7" width="26.140625" style="9" customWidth="1"/>
    <col min="8" max="16384" width="9.140625" style="9"/>
  </cols>
  <sheetData>
    <row r="1" spans="1:8" ht="15" customHeight="1" x14ac:dyDescent="0.25">
      <c r="A1" s="37" t="s">
        <v>1001</v>
      </c>
      <c r="B1" s="37"/>
      <c r="C1" s="37"/>
    </row>
    <row r="2" spans="1:8" ht="15" customHeight="1" x14ac:dyDescent="0.25">
      <c r="A2" s="48" t="s">
        <v>1002</v>
      </c>
      <c r="H2" s="379" t="s">
        <v>1027</v>
      </c>
    </row>
    <row r="3" spans="1:8" ht="15" customHeight="1" thickBot="1" x14ac:dyDescent="0.3">
      <c r="A3" s="10"/>
    </row>
    <row r="4" spans="1:8" s="49" customFormat="1" ht="30" customHeight="1" thickTop="1" thickBot="1" x14ac:dyDescent="0.3">
      <c r="A4" s="4" t="s">
        <v>1</v>
      </c>
      <c r="B4" s="349">
        <v>2020</v>
      </c>
      <c r="C4" s="349">
        <v>2021</v>
      </c>
      <c r="D4" s="87">
        <v>2022</v>
      </c>
      <c r="E4" s="456">
        <v>2023</v>
      </c>
      <c r="F4" s="456">
        <v>2024</v>
      </c>
      <c r="G4" s="351" t="s">
        <v>2</v>
      </c>
    </row>
    <row r="5" spans="1:8" ht="15" customHeight="1" thickTop="1" x14ac:dyDescent="0.25">
      <c r="A5" s="350" t="s">
        <v>532</v>
      </c>
      <c r="B5" s="667" t="s">
        <v>421</v>
      </c>
      <c r="C5" s="668"/>
      <c r="D5" s="668"/>
      <c r="E5" s="668"/>
      <c r="F5" s="668"/>
      <c r="G5" s="346" t="s">
        <v>533</v>
      </c>
    </row>
    <row r="6" spans="1:8" ht="15" customHeight="1" thickBot="1" x14ac:dyDescent="0.3">
      <c r="A6" s="19" t="s">
        <v>536</v>
      </c>
      <c r="B6" s="665" t="s">
        <v>986</v>
      </c>
      <c r="C6" s="666"/>
      <c r="D6" s="666"/>
      <c r="E6" s="666"/>
      <c r="F6" s="666"/>
      <c r="G6" s="360" t="s">
        <v>540</v>
      </c>
    </row>
    <row r="7" spans="1:8" ht="15" customHeight="1" x14ac:dyDescent="0.25">
      <c r="A7" s="352" t="s">
        <v>541</v>
      </c>
      <c r="B7" s="106">
        <v>5</v>
      </c>
      <c r="C7" s="106" t="s">
        <v>138</v>
      </c>
      <c r="D7" s="106">
        <v>12.2</v>
      </c>
      <c r="E7" s="457">
        <v>12.3</v>
      </c>
      <c r="F7" s="457">
        <v>13.5</v>
      </c>
      <c r="G7" s="353" t="s">
        <v>542</v>
      </c>
    </row>
    <row r="8" spans="1:8" ht="15" customHeight="1" x14ac:dyDescent="0.25">
      <c r="A8" s="16" t="s">
        <v>543</v>
      </c>
      <c r="B8" s="106">
        <v>8.33</v>
      </c>
      <c r="C8" s="106" t="s">
        <v>138</v>
      </c>
      <c r="D8" s="106">
        <v>8.14</v>
      </c>
      <c r="E8" s="106">
        <v>8.14</v>
      </c>
      <c r="F8" s="348">
        <v>8</v>
      </c>
      <c r="G8" s="104" t="s">
        <v>544</v>
      </c>
    </row>
    <row r="9" spans="1:8" ht="15" customHeight="1" x14ac:dyDescent="0.25">
      <c r="A9" s="16" t="s">
        <v>545</v>
      </c>
      <c r="B9" s="106">
        <v>21.5</v>
      </c>
      <c r="C9" s="106" t="s">
        <v>138</v>
      </c>
      <c r="D9" s="106">
        <v>26.83</v>
      </c>
      <c r="E9" s="106">
        <v>39.67</v>
      </c>
      <c r="F9" s="348">
        <v>35.08</v>
      </c>
      <c r="G9" s="104" t="s">
        <v>546</v>
      </c>
    </row>
    <row r="10" spans="1:8" ht="15" customHeight="1" x14ac:dyDescent="0.25">
      <c r="A10" s="16" t="s">
        <v>547</v>
      </c>
      <c r="B10" s="106" t="s">
        <v>138</v>
      </c>
      <c r="C10" s="106" t="s">
        <v>138</v>
      </c>
      <c r="D10" s="106" t="s">
        <v>138</v>
      </c>
      <c r="E10" s="106" t="s">
        <v>138</v>
      </c>
      <c r="F10" s="106" t="s">
        <v>138</v>
      </c>
      <c r="G10" s="104" t="s">
        <v>548</v>
      </c>
    </row>
    <row r="11" spans="1:8" ht="15" customHeight="1" x14ac:dyDescent="0.25">
      <c r="A11" s="16" t="s">
        <v>549</v>
      </c>
      <c r="B11" s="106">
        <v>100</v>
      </c>
      <c r="C11" s="106" t="s">
        <v>138</v>
      </c>
      <c r="D11" s="106">
        <v>98.94</v>
      </c>
      <c r="E11" s="457">
        <v>97.86</v>
      </c>
      <c r="F11" s="457">
        <v>98.93</v>
      </c>
      <c r="G11" s="104" t="s">
        <v>550</v>
      </c>
    </row>
    <row r="12" spans="1:8" ht="15" customHeight="1" x14ac:dyDescent="0.25">
      <c r="A12" s="16" t="s">
        <v>551</v>
      </c>
      <c r="B12" s="106">
        <v>12.78</v>
      </c>
      <c r="C12" s="106" t="s">
        <v>138</v>
      </c>
      <c r="D12" s="106">
        <v>10.84</v>
      </c>
      <c r="E12" s="457">
        <v>10.71</v>
      </c>
      <c r="F12" s="457">
        <v>10.44</v>
      </c>
      <c r="G12" s="104" t="s">
        <v>552</v>
      </c>
    </row>
    <row r="13" spans="1:8" ht="15" customHeight="1" x14ac:dyDescent="0.25">
      <c r="A13" s="16" t="s">
        <v>553</v>
      </c>
      <c r="B13" s="106">
        <v>1.2</v>
      </c>
      <c r="C13" s="106" t="s">
        <v>138</v>
      </c>
      <c r="D13" s="106">
        <v>1.3</v>
      </c>
      <c r="E13" s="457">
        <v>1.2</v>
      </c>
      <c r="F13" s="457">
        <v>1</v>
      </c>
      <c r="G13" s="104" t="s">
        <v>554</v>
      </c>
    </row>
    <row r="14" spans="1:8" ht="15" customHeight="1" x14ac:dyDescent="0.25">
      <c r="A14" s="16" t="s">
        <v>956</v>
      </c>
      <c r="B14" s="106">
        <v>10</v>
      </c>
      <c r="C14" s="106" t="s">
        <v>138</v>
      </c>
      <c r="D14" s="106">
        <v>9.9</v>
      </c>
      <c r="E14" s="457">
        <v>8.6</v>
      </c>
      <c r="F14" s="457">
        <v>8.5</v>
      </c>
      <c r="G14" s="104" t="s">
        <v>555</v>
      </c>
    </row>
    <row r="15" spans="1:8" ht="15" customHeight="1" x14ac:dyDescent="0.25">
      <c r="A15" s="16" t="s">
        <v>556</v>
      </c>
      <c r="B15" s="106">
        <v>2.25</v>
      </c>
      <c r="C15" s="106" t="s">
        <v>138</v>
      </c>
      <c r="D15" s="106">
        <v>1.31</v>
      </c>
      <c r="E15" s="457">
        <v>1.44</v>
      </c>
      <c r="F15" s="457">
        <v>1.44</v>
      </c>
      <c r="G15" s="104" t="s">
        <v>557</v>
      </c>
    </row>
    <row r="16" spans="1:8" ht="15" customHeight="1" x14ac:dyDescent="0.25">
      <c r="A16" s="16" t="s">
        <v>558</v>
      </c>
      <c r="B16" s="106">
        <v>0.1</v>
      </c>
      <c r="C16" s="106" t="s">
        <v>138</v>
      </c>
      <c r="D16" s="106">
        <v>0.03</v>
      </c>
      <c r="E16" s="457">
        <v>0.04</v>
      </c>
      <c r="F16" s="457">
        <v>0.04</v>
      </c>
      <c r="G16" s="104" t="s">
        <v>559</v>
      </c>
    </row>
    <row r="17" spans="1:7" ht="15" customHeight="1" x14ac:dyDescent="0.25">
      <c r="A17" s="16" t="s">
        <v>560</v>
      </c>
      <c r="B17" s="106">
        <v>0.08</v>
      </c>
      <c r="C17" s="106" t="s">
        <v>138</v>
      </c>
      <c r="D17" s="106">
        <v>0.09</v>
      </c>
      <c r="E17" s="457">
        <v>0.1</v>
      </c>
      <c r="F17" s="457">
        <v>0.09</v>
      </c>
      <c r="G17" s="104" t="s">
        <v>561</v>
      </c>
    </row>
    <row r="18" spans="1:7" ht="15" customHeight="1" x14ac:dyDescent="0.25">
      <c r="A18" s="16" t="s">
        <v>562</v>
      </c>
      <c r="B18" s="106">
        <v>0.01</v>
      </c>
      <c r="C18" s="106" t="s">
        <v>138</v>
      </c>
      <c r="D18" s="106">
        <v>1.4E-2</v>
      </c>
      <c r="E18" s="457">
        <v>0.01</v>
      </c>
      <c r="F18" s="457">
        <v>0.01</v>
      </c>
      <c r="G18" s="104" t="s">
        <v>563</v>
      </c>
    </row>
    <row r="19" spans="1:7" ht="15" customHeight="1" x14ac:dyDescent="0.25">
      <c r="A19" s="16" t="s">
        <v>564</v>
      </c>
      <c r="B19" s="106">
        <v>0.01</v>
      </c>
      <c r="C19" s="106" t="s">
        <v>138</v>
      </c>
      <c r="D19" s="106">
        <v>1.7999999999999999E-2</v>
      </c>
      <c r="E19" s="457">
        <v>0.01</v>
      </c>
      <c r="F19" s="457">
        <v>0.01</v>
      </c>
      <c r="G19" s="104" t="s">
        <v>565</v>
      </c>
    </row>
    <row r="20" spans="1:7" ht="15" customHeight="1" x14ac:dyDescent="0.25">
      <c r="A20" s="16" t="s">
        <v>566</v>
      </c>
      <c r="B20" s="106">
        <v>0.5</v>
      </c>
      <c r="C20" s="106" t="s">
        <v>138</v>
      </c>
      <c r="D20" s="106">
        <v>0.44</v>
      </c>
      <c r="E20" s="457">
        <v>0.5</v>
      </c>
      <c r="F20" s="457">
        <v>0.56000000000000005</v>
      </c>
      <c r="G20" s="104" t="s">
        <v>567</v>
      </c>
    </row>
    <row r="21" spans="1:7" ht="15" customHeight="1" x14ac:dyDescent="0.25">
      <c r="A21" s="16" t="s">
        <v>568</v>
      </c>
      <c r="B21" s="106">
        <v>1.1599999999999999</v>
      </c>
      <c r="C21" s="106" t="s">
        <v>138</v>
      </c>
      <c r="D21" s="106">
        <v>1.32</v>
      </c>
      <c r="E21" s="457">
        <v>1.29</v>
      </c>
      <c r="F21" s="457">
        <v>1.44</v>
      </c>
      <c r="G21" s="104" t="s">
        <v>569</v>
      </c>
    </row>
    <row r="22" spans="1:7" ht="15" customHeight="1" x14ac:dyDescent="0.25">
      <c r="A22" s="16" t="s">
        <v>570</v>
      </c>
      <c r="B22" s="106">
        <v>0.15</v>
      </c>
      <c r="C22" s="106" t="s">
        <v>138</v>
      </c>
      <c r="D22" s="106">
        <v>0.25</v>
      </c>
      <c r="E22" s="457">
        <v>0.16</v>
      </c>
      <c r="F22" s="457">
        <v>0.17</v>
      </c>
      <c r="G22" s="104" t="s">
        <v>571</v>
      </c>
    </row>
    <row r="23" spans="1:7" ht="15" customHeight="1" x14ac:dyDescent="0.25">
      <c r="A23" s="16" t="s">
        <v>572</v>
      </c>
      <c r="B23" s="106">
        <v>0.5</v>
      </c>
      <c r="C23" s="106" t="s">
        <v>138</v>
      </c>
      <c r="D23" s="106">
        <v>0.54</v>
      </c>
      <c r="E23" s="457">
        <v>0.6</v>
      </c>
      <c r="F23" s="457">
        <v>0.74</v>
      </c>
      <c r="G23" s="104" t="s">
        <v>573</v>
      </c>
    </row>
    <row r="24" spans="1:7" ht="15" customHeight="1" thickBot="1" x14ac:dyDescent="0.3">
      <c r="A24" s="18" t="s">
        <v>574</v>
      </c>
      <c r="B24" s="106">
        <v>2.5</v>
      </c>
      <c r="C24" s="106" t="s">
        <v>138</v>
      </c>
      <c r="D24" s="355">
        <v>3.49</v>
      </c>
      <c r="E24" s="458">
        <v>1.36</v>
      </c>
      <c r="F24" s="458">
        <v>4.6500000000000004</v>
      </c>
      <c r="G24" s="356" t="s">
        <v>575</v>
      </c>
    </row>
    <row r="25" spans="1:7" ht="15" customHeight="1" x14ac:dyDescent="0.25">
      <c r="A25" s="19" t="s">
        <v>532</v>
      </c>
      <c r="B25" s="662" t="s">
        <v>534</v>
      </c>
      <c r="C25" s="663"/>
      <c r="D25" s="663"/>
      <c r="E25" s="663"/>
      <c r="F25" s="663"/>
      <c r="G25" s="359" t="s">
        <v>533</v>
      </c>
    </row>
    <row r="26" spans="1:7" ht="15" customHeight="1" thickBot="1" x14ac:dyDescent="0.3">
      <c r="A26" s="357" t="s">
        <v>536</v>
      </c>
      <c r="B26" s="665" t="s">
        <v>537</v>
      </c>
      <c r="C26" s="666"/>
      <c r="D26" s="666"/>
      <c r="E26" s="666"/>
      <c r="F26" s="666"/>
      <c r="G26" s="360" t="s">
        <v>540</v>
      </c>
    </row>
    <row r="27" spans="1:7" ht="15" customHeight="1" x14ac:dyDescent="0.25">
      <c r="A27" s="157" t="s">
        <v>541</v>
      </c>
      <c r="B27" s="106">
        <v>9.6300000000000008</v>
      </c>
      <c r="C27" s="106">
        <v>13.9</v>
      </c>
      <c r="D27" s="354">
        <v>14.6</v>
      </c>
      <c r="E27" s="106" t="s">
        <v>138</v>
      </c>
      <c r="F27" s="106">
        <v>14.1</v>
      </c>
      <c r="G27" s="353" t="s">
        <v>542</v>
      </c>
    </row>
    <row r="28" spans="1:7" ht="15" customHeight="1" x14ac:dyDescent="0.25">
      <c r="A28" s="157" t="s">
        <v>543</v>
      </c>
      <c r="B28" s="106" t="s">
        <v>138</v>
      </c>
      <c r="C28" s="106">
        <v>8.1</v>
      </c>
      <c r="D28" s="107">
        <v>8.19</v>
      </c>
      <c r="E28" s="106" t="s">
        <v>138</v>
      </c>
      <c r="F28" s="106">
        <v>8.08</v>
      </c>
      <c r="G28" s="104" t="s">
        <v>544</v>
      </c>
    </row>
    <row r="29" spans="1:7" ht="15" customHeight="1" x14ac:dyDescent="0.25">
      <c r="A29" s="157" t="s">
        <v>545</v>
      </c>
      <c r="B29" s="106" t="s">
        <v>138</v>
      </c>
      <c r="C29" s="106">
        <v>11</v>
      </c>
      <c r="D29" s="107">
        <v>20.09</v>
      </c>
      <c r="E29" s="106" t="s">
        <v>138</v>
      </c>
      <c r="F29" s="106">
        <v>12.25</v>
      </c>
      <c r="G29" s="104" t="s">
        <v>546</v>
      </c>
    </row>
    <row r="30" spans="1:7" ht="15" customHeight="1" x14ac:dyDescent="0.25">
      <c r="A30" s="157" t="s">
        <v>547</v>
      </c>
      <c r="B30" s="106" t="s">
        <v>138</v>
      </c>
      <c r="C30" s="106" t="s">
        <v>138</v>
      </c>
      <c r="D30" s="107">
        <v>9.4</v>
      </c>
      <c r="E30" s="106" t="s">
        <v>138</v>
      </c>
      <c r="F30" s="106" t="s">
        <v>138</v>
      </c>
      <c r="G30" s="104" t="s">
        <v>548</v>
      </c>
    </row>
    <row r="31" spans="1:7" ht="15" customHeight="1" x14ac:dyDescent="0.25">
      <c r="A31" s="157" t="s">
        <v>549</v>
      </c>
      <c r="B31" s="106" t="s">
        <v>138</v>
      </c>
      <c r="C31" s="106">
        <v>93.77</v>
      </c>
      <c r="D31" s="107">
        <v>90.4</v>
      </c>
      <c r="E31" s="106" t="s">
        <v>138</v>
      </c>
      <c r="F31" s="106">
        <v>86.75</v>
      </c>
      <c r="G31" s="104" t="s">
        <v>550</v>
      </c>
    </row>
    <row r="32" spans="1:7" ht="15" customHeight="1" x14ac:dyDescent="0.25">
      <c r="A32" s="157" t="s">
        <v>551</v>
      </c>
      <c r="B32" s="106" t="s">
        <v>138</v>
      </c>
      <c r="C32" s="106">
        <v>9.9499999999999993</v>
      </c>
      <c r="D32" s="106" t="s">
        <v>138</v>
      </c>
      <c r="E32" s="106" t="s">
        <v>138</v>
      </c>
      <c r="F32" s="106">
        <v>9.08</v>
      </c>
      <c r="G32" s="104" t="s">
        <v>552</v>
      </c>
    </row>
    <row r="33" spans="1:7" ht="15" customHeight="1" x14ac:dyDescent="0.25">
      <c r="A33" s="157" t="s">
        <v>553</v>
      </c>
      <c r="B33" s="106">
        <v>1.6</v>
      </c>
      <c r="C33" s="106">
        <v>1.7</v>
      </c>
      <c r="D33" s="107">
        <v>2.0099999999999998</v>
      </c>
      <c r="E33" s="106" t="s">
        <v>138</v>
      </c>
      <c r="F33" s="106">
        <v>1.46</v>
      </c>
      <c r="G33" s="104" t="s">
        <v>554</v>
      </c>
    </row>
    <row r="34" spans="1:7" ht="15" customHeight="1" x14ac:dyDescent="0.25">
      <c r="A34" s="157" t="s">
        <v>956</v>
      </c>
      <c r="B34" s="106">
        <v>12.3</v>
      </c>
      <c r="C34" s="106">
        <v>6.2</v>
      </c>
      <c r="D34" s="107">
        <v>10.5</v>
      </c>
      <c r="E34" s="106" t="s">
        <v>138</v>
      </c>
      <c r="F34" s="106">
        <v>13.1</v>
      </c>
      <c r="G34" s="104" t="s">
        <v>555</v>
      </c>
    </row>
    <row r="35" spans="1:7" ht="15" customHeight="1" x14ac:dyDescent="0.25">
      <c r="A35" s="157" t="s">
        <v>556</v>
      </c>
      <c r="B35" s="106">
        <v>1.4</v>
      </c>
      <c r="C35" s="106">
        <v>1.68</v>
      </c>
      <c r="D35" s="107">
        <v>1.3</v>
      </c>
      <c r="E35" s="106" t="s">
        <v>138</v>
      </c>
      <c r="F35" s="106">
        <v>1.8</v>
      </c>
      <c r="G35" s="104" t="s">
        <v>557</v>
      </c>
    </row>
    <row r="36" spans="1:7" ht="15" customHeight="1" x14ac:dyDescent="0.25">
      <c r="A36" s="157" t="s">
        <v>558</v>
      </c>
      <c r="B36" s="106">
        <v>0.09</v>
      </c>
      <c r="C36" s="106">
        <v>0.04</v>
      </c>
      <c r="D36" s="107">
        <v>0.06</v>
      </c>
      <c r="E36" s="106" t="s">
        <v>138</v>
      </c>
      <c r="F36" s="106">
        <v>0.12</v>
      </c>
      <c r="G36" s="104" t="s">
        <v>559</v>
      </c>
    </row>
    <row r="37" spans="1:7" ht="15" customHeight="1" x14ac:dyDescent="0.25">
      <c r="A37" s="157" t="s">
        <v>560</v>
      </c>
      <c r="B37" s="106">
        <v>0.15</v>
      </c>
      <c r="C37" s="106">
        <v>0.13</v>
      </c>
      <c r="D37" s="107">
        <v>0.16</v>
      </c>
      <c r="E37" s="106" t="s">
        <v>138</v>
      </c>
      <c r="F37" s="106">
        <v>0.16</v>
      </c>
      <c r="G37" s="104" t="s">
        <v>561</v>
      </c>
    </row>
    <row r="38" spans="1:7" ht="15" customHeight="1" x14ac:dyDescent="0.25">
      <c r="A38" s="157" t="s">
        <v>562</v>
      </c>
      <c r="B38" s="106" t="s">
        <v>138</v>
      </c>
      <c r="C38" s="106" t="s">
        <v>138</v>
      </c>
      <c r="D38" s="107">
        <v>2.5000000000000001E-2</v>
      </c>
      <c r="E38" s="106" t="s">
        <v>138</v>
      </c>
      <c r="F38" s="106">
        <v>0.03</v>
      </c>
      <c r="G38" s="104" t="s">
        <v>563</v>
      </c>
    </row>
    <row r="39" spans="1:7" ht="15" customHeight="1" x14ac:dyDescent="0.25">
      <c r="A39" s="157" t="s">
        <v>564</v>
      </c>
      <c r="B39" s="106" t="s">
        <v>138</v>
      </c>
      <c r="C39" s="106" t="s">
        <v>138</v>
      </c>
      <c r="D39" s="107">
        <v>0.04</v>
      </c>
      <c r="E39" s="106" t="s">
        <v>138</v>
      </c>
      <c r="F39" s="106">
        <v>0.04</v>
      </c>
      <c r="G39" s="104" t="s">
        <v>565</v>
      </c>
    </row>
    <row r="40" spans="1:7" ht="15" customHeight="1" x14ac:dyDescent="0.25">
      <c r="A40" s="157" t="s">
        <v>566</v>
      </c>
      <c r="B40" s="106" t="s">
        <v>138</v>
      </c>
      <c r="C40" s="106" t="s">
        <v>138</v>
      </c>
      <c r="D40" s="107">
        <v>0.25</v>
      </c>
      <c r="E40" s="106" t="s">
        <v>138</v>
      </c>
      <c r="F40" s="106">
        <v>0.25</v>
      </c>
      <c r="G40" s="104" t="s">
        <v>567</v>
      </c>
    </row>
    <row r="41" spans="1:7" ht="15" customHeight="1" x14ac:dyDescent="0.25">
      <c r="A41" s="157" t="s">
        <v>568</v>
      </c>
      <c r="B41" s="106" t="s">
        <v>138</v>
      </c>
      <c r="C41" s="106" t="s">
        <v>138</v>
      </c>
      <c r="D41" s="107">
        <v>1.75</v>
      </c>
      <c r="E41" s="106" t="s">
        <v>138</v>
      </c>
      <c r="F41" s="106">
        <v>1.63</v>
      </c>
      <c r="G41" s="104" t="s">
        <v>569</v>
      </c>
    </row>
    <row r="42" spans="1:7" ht="15" customHeight="1" x14ac:dyDescent="0.25">
      <c r="A42" s="157" t="s">
        <v>570</v>
      </c>
      <c r="B42" s="106" t="s">
        <v>138</v>
      </c>
      <c r="C42" s="106" t="s">
        <v>138</v>
      </c>
      <c r="D42" s="107">
        <v>0.98</v>
      </c>
      <c r="E42" s="106" t="s">
        <v>138</v>
      </c>
      <c r="F42" s="106">
        <v>0.5</v>
      </c>
      <c r="G42" s="104" t="s">
        <v>571</v>
      </c>
    </row>
    <row r="43" spans="1:7" ht="15" customHeight="1" x14ac:dyDescent="0.25">
      <c r="A43" s="157" t="s">
        <v>572</v>
      </c>
      <c r="B43" s="106" t="s">
        <v>138</v>
      </c>
      <c r="C43" s="106" t="s">
        <v>138</v>
      </c>
      <c r="D43" s="107">
        <v>0.69</v>
      </c>
      <c r="E43" s="106" t="s">
        <v>138</v>
      </c>
      <c r="F43" s="106">
        <v>0.88</v>
      </c>
      <c r="G43" s="104" t="s">
        <v>573</v>
      </c>
    </row>
    <row r="44" spans="1:7" ht="15" customHeight="1" thickBot="1" x14ac:dyDescent="0.3">
      <c r="A44" s="18" t="s">
        <v>574</v>
      </c>
      <c r="B44" s="355" t="s">
        <v>138</v>
      </c>
      <c r="C44" s="355" t="s">
        <v>138</v>
      </c>
      <c r="D44" s="355">
        <v>11.67</v>
      </c>
      <c r="E44" s="106" t="s">
        <v>138</v>
      </c>
      <c r="F44" s="106">
        <v>10</v>
      </c>
      <c r="G44" s="356" t="s">
        <v>575</v>
      </c>
    </row>
    <row r="45" spans="1:7" ht="15" customHeight="1" x14ac:dyDescent="0.25">
      <c r="A45" s="19" t="s">
        <v>532</v>
      </c>
      <c r="B45" s="662" t="s">
        <v>423</v>
      </c>
      <c r="C45" s="663"/>
      <c r="D45" s="663"/>
      <c r="E45" s="663"/>
      <c r="F45" s="664"/>
      <c r="G45" s="359" t="s">
        <v>533</v>
      </c>
    </row>
    <row r="46" spans="1:7" ht="15" customHeight="1" thickBot="1" x14ac:dyDescent="0.3">
      <c r="A46" s="357" t="s">
        <v>536</v>
      </c>
      <c r="B46" s="665" t="s">
        <v>538</v>
      </c>
      <c r="C46" s="666"/>
      <c r="D46" s="666"/>
      <c r="E46" s="666"/>
      <c r="F46" s="666"/>
      <c r="G46" s="360" t="s">
        <v>540</v>
      </c>
    </row>
    <row r="47" spans="1:7" ht="15" customHeight="1" x14ac:dyDescent="0.25">
      <c r="A47" s="157" t="s">
        <v>541</v>
      </c>
      <c r="B47" s="354">
        <v>12.9</v>
      </c>
      <c r="C47" s="354">
        <v>12.8</v>
      </c>
      <c r="D47" s="107">
        <v>12.4</v>
      </c>
      <c r="E47" s="354">
        <v>12.8</v>
      </c>
      <c r="F47" s="348">
        <v>14.6</v>
      </c>
      <c r="G47" s="353" t="s">
        <v>542</v>
      </c>
    </row>
    <row r="48" spans="1:7" ht="15" customHeight="1" x14ac:dyDescent="0.25">
      <c r="A48" s="157" t="s">
        <v>543</v>
      </c>
      <c r="B48" s="106">
        <v>7.99</v>
      </c>
      <c r="C48" s="106">
        <v>7.97</v>
      </c>
      <c r="D48" s="107">
        <v>7.93</v>
      </c>
      <c r="E48" s="106">
        <v>7.94</v>
      </c>
      <c r="F48" s="348">
        <v>7.81</v>
      </c>
      <c r="G48" s="104" t="s">
        <v>544</v>
      </c>
    </row>
    <row r="49" spans="1:7" ht="15" customHeight="1" x14ac:dyDescent="0.25">
      <c r="A49" s="157" t="s">
        <v>545</v>
      </c>
      <c r="B49" s="106">
        <v>14.63</v>
      </c>
      <c r="C49" s="106">
        <v>12.33</v>
      </c>
      <c r="D49" s="107">
        <v>12.21</v>
      </c>
      <c r="E49" s="106">
        <v>15</v>
      </c>
      <c r="F49" s="348">
        <v>18.829999999999998</v>
      </c>
      <c r="G49" s="104" t="s">
        <v>546</v>
      </c>
    </row>
    <row r="50" spans="1:7" ht="15" customHeight="1" x14ac:dyDescent="0.25">
      <c r="A50" s="157" t="s">
        <v>547</v>
      </c>
      <c r="B50" s="106" t="s">
        <v>138</v>
      </c>
      <c r="C50" s="106" t="s">
        <v>138</v>
      </c>
      <c r="D50" s="106" t="s">
        <v>138</v>
      </c>
      <c r="E50" s="106" t="s">
        <v>138</v>
      </c>
      <c r="F50" s="106" t="s">
        <v>138</v>
      </c>
      <c r="G50" s="104" t="s">
        <v>548</v>
      </c>
    </row>
    <row r="51" spans="1:7" ht="15" customHeight="1" x14ac:dyDescent="0.25">
      <c r="A51" s="157" t="s">
        <v>549</v>
      </c>
      <c r="B51" s="106">
        <v>95.03</v>
      </c>
      <c r="C51" s="106">
        <v>93.37</v>
      </c>
      <c r="D51" s="107">
        <v>93.32</v>
      </c>
      <c r="E51" s="106">
        <v>91.88</v>
      </c>
      <c r="F51" s="348">
        <v>91.46</v>
      </c>
      <c r="G51" s="104" t="s">
        <v>550</v>
      </c>
    </row>
    <row r="52" spans="1:7" ht="15" customHeight="1" x14ac:dyDescent="0.25">
      <c r="A52" s="157" t="s">
        <v>551</v>
      </c>
      <c r="B52" s="106">
        <v>10.25</v>
      </c>
      <c r="C52" s="106">
        <v>10.210000000000001</v>
      </c>
      <c r="D52" s="107">
        <v>10.24</v>
      </c>
      <c r="E52" s="106">
        <v>10.039999999999999</v>
      </c>
      <c r="F52" s="348">
        <v>9.5</v>
      </c>
      <c r="G52" s="104" t="s">
        <v>552</v>
      </c>
    </row>
    <row r="53" spans="1:7" ht="15" customHeight="1" x14ac:dyDescent="0.25">
      <c r="A53" s="157" t="s">
        <v>553</v>
      </c>
      <c r="B53" s="106">
        <v>1.2</v>
      </c>
      <c r="C53" s="106">
        <v>1</v>
      </c>
      <c r="D53" s="107">
        <v>1.7</v>
      </c>
      <c r="E53" s="106">
        <v>1.4</v>
      </c>
      <c r="F53" s="348">
        <v>1.8</v>
      </c>
      <c r="G53" s="104" t="s">
        <v>554</v>
      </c>
    </row>
    <row r="54" spans="1:7" ht="15" customHeight="1" x14ac:dyDescent="0.25">
      <c r="A54" s="157" t="s">
        <v>956</v>
      </c>
      <c r="B54" s="106">
        <v>9.9</v>
      </c>
      <c r="C54" s="106">
        <v>9.4</v>
      </c>
      <c r="D54" s="107">
        <v>11.8</v>
      </c>
      <c r="E54" s="106">
        <v>10.5</v>
      </c>
      <c r="F54" s="348">
        <v>12.2</v>
      </c>
      <c r="G54" s="104" t="s">
        <v>555</v>
      </c>
    </row>
    <row r="55" spans="1:7" ht="15" customHeight="1" x14ac:dyDescent="0.25">
      <c r="A55" s="157" t="s">
        <v>556</v>
      </c>
      <c r="B55" s="106">
        <v>1.48</v>
      </c>
      <c r="C55" s="106">
        <v>1.1599999999999999</v>
      </c>
      <c r="D55" s="107">
        <v>1.1399999999999999</v>
      </c>
      <c r="E55" s="106">
        <v>1.19</v>
      </c>
      <c r="F55" s="348">
        <v>1.29</v>
      </c>
      <c r="G55" s="104" t="s">
        <v>557</v>
      </c>
    </row>
    <row r="56" spans="1:7" ht="15" customHeight="1" x14ac:dyDescent="0.25">
      <c r="A56" s="157" t="s">
        <v>558</v>
      </c>
      <c r="B56" s="106">
        <v>0.08</v>
      </c>
      <c r="C56" s="106">
        <v>0.05</v>
      </c>
      <c r="D56" s="107">
        <v>7.0000000000000007E-2</v>
      </c>
      <c r="E56" s="106">
        <v>7.0000000000000007E-2</v>
      </c>
      <c r="F56" s="348">
        <v>0.09</v>
      </c>
      <c r="G56" s="104" t="s">
        <v>559</v>
      </c>
    </row>
    <row r="57" spans="1:7" ht="15" customHeight="1" x14ac:dyDescent="0.25">
      <c r="A57" s="157" t="s">
        <v>560</v>
      </c>
      <c r="B57" s="106">
        <v>0.1</v>
      </c>
      <c r="C57" s="106">
        <v>0.1</v>
      </c>
      <c r="D57" s="107">
        <v>0.11</v>
      </c>
      <c r="E57" s="106">
        <v>0.12</v>
      </c>
      <c r="F57" s="348">
        <v>0.12</v>
      </c>
      <c r="G57" s="104" t="s">
        <v>561</v>
      </c>
    </row>
    <row r="58" spans="1:7" ht="15" customHeight="1" x14ac:dyDescent="0.25">
      <c r="A58" s="157" t="s">
        <v>562</v>
      </c>
      <c r="B58" s="106">
        <v>0.01</v>
      </c>
      <c r="C58" s="106">
        <v>0.01</v>
      </c>
      <c r="D58" s="107">
        <v>0.01</v>
      </c>
      <c r="E58" s="106">
        <v>1.0999999999999999E-2</v>
      </c>
      <c r="F58" s="348">
        <v>0.01</v>
      </c>
      <c r="G58" s="104" t="s">
        <v>563</v>
      </c>
    </row>
    <row r="59" spans="1:7" ht="15" customHeight="1" x14ac:dyDescent="0.25">
      <c r="A59" s="157" t="s">
        <v>564</v>
      </c>
      <c r="B59" s="106">
        <v>0.01</v>
      </c>
      <c r="C59" s="106">
        <v>0.01</v>
      </c>
      <c r="D59" s="107">
        <v>0.01</v>
      </c>
      <c r="E59" s="106">
        <v>0.01</v>
      </c>
      <c r="F59" s="348">
        <v>0.01</v>
      </c>
      <c r="G59" s="104" t="s">
        <v>565</v>
      </c>
    </row>
    <row r="60" spans="1:7" ht="15" customHeight="1" x14ac:dyDescent="0.25">
      <c r="A60" s="157" t="s">
        <v>566</v>
      </c>
      <c r="B60" s="106">
        <v>0.5</v>
      </c>
      <c r="C60" s="106">
        <v>0.5</v>
      </c>
      <c r="D60" s="107">
        <v>0.5</v>
      </c>
      <c r="E60" s="106">
        <v>0.5</v>
      </c>
      <c r="F60" s="348">
        <v>0.5</v>
      </c>
      <c r="G60" s="104" t="s">
        <v>567</v>
      </c>
    </row>
    <row r="61" spans="1:7" ht="15" customHeight="1" x14ac:dyDescent="0.25">
      <c r="A61" s="157" t="s">
        <v>568</v>
      </c>
      <c r="B61" s="106">
        <v>1.05</v>
      </c>
      <c r="C61" s="106">
        <v>1.25</v>
      </c>
      <c r="D61" s="107">
        <v>1.04</v>
      </c>
      <c r="E61" s="106">
        <v>1.02</v>
      </c>
      <c r="F61" s="348">
        <v>1.1299999999999999</v>
      </c>
      <c r="G61" s="104" t="s">
        <v>569</v>
      </c>
    </row>
    <row r="62" spans="1:7" ht="15" customHeight="1" x14ac:dyDescent="0.25">
      <c r="A62" s="157" t="s">
        <v>570</v>
      </c>
      <c r="B62" s="106">
        <v>0.15</v>
      </c>
      <c r="C62" s="106">
        <v>0.15</v>
      </c>
      <c r="D62" s="107">
        <v>0.15</v>
      </c>
      <c r="E62" s="106">
        <v>0.75</v>
      </c>
      <c r="F62" s="348">
        <v>0.15</v>
      </c>
      <c r="G62" s="104" t="s">
        <v>571</v>
      </c>
    </row>
    <row r="63" spans="1:7" ht="15" customHeight="1" x14ac:dyDescent="0.25">
      <c r="A63" s="157" t="s">
        <v>572</v>
      </c>
      <c r="B63" s="106">
        <v>0.5</v>
      </c>
      <c r="C63" s="106">
        <v>0.57999999999999996</v>
      </c>
      <c r="D63" s="107">
        <v>0.5</v>
      </c>
      <c r="E63" s="106">
        <v>0.54</v>
      </c>
      <c r="F63" s="348">
        <v>0.59</v>
      </c>
      <c r="G63" s="104" t="s">
        <v>573</v>
      </c>
    </row>
    <row r="64" spans="1:7" ht="15" customHeight="1" thickBot="1" x14ac:dyDescent="0.3">
      <c r="A64" s="18" t="s">
        <v>574</v>
      </c>
      <c r="B64" s="355">
        <v>2.5</v>
      </c>
      <c r="C64" s="355">
        <v>3.38</v>
      </c>
      <c r="D64" s="355">
        <v>1.44</v>
      </c>
      <c r="E64" s="355">
        <v>1.94</v>
      </c>
      <c r="F64" s="498">
        <v>4.12</v>
      </c>
      <c r="G64" s="356" t="s">
        <v>575</v>
      </c>
    </row>
    <row r="65" spans="1:7" ht="15" customHeight="1" x14ac:dyDescent="0.25">
      <c r="A65" s="19" t="s">
        <v>532</v>
      </c>
      <c r="B65" s="662" t="s">
        <v>535</v>
      </c>
      <c r="C65" s="663"/>
      <c r="D65" s="663"/>
      <c r="E65" s="663"/>
      <c r="F65" s="663"/>
      <c r="G65" s="359" t="s">
        <v>533</v>
      </c>
    </row>
    <row r="66" spans="1:7" ht="15" customHeight="1" thickBot="1" x14ac:dyDescent="0.3">
      <c r="A66" s="19" t="s">
        <v>536</v>
      </c>
      <c r="B66" s="665" t="s">
        <v>539</v>
      </c>
      <c r="C66" s="666"/>
      <c r="D66" s="666"/>
      <c r="E66" s="666"/>
      <c r="F66" s="666"/>
      <c r="G66" s="360" t="s">
        <v>540</v>
      </c>
    </row>
    <row r="67" spans="1:7" ht="15" customHeight="1" x14ac:dyDescent="0.25">
      <c r="A67" s="352" t="s">
        <v>541</v>
      </c>
      <c r="B67" s="106">
        <v>12.26</v>
      </c>
      <c r="C67" s="106">
        <v>11.8</v>
      </c>
      <c r="D67" s="354">
        <v>13.3</v>
      </c>
      <c r="E67" s="354">
        <v>13.6</v>
      </c>
      <c r="F67" s="499">
        <v>13.5</v>
      </c>
      <c r="G67" s="353" t="s">
        <v>542</v>
      </c>
    </row>
    <row r="68" spans="1:7" ht="15" customHeight="1" x14ac:dyDescent="0.25">
      <c r="A68" s="157" t="s">
        <v>543</v>
      </c>
      <c r="B68" s="106">
        <v>8.1</v>
      </c>
      <c r="C68" s="106">
        <v>8.0399999999999991</v>
      </c>
      <c r="D68" s="107">
        <v>8.3000000000000007</v>
      </c>
      <c r="E68" s="106">
        <v>7.91</v>
      </c>
      <c r="F68" s="348">
        <v>8.1</v>
      </c>
      <c r="G68" s="104" t="s">
        <v>544</v>
      </c>
    </row>
    <row r="69" spans="1:7" ht="15" customHeight="1" x14ac:dyDescent="0.25">
      <c r="A69" s="157" t="s">
        <v>545</v>
      </c>
      <c r="B69" s="106" t="s">
        <v>138</v>
      </c>
      <c r="C69" s="106" t="s">
        <v>138</v>
      </c>
      <c r="D69" s="107">
        <v>17.739999999999998</v>
      </c>
      <c r="E69" s="106">
        <v>37.96</v>
      </c>
      <c r="F69" s="348">
        <v>33.89</v>
      </c>
      <c r="G69" s="104" t="s">
        <v>546</v>
      </c>
    </row>
    <row r="70" spans="1:7" ht="15" customHeight="1" x14ac:dyDescent="0.25">
      <c r="A70" s="157" t="s">
        <v>547</v>
      </c>
      <c r="B70" s="106" t="s">
        <v>138</v>
      </c>
      <c r="C70" s="106" t="s">
        <v>138</v>
      </c>
      <c r="D70" s="106" t="s">
        <v>138</v>
      </c>
      <c r="E70" s="106" t="s">
        <v>138</v>
      </c>
      <c r="F70" s="106" t="s">
        <v>138</v>
      </c>
      <c r="G70" s="104" t="s">
        <v>548</v>
      </c>
    </row>
    <row r="71" spans="1:7" ht="15" customHeight="1" x14ac:dyDescent="0.25">
      <c r="A71" s="157" t="s">
        <v>549</v>
      </c>
      <c r="B71" s="106" t="s">
        <v>138</v>
      </c>
      <c r="C71" s="106" t="s">
        <v>138</v>
      </c>
      <c r="D71" s="106" t="s">
        <v>138</v>
      </c>
      <c r="E71" s="106">
        <v>85.72</v>
      </c>
      <c r="F71" s="348">
        <v>87.9</v>
      </c>
      <c r="G71" s="104" t="s">
        <v>550</v>
      </c>
    </row>
    <row r="72" spans="1:7" ht="15" customHeight="1" x14ac:dyDescent="0.25">
      <c r="A72" s="157" t="s">
        <v>551</v>
      </c>
      <c r="B72" s="106">
        <v>9.64</v>
      </c>
      <c r="C72" s="106">
        <v>9.9600000000000009</v>
      </c>
      <c r="D72" s="107">
        <v>9.07</v>
      </c>
      <c r="E72" s="106">
        <v>9.1999999999999993</v>
      </c>
      <c r="F72" s="348">
        <v>9.41</v>
      </c>
      <c r="G72" s="104" t="s">
        <v>552</v>
      </c>
    </row>
    <row r="73" spans="1:7" ht="15" customHeight="1" x14ac:dyDescent="0.25">
      <c r="A73" s="157" t="s">
        <v>553</v>
      </c>
      <c r="B73" s="106">
        <v>3</v>
      </c>
      <c r="C73" s="106">
        <v>2.5</v>
      </c>
      <c r="D73" s="107">
        <v>2.6</v>
      </c>
      <c r="E73" s="106">
        <v>3.2</v>
      </c>
      <c r="F73" s="348">
        <v>2.5</v>
      </c>
      <c r="G73" s="104" t="s">
        <v>554</v>
      </c>
    </row>
    <row r="74" spans="1:7" ht="15" customHeight="1" x14ac:dyDescent="0.25">
      <c r="A74" s="157" t="s">
        <v>956</v>
      </c>
      <c r="B74" s="106">
        <v>12.26</v>
      </c>
      <c r="C74" s="106">
        <v>10</v>
      </c>
      <c r="D74" s="107">
        <v>10.199999999999999</v>
      </c>
      <c r="E74" s="106">
        <v>14</v>
      </c>
      <c r="F74" s="348">
        <v>11.9</v>
      </c>
      <c r="G74" s="104" t="s">
        <v>555</v>
      </c>
    </row>
    <row r="75" spans="1:7" ht="15" customHeight="1" x14ac:dyDescent="0.25">
      <c r="A75" s="157" t="s">
        <v>556</v>
      </c>
      <c r="B75" s="106">
        <v>1.54</v>
      </c>
      <c r="C75" s="106">
        <v>2.5499999999999998</v>
      </c>
      <c r="D75" s="107">
        <v>1.86</v>
      </c>
      <c r="E75" s="106">
        <v>1.57</v>
      </c>
      <c r="F75" s="348">
        <v>1.64</v>
      </c>
      <c r="G75" s="104" t="s">
        <v>557</v>
      </c>
    </row>
    <row r="76" spans="1:7" ht="15" customHeight="1" x14ac:dyDescent="0.25">
      <c r="A76" s="157" t="s">
        <v>558</v>
      </c>
      <c r="B76" s="106">
        <v>0.11</v>
      </c>
      <c r="C76" s="106">
        <v>0.15</v>
      </c>
      <c r="D76" s="107">
        <v>0.05</v>
      </c>
      <c r="E76" s="106">
        <v>0.02</v>
      </c>
      <c r="F76" s="348">
        <v>7.0000000000000007E-2</v>
      </c>
      <c r="G76" s="104" t="s">
        <v>559</v>
      </c>
    </row>
    <row r="77" spans="1:7" ht="15" customHeight="1" x14ac:dyDescent="0.25">
      <c r="A77" s="157" t="s">
        <v>560</v>
      </c>
      <c r="B77" s="106">
        <v>0.23</v>
      </c>
      <c r="C77" s="106">
        <v>0.21</v>
      </c>
      <c r="D77" s="107">
        <v>0.27</v>
      </c>
      <c r="E77" s="106">
        <v>0.33</v>
      </c>
      <c r="F77" s="348">
        <v>0.25</v>
      </c>
      <c r="G77" s="104" t="s">
        <v>561</v>
      </c>
    </row>
    <row r="78" spans="1:7" ht="15" customHeight="1" x14ac:dyDescent="0.25">
      <c r="A78" s="157" t="s">
        <v>562</v>
      </c>
      <c r="B78" s="106" t="s">
        <v>138</v>
      </c>
      <c r="C78" s="106" t="s">
        <v>138</v>
      </c>
      <c r="D78" s="106" t="s">
        <v>138</v>
      </c>
      <c r="E78" s="106" t="s">
        <v>138</v>
      </c>
      <c r="F78" s="106" t="s">
        <v>138</v>
      </c>
      <c r="G78" s="104" t="s">
        <v>563</v>
      </c>
    </row>
    <row r="79" spans="1:7" ht="15" customHeight="1" x14ac:dyDescent="0.25">
      <c r="A79" s="157" t="s">
        <v>564</v>
      </c>
      <c r="B79" s="106" t="s">
        <v>138</v>
      </c>
      <c r="C79" s="106" t="s">
        <v>138</v>
      </c>
      <c r="D79" s="106" t="s">
        <v>138</v>
      </c>
      <c r="E79" s="106" t="s">
        <v>138</v>
      </c>
      <c r="F79" s="106" t="s">
        <v>138</v>
      </c>
      <c r="G79" s="104" t="s">
        <v>565</v>
      </c>
    </row>
    <row r="80" spans="1:7" ht="15" customHeight="1" x14ac:dyDescent="0.25">
      <c r="A80" s="157" t="s">
        <v>566</v>
      </c>
      <c r="B80" s="106" t="s">
        <v>138</v>
      </c>
      <c r="C80" s="106" t="s">
        <v>138</v>
      </c>
      <c r="D80" s="106" t="s">
        <v>138</v>
      </c>
      <c r="E80" s="106" t="s">
        <v>138</v>
      </c>
      <c r="F80" s="106" t="s">
        <v>138</v>
      </c>
      <c r="G80" s="104" t="s">
        <v>567</v>
      </c>
    </row>
    <row r="81" spans="1:7" ht="15" customHeight="1" x14ac:dyDescent="0.25">
      <c r="A81" s="157" t="s">
        <v>568</v>
      </c>
      <c r="B81" s="106" t="s">
        <v>138</v>
      </c>
      <c r="C81" s="106" t="s">
        <v>138</v>
      </c>
      <c r="D81" s="106" t="s">
        <v>138</v>
      </c>
      <c r="E81" s="106" t="s">
        <v>138</v>
      </c>
      <c r="F81" s="106" t="s">
        <v>138</v>
      </c>
      <c r="G81" s="104" t="s">
        <v>569</v>
      </c>
    </row>
    <row r="82" spans="1:7" ht="15" customHeight="1" x14ac:dyDescent="0.25">
      <c r="A82" s="157" t="s">
        <v>570</v>
      </c>
      <c r="B82" s="106" t="s">
        <v>138</v>
      </c>
      <c r="C82" s="106" t="s">
        <v>138</v>
      </c>
      <c r="D82" s="106" t="s">
        <v>138</v>
      </c>
      <c r="E82" s="106" t="s">
        <v>138</v>
      </c>
      <c r="F82" s="106" t="s">
        <v>138</v>
      </c>
      <c r="G82" s="104" t="s">
        <v>571</v>
      </c>
    </row>
    <row r="83" spans="1:7" ht="15" customHeight="1" x14ac:dyDescent="0.25">
      <c r="A83" s="157" t="s">
        <v>572</v>
      </c>
      <c r="B83" s="106" t="s">
        <v>138</v>
      </c>
      <c r="C83" s="106" t="s">
        <v>138</v>
      </c>
      <c r="D83" s="106" t="s">
        <v>138</v>
      </c>
      <c r="E83" s="106" t="s">
        <v>138</v>
      </c>
      <c r="F83" s="106" t="s">
        <v>138</v>
      </c>
      <c r="G83" s="104" t="s">
        <v>573</v>
      </c>
    </row>
    <row r="84" spans="1:7" ht="15" customHeight="1" thickBot="1" x14ac:dyDescent="0.3">
      <c r="A84" s="157" t="s">
        <v>574</v>
      </c>
      <c r="B84" s="355" t="s">
        <v>138</v>
      </c>
      <c r="C84" s="355" t="s">
        <v>138</v>
      </c>
      <c r="D84" s="355" t="s">
        <v>138</v>
      </c>
      <c r="E84" s="355" t="s">
        <v>138</v>
      </c>
      <c r="F84" s="106" t="s">
        <v>138</v>
      </c>
      <c r="G84" s="356" t="s">
        <v>575</v>
      </c>
    </row>
    <row r="85" spans="1:7" ht="15" customHeight="1" x14ac:dyDescent="0.25">
      <c r="A85" s="358" t="s">
        <v>532</v>
      </c>
      <c r="B85" s="662" t="s">
        <v>425</v>
      </c>
      <c r="C85" s="663"/>
      <c r="D85" s="663"/>
      <c r="E85" s="663"/>
      <c r="F85" s="664"/>
      <c r="G85" s="359" t="s">
        <v>533</v>
      </c>
    </row>
    <row r="86" spans="1:7" ht="15" customHeight="1" thickBot="1" x14ac:dyDescent="0.3">
      <c r="A86" s="357" t="s">
        <v>536</v>
      </c>
      <c r="B86" s="665" t="s">
        <v>578</v>
      </c>
      <c r="C86" s="666"/>
      <c r="D86" s="666"/>
      <c r="E86" s="666"/>
      <c r="F86" s="669"/>
      <c r="G86" s="360" t="s">
        <v>540</v>
      </c>
    </row>
    <row r="87" spans="1:7" ht="15" customHeight="1" x14ac:dyDescent="0.25">
      <c r="A87" s="157" t="s">
        <v>541</v>
      </c>
      <c r="B87" s="354">
        <v>12.1</v>
      </c>
      <c r="C87" s="354">
        <v>11.4</v>
      </c>
      <c r="D87" s="354">
        <v>6.2</v>
      </c>
      <c r="E87" s="354">
        <v>11.5</v>
      </c>
      <c r="F87" s="499">
        <v>13.7</v>
      </c>
      <c r="G87" s="353" t="s">
        <v>542</v>
      </c>
    </row>
    <row r="88" spans="1:7" ht="15" customHeight="1" x14ac:dyDescent="0.25">
      <c r="A88" s="157" t="s">
        <v>543</v>
      </c>
      <c r="B88" s="106">
        <v>8.1300000000000008</v>
      </c>
      <c r="C88" s="106">
        <v>8.1300000000000008</v>
      </c>
      <c r="D88" s="107">
        <v>8.16</v>
      </c>
      <c r="E88" s="106">
        <v>7.93</v>
      </c>
      <c r="F88" s="348">
        <v>7.94</v>
      </c>
      <c r="G88" s="104" t="s">
        <v>544</v>
      </c>
    </row>
    <row r="89" spans="1:7" ht="15" customHeight="1" x14ac:dyDescent="0.25">
      <c r="A89" s="157" t="s">
        <v>545</v>
      </c>
      <c r="B89" s="106">
        <v>13.75</v>
      </c>
      <c r="C89" s="106">
        <v>15.25</v>
      </c>
      <c r="D89" s="107">
        <v>8.67</v>
      </c>
      <c r="E89" s="106">
        <v>29.08</v>
      </c>
      <c r="F89" s="348">
        <v>27.83</v>
      </c>
      <c r="G89" s="104" t="s">
        <v>546</v>
      </c>
    </row>
    <row r="90" spans="1:7" ht="15" customHeight="1" x14ac:dyDescent="0.25">
      <c r="A90" s="157" t="s">
        <v>547</v>
      </c>
      <c r="B90" s="106" t="s">
        <v>138</v>
      </c>
      <c r="C90" s="106" t="s">
        <v>138</v>
      </c>
      <c r="D90" s="106" t="s">
        <v>138</v>
      </c>
      <c r="E90" s="106" t="s">
        <v>138</v>
      </c>
      <c r="F90" s="106" t="s">
        <v>138</v>
      </c>
      <c r="G90" s="104" t="s">
        <v>548</v>
      </c>
    </row>
    <row r="91" spans="1:7" ht="15" customHeight="1" x14ac:dyDescent="0.25">
      <c r="A91" s="157" t="s">
        <v>549</v>
      </c>
      <c r="B91" s="106">
        <v>99.98</v>
      </c>
      <c r="C91" s="106">
        <v>97.05</v>
      </c>
      <c r="D91" s="107">
        <v>92.53</v>
      </c>
      <c r="E91" s="106">
        <v>96.33</v>
      </c>
      <c r="F91" s="348">
        <v>96.62</v>
      </c>
      <c r="G91" s="104" t="s">
        <v>550</v>
      </c>
    </row>
    <row r="92" spans="1:7" ht="15" customHeight="1" x14ac:dyDescent="0.25">
      <c r="A92" s="157" t="s">
        <v>551</v>
      </c>
      <c r="B92" s="106">
        <v>10.8</v>
      </c>
      <c r="C92" s="106">
        <v>10.83</v>
      </c>
      <c r="D92" s="107">
        <v>11.55</v>
      </c>
      <c r="E92" s="106">
        <v>10.67</v>
      </c>
      <c r="F92" s="348">
        <v>10.220000000000001</v>
      </c>
      <c r="G92" s="104" t="s">
        <v>552</v>
      </c>
    </row>
    <row r="93" spans="1:7" ht="15" customHeight="1" x14ac:dyDescent="0.25">
      <c r="A93" s="157" t="s">
        <v>581</v>
      </c>
      <c r="B93" s="106">
        <v>1.4</v>
      </c>
      <c r="C93" s="106">
        <v>1.6</v>
      </c>
      <c r="D93" s="107">
        <v>0.87</v>
      </c>
      <c r="E93" s="106">
        <v>1.7</v>
      </c>
      <c r="F93" s="348">
        <v>2.2000000000000002</v>
      </c>
      <c r="G93" s="104" t="s">
        <v>554</v>
      </c>
    </row>
    <row r="94" spans="1:7" ht="15" customHeight="1" x14ac:dyDescent="0.25">
      <c r="A94" s="157" t="s">
        <v>956</v>
      </c>
      <c r="B94" s="106">
        <v>14.4</v>
      </c>
      <c r="C94" s="106">
        <v>13.5</v>
      </c>
      <c r="D94" s="107">
        <v>5.0999999999999996</v>
      </c>
      <c r="E94" s="106">
        <v>15.4</v>
      </c>
      <c r="F94" s="348">
        <v>13.6</v>
      </c>
      <c r="G94" s="104" t="s">
        <v>555</v>
      </c>
    </row>
    <row r="95" spans="1:7" ht="15" customHeight="1" x14ac:dyDescent="0.25">
      <c r="A95" s="157" t="s">
        <v>556</v>
      </c>
      <c r="B95" s="106">
        <v>1.51</v>
      </c>
      <c r="C95" s="106">
        <v>1.1499999999999999</v>
      </c>
      <c r="D95" s="107">
        <v>0.96</v>
      </c>
      <c r="E95" s="106">
        <v>1.29</v>
      </c>
      <c r="F95" s="348">
        <v>1.37</v>
      </c>
      <c r="G95" s="104" t="s">
        <v>557</v>
      </c>
    </row>
    <row r="96" spans="1:7" ht="15" customHeight="1" x14ac:dyDescent="0.25">
      <c r="A96" s="157" t="s">
        <v>558</v>
      </c>
      <c r="B96" s="106">
        <v>0.08</v>
      </c>
      <c r="C96" s="106">
        <v>0.05</v>
      </c>
      <c r="D96" s="107">
        <v>0.05</v>
      </c>
      <c r="E96" s="106">
        <v>7.0000000000000007E-2</v>
      </c>
      <c r="F96" s="348">
        <v>0.06</v>
      </c>
      <c r="G96" s="104" t="s">
        <v>559</v>
      </c>
    </row>
    <row r="97" spans="1:7" ht="15" customHeight="1" x14ac:dyDescent="0.25">
      <c r="A97" s="157" t="s">
        <v>560</v>
      </c>
      <c r="B97" s="106">
        <v>0.12</v>
      </c>
      <c r="C97" s="106">
        <v>0.11</v>
      </c>
      <c r="D97" s="107">
        <v>0.05</v>
      </c>
      <c r="E97" s="106">
        <v>0.13</v>
      </c>
      <c r="F97" s="348">
        <v>0.13</v>
      </c>
      <c r="G97" s="104" t="s">
        <v>561</v>
      </c>
    </row>
    <row r="98" spans="1:7" ht="15" customHeight="1" x14ac:dyDescent="0.25">
      <c r="A98" s="157" t="s">
        <v>562</v>
      </c>
      <c r="B98" s="106">
        <v>0.01</v>
      </c>
      <c r="C98" s="106">
        <v>0.01</v>
      </c>
      <c r="D98" s="107">
        <v>0.01</v>
      </c>
      <c r="E98" s="106">
        <v>0.01</v>
      </c>
      <c r="F98" s="348">
        <v>0.02</v>
      </c>
      <c r="G98" s="104" t="s">
        <v>563</v>
      </c>
    </row>
    <row r="99" spans="1:7" ht="15" customHeight="1" x14ac:dyDescent="0.25">
      <c r="A99" s="157" t="s">
        <v>564</v>
      </c>
      <c r="B99" s="106">
        <v>0.02</v>
      </c>
      <c r="C99" s="106">
        <v>0.03</v>
      </c>
      <c r="D99" s="107">
        <v>1.7000000000000001E-2</v>
      </c>
      <c r="E99" s="106">
        <v>0.01</v>
      </c>
      <c r="F99" s="348">
        <v>0.03</v>
      </c>
      <c r="G99" s="104" t="s">
        <v>565</v>
      </c>
    </row>
    <row r="100" spans="1:7" ht="15" customHeight="1" x14ac:dyDescent="0.25">
      <c r="A100" s="157" t="s">
        <v>566</v>
      </c>
      <c r="B100" s="106">
        <v>0.5</v>
      </c>
      <c r="C100" s="106">
        <v>0.5</v>
      </c>
      <c r="D100" s="107">
        <v>0.5</v>
      </c>
      <c r="E100" s="106">
        <v>0.5</v>
      </c>
      <c r="F100" s="348">
        <v>0.5</v>
      </c>
      <c r="G100" s="104" t="s">
        <v>567</v>
      </c>
    </row>
    <row r="101" spans="1:7" ht="15" customHeight="1" x14ac:dyDescent="0.25">
      <c r="A101" s="157" t="s">
        <v>568</v>
      </c>
      <c r="B101" s="106">
        <v>1.76</v>
      </c>
      <c r="C101" s="106">
        <v>1.89</v>
      </c>
      <c r="D101" s="107">
        <v>1.8</v>
      </c>
      <c r="E101" s="106">
        <v>1.7</v>
      </c>
      <c r="F101" s="348">
        <v>1.94</v>
      </c>
      <c r="G101" s="104" t="s">
        <v>569</v>
      </c>
    </row>
    <row r="102" spans="1:7" ht="15" customHeight="1" x14ac:dyDescent="0.25">
      <c r="A102" s="157" t="s">
        <v>570</v>
      </c>
      <c r="B102" s="106">
        <v>0.15</v>
      </c>
      <c r="C102" s="106">
        <v>0.2</v>
      </c>
      <c r="D102" s="107">
        <v>0.15</v>
      </c>
      <c r="E102" s="106">
        <v>0.17</v>
      </c>
      <c r="F102" s="348">
        <v>0.21</v>
      </c>
      <c r="G102" s="104" t="s">
        <v>571</v>
      </c>
    </row>
    <row r="103" spans="1:7" ht="15" customHeight="1" x14ac:dyDescent="0.25">
      <c r="A103" s="157" t="s">
        <v>572</v>
      </c>
      <c r="B103" s="106">
        <v>0.5</v>
      </c>
      <c r="C103" s="106">
        <v>0.5</v>
      </c>
      <c r="D103" s="107">
        <v>0.5</v>
      </c>
      <c r="E103" s="106">
        <v>0.5</v>
      </c>
      <c r="F103" s="348">
        <v>0.5</v>
      </c>
      <c r="G103" s="104" t="s">
        <v>573</v>
      </c>
    </row>
    <row r="104" spans="1:7" ht="15" customHeight="1" thickBot="1" x14ac:dyDescent="0.3">
      <c r="A104" s="18" t="s">
        <v>574</v>
      </c>
      <c r="B104" s="106">
        <v>7.32</v>
      </c>
      <c r="C104" s="106">
        <v>8.18</v>
      </c>
      <c r="D104" s="107">
        <v>6.5</v>
      </c>
      <c r="E104" s="355">
        <v>5.9</v>
      </c>
      <c r="F104" s="348">
        <v>12.51</v>
      </c>
      <c r="G104" s="356" t="s">
        <v>575</v>
      </c>
    </row>
    <row r="105" spans="1:7" ht="15" customHeight="1" x14ac:dyDescent="0.25">
      <c r="A105" s="19" t="s">
        <v>532</v>
      </c>
      <c r="B105" s="662" t="s">
        <v>528</v>
      </c>
      <c r="C105" s="663"/>
      <c r="D105" s="663"/>
      <c r="E105" s="663"/>
      <c r="F105" s="663"/>
      <c r="G105" s="359" t="s">
        <v>533</v>
      </c>
    </row>
    <row r="106" spans="1:7" ht="15" customHeight="1" thickBot="1" x14ac:dyDescent="0.3">
      <c r="A106" s="19" t="s">
        <v>536</v>
      </c>
      <c r="B106" s="665" t="s">
        <v>989</v>
      </c>
      <c r="C106" s="666"/>
      <c r="D106" s="666"/>
      <c r="E106" s="666"/>
      <c r="F106" s="666"/>
      <c r="G106" s="360" t="s">
        <v>540</v>
      </c>
    </row>
    <row r="107" spans="1:7" ht="15" customHeight="1" x14ac:dyDescent="0.25">
      <c r="A107" s="352" t="s">
        <v>541</v>
      </c>
      <c r="B107" s="354">
        <v>12.5</v>
      </c>
      <c r="C107" s="354">
        <v>12.1</v>
      </c>
      <c r="D107" s="376">
        <v>11.4</v>
      </c>
      <c r="E107" s="460">
        <v>11.4</v>
      </c>
      <c r="F107" s="460">
        <v>12</v>
      </c>
      <c r="G107" s="353" t="s">
        <v>542</v>
      </c>
    </row>
    <row r="108" spans="1:7" ht="15" customHeight="1" x14ac:dyDescent="0.25">
      <c r="A108" s="157" t="s">
        <v>543</v>
      </c>
      <c r="B108" s="106">
        <v>7.83</v>
      </c>
      <c r="C108" s="106">
        <v>8.0399999999999991</v>
      </c>
      <c r="D108" s="376">
        <v>8.02</v>
      </c>
      <c r="E108" s="377">
        <v>7.78</v>
      </c>
      <c r="F108" s="377">
        <v>7.94</v>
      </c>
      <c r="G108" s="104" t="s">
        <v>544</v>
      </c>
    </row>
    <row r="109" spans="1:7" ht="15" customHeight="1" x14ac:dyDescent="0.25">
      <c r="A109" s="157" t="s">
        <v>545</v>
      </c>
      <c r="B109" s="106">
        <v>19.37</v>
      </c>
      <c r="C109" s="106">
        <v>62.47</v>
      </c>
      <c r="D109" s="376">
        <v>30.46</v>
      </c>
      <c r="E109" s="377">
        <v>58.2</v>
      </c>
      <c r="F109" s="377">
        <v>86.56</v>
      </c>
      <c r="G109" s="104" t="s">
        <v>546</v>
      </c>
    </row>
    <row r="110" spans="1:7" ht="15" customHeight="1" x14ac:dyDescent="0.25">
      <c r="A110" s="157" t="s">
        <v>547</v>
      </c>
      <c r="B110" s="106">
        <v>326.3</v>
      </c>
      <c r="C110" s="106">
        <v>375.5</v>
      </c>
      <c r="D110" s="106" t="s">
        <v>138</v>
      </c>
      <c r="E110" s="106" t="s">
        <v>138</v>
      </c>
      <c r="F110" s="106" t="s">
        <v>138</v>
      </c>
      <c r="G110" s="104" t="s">
        <v>548</v>
      </c>
    </row>
    <row r="111" spans="1:7" ht="15" customHeight="1" x14ac:dyDescent="0.25">
      <c r="A111" s="157" t="s">
        <v>549</v>
      </c>
      <c r="B111" s="106">
        <v>94.42</v>
      </c>
      <c r="C111" s="106">
        <v>95.58</v>
      </c>
      <c r="D111" s="377">
        <v>94.92</v>
      </c>
      <c r="E111" s="459">
        <v>92.92</v>
      </c>
      <c r="F111" s="459">
        <v>94.67</v>
      </c>
      <c r="G111" s="104" t="s">
        <v>550</v>
      </c>
    </row>
    <row r="112" spans="1:7" ht="15" customHeight="1" x14ac:dyDescent="0.25">
      <c r="A112" s="157" t="s">
        <v>551</v>
      </c>
      <c r="B112" s="106">
        <v>10.3</v>
      </c>
      <c r="C112" s="106">
        <v>10.56</v>
      </c>
      <c r="D112" s="377">
        <v>10.6</v>
      </c>
      <c r="E112" s="459">
        <v>10.3</v>
      </c>
      <c r="F112" s="459">
        <v>10.4</v>
      </c>
      <c r="G112" s="104" t="s">
        <v>552</v>
      </c>
    </row>
    <row r="113" spans="1:7" ht="15" customHeight="1" x14ac:dyDescent="0.25">
      <c r="A113" s="157" t="s">
        <v>581</v>
      </c>
      <c r="B113" s="106">
        <v>2.4</v>
      </c>
      <c r="C113" s="106">
        <v>2.9</v>
      </c>
      <c r="D113" s="377">
        <v>2.8</v>
      </c>
      <c r="E113" s="459">
        <v>3.1</v>
      </c>
      <c r="F113" s="459">
        <v>2.9</v>
      </c>
      <c r="G113" s="104" t="s">
        <v>554</v>
      </c>
    </row>
    <row r="114" spans="1:7" ht="15" customHeight="1" x14ac:dyDescent="0.25">
      <c r="A114" s="157" t="s">
        <v>956</v>
      </c>
      <c r="B114" s="106">
        <v>17.7</v>
      </c>
      <c r="C114" s="106">
        <v>20.6</v>
      </c>
      <c r="D114" s="377">
        <v>18.3</v>
      </c>
      <c r="E114" s="459">
        <v>29.4</v>
      </c>
      <c r="F114" s="459">
        <v>22.7</v>
      </c>
      <c r="G114" s="104" t="s">
        <v>555</v>
      </c>
    </row>
    <row r="115" spans="1:7" ht="15" customHeight="1" x14ac:dyDescent="0.25">
      <c r="A115" s="157" t="s">
        <v>556</v>
      </c>
      <c r="B115" s="106">
        <v>1.74</v>
      </c>
      <c r="C115" s="106">
        <v>1.98</v>
      </c>
      <c r="D115" s="377">
        <v>1.75</v>
      </c>
      <c r="E115" s="459">
        <v>2</v>
      </c>
      <c r="F115" s="459">
        <v>1.84</v>
      </c>
      <c r="G115" s="104" t="s">
        <v>557</v>
      </c>
    </row>
    <row r="116" spans="1:7" ht="15" customHeight="1" x14ac:dyDescent="0.25">
      <c r="A116" s="157" t="s">
        <v>558</v>
      </c>
      <c r="B116" s="106">
        <v>0.15</v>
      </c>
      <c r="C116" s="106">
        <v>0.19</v>
      </c>
      <c r="D116" s="377">
        <v>0.13</v>
      </c>
      <c r="E116" s="459">
        <v>0.122</v>
      </c>
      <c r="F116" s="459">
        <v>0.11</v>
      </c>
      <c r="G116" s="104" t="s">
        <v>559</v>
      </c>
    </row>
    <row r="117" spans="1:7" ht="15" customHeight="1" x14ac:dyDescent="0.25">
      <c r="A117" s="157" t="s">
        <v>560</v>
      </c>
      <c r="B117" s="106">
        <v>0.13</v>
      </c>
      <c r="C117" s="106">
        <v>0.18</v>
      </c>
      <c r="D117" s="377">
        <v>0.25</v>
      </c>
      <c r="E117" s="459">
        <v>0.254</v>
      </c>
      <c r="F117" s="459">
        <v>0.24</v>
      </c>
      <c r="G117" s="104" t="s">
        <v>561</v>
      </c>
    </row>
    <row r="118" spans="1:7" ht="15" customHeight="1" x14ac:dyDescent="0.25">
      <c r="A118" s="157" t="s">
        <v>562</v>
      </c>
      <c r="B118" s="106">
        <v>0.01</v>
      </c>
      <c r="C118" s="106">
        <v>0.01</v>
      </c>
      <c r="D118" s="377">
        <v>0.01</v>
      </c>
      <c r="E118" s="459">
        <v>0.01</v>
      </c>
      <c r="F118" s="459">
        <v>0.01</v>
      </c>
      <c r="G118" s="104" t="s">
        <v>563</v>
      </c>
    </row>
    <row r="119" spans="1:7" ht="15" customHeight="1" x14ac:dyDescent="0.25">
      <c r="A119" s="157" t="s">
        <v>564</v>
      </c>
      <c r="B119" s="106">
        <v>0.01</v>
      </c>
      <c r="C119" s="106">
        <v>0.02</v>
      </c>
      <c r="D119" s="377">
        <v>2.8000000000000001E-2</v>
      </c>
      <c r="E119" s="459">
        <v>0.03</v>
      </c>
      <c r="F119" s="459">
        <v>0.08</v>
      </c>
      <c r="G119" s="104" t="s">
        <v>565</v>
      </c>
    </row>
    <row r="120" spans="1:7" ht="15" customHeight="1" x14ac:dyDescent="0.25">
      <c r="A120" s="157" t="s">
        <v>566</v>
      </c>
      <c r="B120" s="106">
        <v>1</v>
      </c>
      <c r="C120" s="106">
        <v>0.96</v>
      </c>
      <c r="D120" s="377">
        <v>1</v>
      </c>
      <c r="E120" s="459">
        <v>1</v>
      </c>
      <c r="F120" s="459">
        <v>1</v>
      </c>
      <c r="G120" s="104" t="s">
        <v>567</v>
      </c>
    </row>
    <row r="121" spans="1:7" ht="15" customHeight="1" x14ac:dyDescent="0.25">
      <c r="A121" s="157" t="s">
        <v>568</v>
      </c>
      <c r="B121" s="106">
        <v>1.93</v>
      </c>
      <c r="C121" s="106">
        <v>1.54</v>
      </c>
      <c r="D121" s="377">
        <v>2.15</v>
      </c>
      <c r="E121" s="459">
        <v>1.3</v>
      </c>
      <c r="F121" s="459">
        <v>1.2</v>
      </c>
      <c r="G121" s="104" t="s">
        <v>569</v>
      </c>
    </row>
    <row r="122" spans="1:7" ht="15" customHeight="1" x14ac:dyDescent="0.25">
      <c r="A122" s="157" t="s">
        <v>570</v>
      </c>
      <c r="B122" s="106">
        <v>0.5</v>
      </c>
      <c r="C122" s="106">
        <v>0.47</v>
      </c>
      <c r="D122" s="377">
        <v>0.63</v>
      </c>
      <c r="E122" s="459">
        <v>0.5</v>
      </c>
      <c r="F122" s="459">
        <v>0.5</v>
      </c>
      <c r="G122" s="104" t="s">
        <v>571</v>
      </c>
    </row>
    <row r="123" spans="1:7" ht="15" customHeight="1" x14ac:dyDescent="0.25">
      <c r="A123" s="157" t="s">
        <v>572</v>
      </c>
      <c r="B123" s="106">
        <v>0.63</v>
      </c>
      <c r="C123" s="106">
        <v>0.89</v>
      </c>
      <c r="D123" s="377">
        <v>0.97</v>
      </c>
      <c r="E123" s="459">
        <v>0.99</v>
      </c>
      <c r="F123" s="459">
        <v>1.1299999999999999</v>
      </c>
      <c r="G123" s="104" t="s">
        <v>573</v>
      </c>
    </row>
    <row r="124" spans="1:7" ht="15" customHeight="1" thickBot="1" x14ac:dyDescent="0.3">
      <c r="A124" s="18" t="s">
        <v>574</v>
      </c>
      <c r="B124" s="106">
        <v>3.35</v>
      </c>
      <c r="C124" s="106">
        <v>2.81</v>
      </c>
      <c r="D124" s="377">
        <v>3.59</v>
      </c>
      <c r="E124" s="500">
        <v>3.68</v>
      </c>
      <c r="F124" s="376">
        <v>2.5</v>
      </c>
      <c r="G124" s="356" t="s">
        <v>575</v>
      </c>
    </row>
    <row r="125" spans="1:7" ht="15" customHeight="1" x14ac:dyDescent="0.25">
      <c r="A125" s="19" t="s">
        <v>532</v>
      </c>
      <c r="B125" s="662" t="s">
        <v>576</v>
      </c>
      <c r="C125" s="663"/>
      <c r="D125" s="663"/>
      <c r="E125" s="663"/>
      <c r="F125" s="664"/>
      <c r="G125" s="359" t="s">
        <v>533</v>
      </c>
    </row>
    <row r="126" spans="1:7" ht="15" customHeight="1" thickBot="1" x14ac:dyDescent="0.3">
      <c r="A126" s="357" t="s">
        <v>536</v>
      </c>
      <c r="B126" s="665" t="s">
        <v>579</v>
      </c>
      <c r="C126" s="666"/>
      <c r="D126" s="666"/>
      <c r="E126" s="666"/>
      <c r="F126" s="669"/>
      <c r="G126" s="360" t="s">
        <v>540</v>
      </c>
    </row>
    <row r="127" spans="1:7" ht="15" customHeight="1" x14ac:dyDescent="0.25">
      <c r="A127" s="157" t="s">
        <v>541</v>
      </c>
      <c r="B127" s="354">
        <v>10.8</v>
      </c>
      <c r="C127" s="354">
        <v>11.9</v>
      </c>
      <c r="D127" s="107">
        <v>11.9</v>
      </c>
      <c r="E127" s="354">
        <v>12.1</v>
      </c>
      <c r="F127" s="348">
        <v>13.7</v>
      </c>
      <c r="G127" s="353" t="s">
        <v>542</v>
      </c>
    </row>
    <row r="128" spans="1:7" ht="15" customHeight="1" x14ac:dyDescent="0.25">
      <c r="A128" s="157" t="s">
        <v>543</v>
      </c>
      <c r="B128" s="106">
        <v>7.68</v>
      </c>
      <c r="C128" s="106">
        <v>7.77</v>
      </c>
      <c r="D128" s="107">
        <v>7.78</v>
      </c>
      <c r="E128" s="106">
        <v>7.76</v>
      </c>
      <c r="F128" s="348">
        <v>7.76</v>
      </c>
      <c r="G128" s="104" t="s">
        <v>544</v>
      </c>
    </row>
    <row r="129" spans="1:7" ht="15" customHeight="1" x14ac:dyDescent="0.25">
      <c r="A129" s="157" t="s">
        <v>545</v>
      </c>
      <c r="B129" s="106">
        <v>22.4</v>
      </c>
      <c r="C129" s="106">
        <v>8.24</v>
      </c>
      <c r="D129" s="107">
        <v>9.2799999999999994</v>
      </c>
      <c r="E129" s="106">
        <v>23.8</v>
      </c>
      <c r="F129" s="348">
        <v>16.399999999999999</v>
      </c>
      <c r="G129" s="104" t="s">
        <v>546</v>
      </c>
    </row>
    <row r="130" spans="1:7" ht="15" customHeight="1" x14ac:dyDescent="0.25">
      <c r="A130" s="157" t="s">
        <v>547</v>
      </c>
      <c r="B130" s="106">
        <v>204.3</v>
      </c>
      <c r="C130" s="106">
        <v>214.7</v>
      </c>
      <c r="D130" s="106" t="s">
        <v>138</v>
      </c>
      <c r="E130" s="106" t="s">
        <v>138</v>
      </c>
      <c r="F130" s="106" t="s">
        <v>138</v>
      </c>
      <c r="G130" s="104" t="s">
        <v>548</v>
      </c>
    </row>
    <row r="131" spans="1:7" ht="15" customHeight="1" x14ac:dyDescent="0.25">
      <c r="A131" s="157" t="s">
        <v>549</v>
      </c>
      <c r="B131" s="106">
        <v>93.17</v>
      </c>
      <c r="C131" s="106">
        <v>94.83</v>
      </c>
      <c r="D131" s="107">
        <v>95.67</v>
      </c>
      <c r="E131" s="106">
        <v>92.75</v>
      </c>
      <c r="F131" s="348">
        <v>94.36</v>
      </c>
      <c r="G131" s="104" t="s">
        <v>550</v>
      </c>
    </row>
    <row r="132" spans="1:7" ht="15" customHeight="1" x14ac:dyDescent="0.25">
      <c r="A132" s="157" t="s">
        <v>551</v>
      </c>
      <c r="B132" s="106">
        <v>10.4</v>
      </c>
      <c r="C132" s="106">
        <v>10.5</v>
      </c>
      <c r="D132" s="107">
        <v>10.7</v>
      </c>
      <c r="E132" s="106">
        <v>10.199999999999999</v>
      </c>
      <c r="F132" s="348">
        <v>10</v>
      </c>
      <c r="G132" s="104" t="s">
        <v>552</v>
      </c>
    </row>
    <row r="133" spans="1:7" ht="15" customHeight="1" x14ac:dyDescent="0.25">
      <c r="A133" s="157" t="s">
        <v>581</v>
      </c>
      <c r="B133" s="106">
        <v>1.8</v>
      </c>
      <c r="C133" s="106">
        <v>2.2000000000000002</v>
      </c>
      <c r="D133" s="107">
        <v>2.1</v>
      </c>
      <c r="E133" s="106">
        <v>2.4</v>
      </c>
      <c r="F133" s="348">
        <v>2.1</v>
      </c>
      <c r="G133" s="104" t="s">
        <v>554</v>
      </c>
    </row>
    <row r="134" spans="1:7" ht="15" customHeight="1" x14ac:dyDescent="0.25">
      <c r="A134" s="157" t="s">
        <v>956</v>
      </c>
      <c r="B134" s="106">
        <v>17.3</v>
      </c>
      <c r="C134" s="106">
        <v>20.2</v>
      </c>
      <c r="D134" s="107">
        <v>11.7</v>
      </c>
      <c r="E134" s="106">
        <v>17.399999999999999</v>
      </c>
      <c r="F134" s="348">
        <v>11.3</v>
      </c>
      <c r="G134" s="104" t="s">
        <v>555</v>
      </c>
    </row>
    <row r="135" spans="1:7" ht="15" customHeight="1" x14ac:dyDescent="0.25">
      <c r="A135" s="157" t="s">
        <v>556</v>
      </c>
      <c r="B135" s="106">
        <v>0.95</v>
      </c>
      <c r="C135" s="106">
        <v>0.97</v>
      </c>
      <c r="D135" s="107">
        <v>0.68</v>
      </c>
      <c r="E135" s="106">
        <v>0.73</v>
      </c>
      <c r="F135" s="348">
        <v>0.77</v>
      </c>
      <c r="G135" s="104" t="s">
        <v>557</v>
      </c>
    </row>
    <row r="136" spans="1:7" ht="15" customHeight="1" x14ac:dyDescent="0.25">
      <c r="A136" s="157" t="s">
        <v>558</v>
      </c>
      <c r="B136" s="106">
        <v>0.26</v>
      </c>
      <c r="C136" s="106">
        <v>0.15</v>
      </c>
      <c r="D136" s="107">
        <v>0.21</v>
      </c>
      <c r="E136" s="106">
        <v>0.13</v>
      </c>
      <c r="F136" s="348">
        <v>0.17</v>
      </c>
      <c r="G136" s="104" t="s">
        <v>559</v>
      </c>
    </row>
    <row r="137" spans="1:7" ht="15" customHeight="1" x14ac:dyDescent="0.25">
      <c r="A137" s="157" t="s">
        <v>560</v>
      </c>
      <c r="B137" s="106">
        <v>0.1</v>
      </c>
      <c r="C137" s="106">
        <v>0.15</v>
      </c>
      <c r="D137" s="107">
        <v>0.1</v>
      </c>
      <c r="E137" s="106">
        <v>0.11</v>
      </c>
      <c r="F137" s="348">
        <v>0.09</v>
      </c>
      <c r="G137" s="104" t="s">
        <v>561</v>
      </c>
    </row>
    <row r="138" spans="1:7" ht="15" customHeight="1" x14ac:dyDescent="0.25">
      <c r="A138" s="157" t="s">
        <v>562</v>
      </c>
      <c r="B138" s="106">
        <v>0.01</v>
      </c>
      <c r="C138" s="106" t="s">
        <v>138</v>
      </c>
      <c r="D138" s="106" t="s">
        <v>138</v>
      </c>
      <c r="E138" s="106" t="s">
        <v>138</v>
      </c>
      <c r="F138" s="106" t="s">
        <v>138</v>
      </c>
      <c r="G138" s="104" t="s">
        <v>563</v>
      </c>
    </row>
    <row r="139" spans="1:7" ht="15" customHeight="1" x14ac:dyDescent="0.25">
      <c r="A139" s="157" t="s">
        <v>564</v>
      </c>
      <c r="B139" s="106" t="s">
        <v>138</v>
      </c>
      <c r="C139" s="106" t="s">
        <v>138</v>
      </c>
      <c r="D139" s="106" t="s">
        <v>138</v>
      </c>
      <c r="E139" s="106" t="s">
        <v>138</v>
      </c>
      <c r="F139" s="106" t="s">
        <v>138</v>
      </c>
      <c r="G139" s="104" t="s">
        <v>565</v>
      </c>
    </row>
    <row r="140" spans="1:7" ht="15" customHeight="1" x14ac:dyDescent="0.25">
      <c r="A140" s="157" t="s">
        <v>566</v>
      </c>
      <c r="B140" s="106" t="s">
        <v>138</v>
      </c>
      <c r="C140" s="106" t="s">
        <v>138</v>
      </c>
      <c r="D140" s="106" t="s">
        <v>138</v>
      </c>
      <c r="E140" s="106" t="s">
        <v>138</v>
      </c>
      <c r="F140" s="106" t="s">
        <v>138</v>
      </c>
      <c r="G140" s="104" t="s">
        <v>567</v>
      </c>
    </row>
    <row r="141" spans="1:7" ht="15" customHeight="1" x14ac:dyDescent="0.25">
      <c r="A141" s="157" t="s">
        <v>568</v>
      </c>
      <c r="B141" s="106" t="s">
        <v>138</v>
      </c>
      <c r="C141" s="106" t="s">
        <v>138</v>
      </c>
      <c r="D141" s="106" t="s">
        <v>138</v>
      </c>
      <c r="E141" s="106" t="s">
        <v>138</v>
      </c>
      <c r="F141" s="106" t="s">
        <v>138</v>
      </c>
      <c r="G141" s="104" t="s">
        <v>569</v>
      </c>
    </row>
    <row r="142" spans="1:7" ht="15" customHeight="1" x14ac:dyDescent="0.25">
      <c r="A142" s="157" t="s">
        <v>570</v>
      </c>
      <c r="B142" s="106" t="s">
        <v>138</v>
      </c>
      <c r="C142" s="106" t="s">
        <v>138</v>
      </c>
      <c r="D142" s="106" t="s">
        <v>138</v>
      </c>
      <c r="E142" s="106" t="s">
        <v>138</v>
      </c>
      <c r="F142" s="106" t="s">
        <v>138</v>
      </c>
      <c r="G142" s="104" t="s">
        <v>571</v>
      </c>
    </row>
    <row r="143" spans="1:7" ht="15" customHeight="1" x14ac:dyDescent="0.25">
      <c r="A143" s="157" t="s">
        <v>572</v>
      </c>
      <c r="B143" s="106" t="s">
        <v>138</v>
      </c>
      <c r="C143" s="106" t="s">
        <v>138</v>
      </c>
      <c r="D143" s="106" t="s">
        <v>138</v>
      </c>
      <c r="E143" s="106" t="s">
        <v>138</v>
      </c>
      <c r="F143" s="106" t="s">
        <v>138</v>
      </c>
      <c r="G143" s="104" t="s">
        <v>573</v>
      </c>
    </row>
    <row r="144" spans="1:7" ht="15" customHeight="1" thickBot="1" x14ac:dyDescent="0.3">
      <c r="A144" s="157" t="s">
        <v>574</v>
      </c>
      <c r="B144" s="355" t="s">
        <v>138</v>
      </c>
      <c r="C144" s="355" t="s">
        <v>138</v>
      </c>
      <c r="D144" s="355" t="s">
        <v>138</v>
      </c>
      <c r="E144" s="355" t="s">
        <v>138</v>
      </c>
      <c r="F144" s="106" t="s">
        <v>138</v>
      </c>
      <c r="G144" s="356" t="s">
        <v>575</v>
      </c>
    </row>
    <row r="145" spans="1:7" ht="15" customHeight="1" x14ac:dyDescent="0.25">
      <c r="A145" s="358" t="s">
        <v>532</v>
      </c>
      <c r="B145" s="662" t="s">
        <v>577</v>
      </c>
      <c r="C145" s="663"/>
      <c r="D145" s="663"/>
      <c r="E145" s="663"/>
      <c r="F145" s="664"/>
      <c r="G145" s="359" t="s">
        <v>533</v>
      </c>
    </row>
    <row r="146" spans="1:7" ht="15" customHeight="1" thickBot="1" x14ac:dyDescent="0.3">
      <c r="A146" s="357" t="s">
        <v>536</v>
      </c>
      <c r="B146" s="665" t="s">
        <v>580</v>
      </c>
      <c r="C146" s="666"/>
      <c r="D146" s="666"/>
      <c r="E146" s="666"/>
      <c r="F146" s="669"/>
      <c r="G146" s="47" t="s">
        <v>540</v>
      </c>
    </row>
    <row r="147" spans="1:7" ht="15" customHeight="1" x14ac:dyDescent="0.25">
      <c r="A147" s="16" t="s">
        <v>541</v>
      </c>
      <c r="B147" s="354">
        <v>11.5</v>
      </c>
      <c r="C147" s="354">
        <v>11</v>
      </c>
      <c r="D147" s="107">
        <v>11.6</v>
      </c>
      <c r="E147" s="354">
        <v>11.2</v>
      </c>
      <c r="F147" s="348">
        <v>11.4</v>
      </c>
      <c r="G147" s="353" t="s">
        <v>542</v>
      </c>
    </row>
    <row r="148" spans="1:7" ht="15" customHeight="1" x14ac:dyDescent="0.25">
      <c r="A148" s="16" t="s">
        <v>543</v>
      </c>
      <c r="B148" s="106">
        <v>7.83</v>
      </c>
      <c r="C148" s="106">
        <v>7.86</v>
      </c>
      <c r="D148" s="107">
        <v>7.93</v>
      </c>
      <c r="E148" s="106">
        <v>7.9</v>
      </c>
      <c r="F148" s="348">
        <v>7.87</v>
      </c>
      <c r="G148" s="104" t="s">
        <v>544</v>
      </c>
    </row>
    <row r="149" spans="1:7" ht="15" customHeight="1" x14ac:dyDescent="0.25">
      <c r="A149" s="16" t="s">
        <v>545</v>
      </c>
      <c r="B149" s="106">
        <v>35.97</v>
      </c>
      <c r="C149" s="106">
        <v>21.83</v>
      </c>
      <c r="D149" s="107">
        <v>16.399999999999999</v>
      </c>
      <c r="E149" s="106">
        <v>61.27</v>
      </c>
      <c r="F149" s="106" t="s">
        <v>138</v>
      </c>
      <c r="G149" s="104" t="s">
        <v>546</v>
      </c>
    </row>
    <row r="150" spans="1:7" ht="15" customHeight="1" x14ac:dyDescent="0.25">
      <c r="A150" s="16" t="s">
        <v>547</v>
      </c>
      <c r="B150" s="106">
        <v>360</v>
      </c>
      <c r="C150" s="106">
        <v>366.1</v>
      </c>
      <c r="D150" s="107">
        <v>365.7</v>
      </c>
      <c r="E150" s="106" t="s">
        <v>138</v>
      </c>
      <c r="F150" s="106" t="s">
        <v>138</v>
      </c>
      <c r="G150" s="104" t="s">
        <v>548</v>
      </c>
    </row>
    <row r="151" spans="1:7" ht="15" customHeight="1" x14ac:dyDescent="0.25">
      <c r="A151" s="16" t="s">
        <v>549</v>
      </c>
      <c r="B151" s="106">
        <v>85.92</v>
      </c>
      <c r="C151" s="106">
        <v>90.5</v>
      </c>
      <c r="D151" s="107">
        <v>87.25</v>
      </c>
      <c r="E151" s="106">
        <v>89</v>
      </c>
      <c r="F151" s="106" t="s">
        <v>138</v>
      </c>
      <c r="G151" s="104" t="s">
        <v>550</v>
      </c>
    </row>
    <row r="152" spans="1:7" ht="15" customHeight="1" x14ac:dyDescent="0.25">
      <c r="A152" s="16" t="s">
        <v>551</v>
      </c>
      <c r="B152" s="106">
        <v>9.6</v>
      </c>
      <c r="C152" s="106">
        <v>10.3</v>
      </c>
      <c r="D152" s="107">
        <v>9.8000000000000007</v>
      </c>
      <c r="E152" s="106">
        <v>10</v>
      </c>
      <c r="F152" s="348">
        <v>10.1</v>
      </c>
      <c r="G152" s="104" t="s">
        <v>552</v>
      </c>
    </row>
    <row r="153" spans="1:7" ht="15" customHeight="1" x14ac:dyDescent="0.25">
      <c r="A153" s="16" t="s">
        <v>581</v>
      </c>
      <c r="B153" s="106">
        <v>2.6</v>
      </c>
      <c r="C153" s="106">
        <v>2.6</v>
      </c>
      <c r="D153" s="107">
        <v>2.8</v>
      </c>
      <c r="E153" s="106">
        <v>2.8</v>
      </c>
      <c r="F153" s="348">
        <v>2.4</v>
      </c>
      <c r="G153" s="104" t="s">
        <v>554</v>
      </c>
    </row>
    <row r="154" spans="1:7" ht="15" customHeight="1" x14ac:dyDescent="0.25">
      <c r="A154" s="92" t="s">
        <v>956</v>
      </c>
      <c r="B154" s="106">
        <v>26.6</v>
      </c>
      <c r="C154" s="106">
        <v>19.2</v>
      </c>
      <c r="D154" s="107">
        <v>20.5</v>
      </c>
      <c r="E154" s="106">
        <v>30.6</v>
      </c>
      <c r="F154" s="348">
        <v>16.5</v>
      </c>
      <c r="G154" s="104" t="s">
        <v>555</v>
      </c>
    </row>
    <row r="155" spans="1:7" ht="15" customHeight="1" x14ac:dyDescent="0.25">
      <c r="A155" s="16" t="s">
        <v>556</v>
      </c>
      <c r="B155" s="106">
        <v>1.2</v>
      </c>
      <c r="C155" s="106">
        <v>1.33</v>
      </c>
      <c r="D155" s="107">
        <v>0.73</v>
      </c>
      <c r="E155" s="106">
        <v>1.2</v>
      </c>
      <c r="F155" s="348">
        <v>1.03</v>
      </c>
      <c r="G155" s="104" t="s">
        <v>557</v>
      </c>
    </row>
    <row r="156" spans="1:7" ht="15" customHeight="1" x14ac:dyDescent="0.25">
      <c r="A156" s="16" t="s">
        <v>558</v>
      </c>
      <c r="B156" s="106">
        <v>0.08</v>
      </c>
      <c r="C156" s="106">
        <v>0.05</v>
      </c>
      <c r="D156" s="107">
        <v>0.08</v>
      </c>
      <c r="E156" s="106">
        <v>0.08</v>
      </c>
      <c r="F156" s="348">
        <v>0.06</v>
      </c>
      <c r="G156" s="104" t="s">
        <v>559</v>
      </c>
    </row>
    <row r="157" spans="1:7" ht="15" customHeight="1" x14ac:dyDescent="0.25">
      <c r="A157" s="16" t="s">
        <v>560</v>
      </c>
      <c r="B157" s="106">
        <v>0.09</v>
      </c>
      <c r="C157" s="106">
        <v>0.09</v>
      </c>
      <c r="D157" s="107">
        <v>0.08</v>
      </c>
      <c r="E157" s="106">
        <v>0.17</v>
      </c>
      <c r="F157" s="348">
        <v>0.1</v>
      </c>
      <c r="G157" s="104" t="s">
        <v>561</v>
      </c>
    </row>
    <row r="158" spans="1:7" ht="15" customHeight="1" x14ac:dyDescent="0.25">
      <c r="A158" s="16" t="s">
        <v>562</v>
      </c>
      <c r="B158" s="106">
        <v>0.01</v>
      </c>
      <c r="C158" s="106" t="s">
        <v>138</v>
      </c>
      <c r="D158" s="106" t="s">
        <v>138</v>
      </c>
      <c r="E158" s="106" t="s">
        <v>138</v>
      </c>
      <c r="F158" s="107">
        <v>0.01</v>
      </c>
      <c r="G158" s="104" t="s">
        <v>563</v>
      </c>
    </row>
    <row r="159" spans="1:7" ht="15" customHeight="1" x14ac:dyDescent="0.25">
      <c r="A159" s="16" t="s">
        <v>564</v>
      </c>
      <c r="B159" s="106">
        <v>0.04</v>
      </c>
      <c r="C159" s="106" t="s">
        <v>138</v>
      </c>
      <c r="D159" s="106" t="s">
        <v>138</v>
      </c>
      <c r="E159" s="106" t="s">
        <v>138</v>
      </c>
      <c r="F159" s="107">
        <v>0.11</v>
      </c>
      <c r="G159" s="104" t="s">
        <v>565</v>
      </c>
    </row>
    <row r="160" spans="1:7" ht="15" customHeight="1" x14ac:dyDescent="0.25">
      <c r="A160" s="16" t="s">
        <v>566</v>
      </c>
      <c r="B160" s="106">
        <v>1</v>
      </c>
      <c r="C160" s="106" t="s">
        <v>138</v>
      </c>
      <c r="D160" s="106" t="s">
        <v>138</v>
      </c>
      <c r="E160" s="106" t="s">
        <v>138</v>
      </c>
      <c r="F160" s="107">
        <v>1</v>
      </c>
      <c r="G160" s="104" t="s">
        <v>567</v>
      </c>
    </row>
    <row r="161" spans="1:7" ht="15" customHeight="1" x14ac:dyDescent="0.25">
      <c r="A161" s="16" t="s">
        <v>568</v>
      </c>
      <c r="B161" s="106">
        <v>1.42</v>
      </c>
      <c r="C161" s="106">
        <v>0.96</v>
      </c>
      <c r="D161" s="106" t="s">
        <v>138</v>
      </c>
      <c r="E161" s="106" t="s">
        <v>138</v>
      </c>
      <c r="F161" s="107">
        <v>1.04</v>
      </c>
      <c r="G161" s="104" t="s">
        <v>569</v>
      </c>
    </row>
    <row r="162" spans="1:7" ht="15" customHeight="1" x14ac:dyDescent="0.25">
      <c r="A162" s="16" t="s">
        <v>570</v>
      </c>
      <c r="B162" s="106">
        <v>0.5</v>
      </c>
      <c r="C162" s="106" t="s">
        <v>138</v>
      </c>
      <c r="D162" s="106" t="s">
        <v>138</v>
      </c>
      <c r="E162" s="106" t="s">
        <v>138</v>
      </c>
      <c r="F162" s="107">
        <v>0.5</v>
      </c>
      <c r="G162" s="104" t="s">
        <v>571</v>
      </c>
    </row>
    <row r="163" spans="1:7" ht="15" customHeight="1" x14ac:dyDescent="0.25">
      <c r="A163" s="16" t="s">
        <v>572</v>
      </c>
      <c r="B163" s="106">
        <v>1.04</v>
      </c>
      <c r="C163" s="106" t="s">
        <v>138</v>
      </c>
      <c r="D163" s="106" t="s">
        <v>138</v>
      </c>
      <c r="E163" s="106" t="s">
        <v>138</v>
      </c>
      <c r="F163" s="107">
        <v>1.0900000000000001</v>
      </c>
      <c r="G163" s="104" t="s">
        <v>573</v>
      </c>
    </row>
    <row r="164" spans="1:7" ht="15" customHeight="1" x14ac:dyDescent="0.25">
      <c r="A164" s="16" t="s">
        <v>574</v>
      </c>
      <c r="B164" s="106">
        <v>3.82</v>
      </c>
      <c r="C164" s="106">
        <v>2.79</v>
      </c>
      <c r="D164" s="106" t="s">
        <v>138</v>
      </c>
      <c r="E164" s="106" t="s">
        <v>138</v>
      </c>
      <c r="F164" s="107">
        <v>2.73</v>
      </c>
      <c r="G164" s="104" t="s">
        <v>575</v>
      </c>
    </row>
    <row r="165" spans="1:7" ht="15" customHeight="1" x14ac:dyDescent="0.25">
      <c r="A165" s="126" t="s">
        <v>987</v>
      </c>
      <c r="B165" s="39"/>
      <c r="C165" s="39"/>
      <c r="E165" s="396"/>
      <c r="F165" s="396" t="s">
        <v>988</v>
      </c>
    </row>
    <row r="166" spans="1:7" ht="15" customHeight="1" x14ac:dyDescent="0.25">
      <c r="A166" s="37"/>
    </row>
  </sheetData>
  <mergeCells count="16">
    <mergeCell ref="B145:F145"/>
    <mergeCell ref="B146:F146"/>
    <mergeCell ref="B125:F125"/>
    <mergeCell ref="B126:F126"/>
    <mergeCell ref="B105:F105"/>
    <mergeCell ref="B106:F106"/>
    <mergeCell ref="B85:F85"/>
    <mergeCell ref="B86:F86"/>
    <mergeCell ref="B65:F65"/>
    <mergeCell ref="B66:F66"/>
    <mergeCell ref="B46:F46"/>
    <mergeCell ref="B45:F45"/>
    <mergeCell ref="B25:F25"/>
    <mergeCell ref="B26:F26"/>
    <mergeCell ref="B5:F5"/>
    <mergeCell ref="B6:F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28</vt:i4>
      </vt:variant>
      <vt:variant>
        <vt:lpstr>Pomenované rozsahy</vt:lpstr>
      </vt:variant>
      <vt:variant>
        <vt:i4>1</vt:i4>
      </vt:variant>
    </vt:vector>
  </HeadingPairs>
  <TitlesOfParts>
    <vt:vector size="29" baseType="lpstr">
      <vt:lpstr>Obsah Content</vt:lpstr>
      <vt:lpstr>T26-1</vt:lpstr>
      <vt:lpstr>T26-2</vt:lpstr>
      <vt:lpstr>T26-3</vt:lpstr>
      <vt:lpstr>T26-4</vt:lpstr>
      <vt:lpstr>T26-5</vt:lpstr>
      <vt:lpstr>T26-6</vt:lpstr>
      <vt:lpstr>T26-7</vt:lpstr>
      <vt:lpstr>T26-8</vt:lpstr>
      <vt:lpstr>T26-9</vt:lpstr>
      <vt:lpstr>T26-10</vt:lpstr>
      <vt:lpstr>T26-11</vt:lpstr>
      <vt:lpstr>T26-12</vt:lpstr>
      <vt:lpstr>T26-13</vt:lpstr>
      <vt:lpstr>T26-14</vt:lpstr>
      <vt:lpstr>T26-15</vt:lpstr>
      <vt:lpstr>T26-16</vt:lpstr>
      <vt:lpstr>T26-17</vt:lpstr>
      <vt:lpstr>T26-18</vt:lpstr>
      <vt:lpstr>T26-19</vt:lpstr>
      <vt:lpstr>T26-20</vt:lpstr>
      <vt:lpstr>T26-21</vt:lpstr>
      <vt:lpstr>T26-22</vt:lpstr>
      <vt:lpstr>T26-23</vt:lpstr>
      <vt:lpstr>T26-24</vt:lpstr>
      <vt:lpstr>T26-25</vt:lpstr>
      <vt:lpstr>T26-26</vt:lpstr>
      <vt:lpstr>T26-27</vt:lpstr>
      <vt:lpstr>'T26-1'!OLE_LINK2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2022-01-14T11:08:03Z</dcterms:created>
  <dcterms:modified xsi:type="dcterms:W3CDTF">2025-11-20T12:47:57Z</dcterms:modified>
</cp:coreProperties>
</file>