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1. SVK\"/>
    </mc:Choice>
  </mc:AlternateContent>
  <bookViews>
    <workbookView xWindow="0" yWindow="0" windowWidth="28800" windowHeight="9900"/>
  </bookViews>
  <sheets>
    <sheet name="Obsah Content" sheetId="42" r:id="rId1"/>
    <sheet name="G26-1" sheetId="96" r:id="rId2"/>
    <sheet name="G26-2" sheetId="93" r:id="rId3"/>
    <sheet name="G26-3" sheetId="89" r:id="rId4"/>
    <sheet name="G26-4" sheetId="91" r:id="rId5"/>
    <sheet name="G26-5" sheetId="95" r:id="rId6"/>
    <sheet name="G26-6" sheetId="92" r:id="rId7"/>
    <sheet name="G26-7" sheetId="97" r:id="rId8"/>
  </sheets>
  <definedNames>
    <definedName name="_AMO_UniqueIdentifier" hidden="1">"'52fbcf33-52b1-4388-990b-048e9a53f1f8'"</definedName>
    <definedName name="_xlnm.Print_Area" localSheetId="3">'G26-3'!$A$1:$L$27</definedName>
    <definedName name="_xlnm.Print_Area" localSheetId="4">'G26-4'!$A$1:$H$25</definedName>
    <definedName name="_xlnm.Print_Area" localSheetId="6">'G26-6'!$A$1:$H$30</definedName>
  </definedNames>
  <calcPr calcId="162913"/>
</workbook>
</file>

<file path=xl/calcChain.xml><?xml version="1.0" encoding="utf-8"?>
<calcChain xmlns="http://schemas.openxmlformats.org/spreadsheetml/2006/main">
  <c r="A17" i="42" l="1"/>
  <c r="A16" i="42"/>
  <c r="X17" i="97"/>
  <c r="X16" i="97"/>
  <c r="X15" i="97"/>
  <c r="X14" i="97"/>
  <c r="X13" i="97"/>
  <c r="X12" i="97"/>
  <c r="X11" i="97"/>
  <c r="X10" i="97"/>
  <c r="X9" i="97"/>
  <c r="A5" i="42" l="1"/>
  <c r="A4" i="42"/>
  <c r="A15" i="42"/>
  <c r="A13" i="42"/>
  <c r="A14" i="42"/>
  <c r="A12" i="42"/>
  <c r="A7" i="42" l="1"/>
  <c r="A6" i="42"/>
  <c r="M13" i="92" l="1"/>
  <c r="M14" i="92"/>
  <c r="A11" i="42"/>
  <c r="A10" i="42"/>
  <c r="A9" i="42"/>
  <c r="A8" i="42"/>
  <c r="Q12" i="91" l="1"/>
  <c r="P12" i="91"/>
  <c r="Q11" i="91"/>
  <c r="P11" i="91"/>
  <c r="Q10" i="91"/>
  <c r="P10" i="91"/>
  <c r="P9" i="91" l="1"/>
  <c r="Q9" i="91"/>
</calcChain>
</file>

<file path=xl/sharedStrings.xml><?xml version="1.0" encoding="utf-8"?>
<sst xmlns="http://schemas.openxmlformats.org/spreadsheetml/2006/main" count="154" uniqueCount="108">
  <si>
    <t>Obsah</t>
  </si>
  <si>
    <t>Content</t>
  </si>
  <si>
    <t>Obsah /Content</t>
  </si>
  <si>
    <t>%</t>
  </si>
  <si>
    <t>km</t>
  </si>
  <si>
    <r>
      <t xml:space="preserve">Zdravé ● </t>
    </r>
    <r>
      <rPr>
        <i/>
        <sz val="11"/>
        <color theme="0" tint="-0.499984740745262"/>
        <rFont val="Calibri"/>
        <family val="2"/>
        <charset val="238"/>
        <scheme val="minor"/>
      </rPr>
      <t>Healthly</t>
    </r>
  </si>
  <si>
    <r>
      <t xml:space="preserve">Slabo poškodené ● </t>
    </r>
    <r>
      <rPr>
        <i/>
        <sz val="11"/>
        <color theme="0" tint="-0.499984740745262"/>
        <rFont val="Calibri"/>
        <family val="2"/>
        <charset val="238"/>
        <scheme val="minor"/>
      </rPr>
      <t>Slightly damaged</t>
    </r>
  </si>
  <si>
    <r>
      <t xml:space="preserve">Stredne poškodené ● </t>
    </r>
    <r>
      <rPr>
        <i/>
        <sz val="11"/>
        <color theme="0" tint="-0.499984740745262"/>
        <rFont val="Calibri"/>
        <family val="2"/>
        <charset val="238"/>
        <scheme val="minor"/>
      </rPr>
      <t>Medium damaged</t>
    </r>
  </si>
  <si>
    <r>
      <t xml:space="preserve">Silne poškodené až odumreté ● </t>
    </r>
    <r>
      <rPr>
        <i/>
        <sz val="11"/>
        <color theme="0" tint="-0.499984740745262"/>
        <rFont val="Calibri"/>
        <family val="2"/>
        <charset val="238"/>
        <scheme val="minor"/>
      </rPr>
      <t>Heavily damaged and dead</t>
    </r>
  </si>
  <si>
    <r>
      <t xml:space="preserve">Hrab ● </t>
    </r>
    <r>
      <rPr>
        <i/>
        <sz val="11"/>
        <color theme="0" tint="-0.499984740745262"/>
        <rFont val="Calibri"/>
        <family val="2"/>
        <charset val="238"/>
        <scheme val="minor"/>
      </rPr>
      <t>Hornbeam</t>
    </r>
  </si>
  <si>
    <r>
      <t xml:space="preserve">Buk ● </t>
    </r>
    <r>
      <rPr>
        <i/>
        <sz val="11"/>
        <color theme="0" tint="-0.499984740745262"/>
        <rFont val="Calibri"/>
        <family val="2"/>
        <charset val="238"/>
        <scheme val="minor"/>
      </rPr>
      <t>Beech</t>
    </r>
  </si>
  <si>
    <r>
      <t xml:space="preserve">Dub ● </t>
    </r>
    <r>
      <rPr>
        <i/>
        <sz val="11"/>
        <color theme="0" tint="-0.499984740745262"/>
        <rFont val="Calibri"/>
        <family val="2"/>
        <charset val="238"/>
        <scheme val="minor"/>
      </rPr>
      <t>Oak</t>
    </r>
  </si>
  <si>
    <r>
      <t xml:space="preserve">Borovica ● </t>
    </r>
    <r>
      <rPr>
        <i/>
        <sz val="11"/>
        <color theme="0" tint="-0.499984740745262"/>
        <rFont val="Calibri"/>
        <family val="2"/>
        <charset val="238"/>
        <scheme val="minor"/>
      </rPr>
      <t>Pine</t>
    </r>
  </si>
  <si>
    <r>
      <t xml:space="preserve">Jedľa ● </t>
    </r>
    <r>
      <rPr>
        <i/>
        <sz val="11"/>
        <color theme="0" tint="-0.499984740745262"/>
        <rFont val="Calibri"/>
        <family val="2"/>
        <charset val="238"/>
        <scheme val="minor"/>
      </rPr>
      <t>Fir</t>
    </r>
  </si>
  <si>
    <r>
      <t xml:space="preserve">Smrek ● </t>
    </r>
    <r>
      <rPr>
        <i/>
        <sz val="11"/>
        <color theme="0" tint="-0.499984740745262"/>
        <rFont val="Calibri"/>
        <family val="2"/>
        <charset val="238"/>
        <scheme val="minor"/>
      </rPr>
      <t>Spruce</t>
    </r>
  </si>
  <si>
    <t xml:space="preserve"> DATAcube.  zp2003rs</t>
  </si>
  <si>
    <t>Structure of municipal waste by type of disposal (%)</t>
  </si>
  <si>
    <t>Length of water-supply and sewage systems (thous. km)</t>
  </si>
  <si>
    <t xml:space="preserve">Dĺžka vodovodnej siete bez prípojok </t>
  </si>
  <si>
    <t xml:space="preserve">Dĺžka kanalizačnej siete bez prípojok </t>
  </si>
  <si>
    <t xml:space="preserve">Podiel obyvateľov napojených na </t>
  </si>
  <si>
    <t xml:space="preserve">kanalizačnú sieť </t>
  </si>
  <si>
    <t xml:space="preserve">DATAcube. vh2004rs </t>
  </si>
  <si>
    <r>
      <rPr>
        <i/>
        <sz val="11"/>
        <rFont val="Calibri"/>
        <family val="2"/>
        <charset val="238"/>
        <scheme val="minor"/>
      </rPr>
      <t>●</t>
    </r>
    <r>
      <rPr>
        <sz val="11"/>
        <color theme="1" tint="0.499984740745262"/>
        <rFont val="Calibri"/>
        <family val="2"/>
        <charset val="238"/>
        <scheme val="minor"/>
      </rPr>
      <t xml:space="preserve"> Length of water-supply system excl. pipe connections</t>
    </r>
  </si>
  <si>
    <r>
      <t xml:space="preserve">● </t>
    </r>
    <r>
      <rPr>
        <i/>
        <sz val="11"/>
        <color theme="1" tint="0.499984740745262"/>
        <rFont val="Calibri"/>
        <family val="2"/>
        <charset val="238"/>
        <scheme val="minor"/>
      </rPr>
      <t>Length of sewage system excl. pipe connections</t>
    </r>
  </si>
  <si>
    <r>
      <t xml:space="preserve">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Share of population connected on </t>
    </r>
  </si>
  <si>
    <t>uložené pokuty v EUR</t>
  </si>
  <si>
    <t>za znečisťovanie ovzdušia</t>
  </si>
  <si>
    <t>na úseku vod. hospodárstva</t>
  </si>
  <si>
    <t>na úseku ochrany prírody</t>
  </si>
  <si>
    <t>na úseku biologickej bezpečnosti</t>
  </si>
  <si>
    <t xml:space="preserve">na úseku integr. prevencie a kontroly </t>
  </si>
  <si>
    <t>Penalties in EUR</t>
  </si>
  <si>
    <t>Development of production of municipal waste (thous. tons)</t>
  </si>
  <si>
    <t>Zdroj / Source: DATAcube. zp3001rr</t>
  </si>
  <si>
    <t>zložky z triedeného zberu</t>
  </si>
  <si>
    <t>zo záhrad a parkov</t>
  </si>
  <si>
    <t>drobné stavebné odpady</t>
  </si>
  <si>
    <t>iné komunálne odpady</t>
  </si>
  <si>
    <t>komunálny odpad spolu</t>
  </si>
  <si>
    <t xml:space="preserve"> ● Separately collected fractions</t>
  </si>
  <si>
    <t xml:space="preserve"> ● Garden and park waste </t>
  </si>
  <si>
    <t xml:space="preserve"> ●  Other municipal waste </t>
  </si>
  <si>
    <t xml:space="preserve"> ● Small scale construction and demolition waste</t>
  </si>
  <si>
    <t>● Municipal waste in total</t>
  </si>
  <si>
    <t>•</t>
  </si>
  <si>
    <t>železné materiály odstránené z popola</t>
  </si>
  <si>
    <t>obaly vrátane triedeného zberu</t>
  </si>
  <si>
    <t xml:space="preserve"> ● Packaging including sorted collection</t>
  </si>
  <si>
    <t xml:space="preserve"> ● Ferrous materials removed from the ash</t>
  </si>
  <si>
    <t>na úseku odpad. hospodárstva</t>
  </si>
  <si>
    <t>vodovodnú sieť</t>
  </si>
  <si>
    <t xml:space="preserve"> water supply system</t>
  </si>
  <si>
    <t>sewage system</t>
  </si>
  <si>
    <r>
      <t xml:space="preserve">Zdroj / Source: Štatistická ročenka SR 2025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2025</t>
    </r>
    <r>
      <rPr>
        <sz val="11"/>
        <rFont val="Calibri"/>
        <family val="2"/>
        <charset val="238"/>
        <scheme val="minor"/>
      </rPr>
      <t xml:space="preserve"> T26-3</t>
    </r>
  </si>
  <si>
    <t xml:space="preserve"> ● For air pollution </t>
  </si>
  <si>
    <t xml:space="preserve"> ● In water management sector</t>
  </si>
  <si>
    <t xml:space="preserve"> ● In waste management sector</t>
  </si>
  <si>
    <t xml:space="preserve"> ● In sector of nature protection</t>
  </si>
  <si>
    <t xml:space="preserve"> ● In sector of biological security</t>
  </si>
  <si>
    <t xml:space="preserve"> ● In the field of integr. prevention and control </t>
  </si>
  <si>
    <t xml:space="preserve">za porušenia zákona o obchodovaní s emisnými kvótami </t>
  </si>
  <si>
    <t xml:space="preserve"> ● For violation of the Act on Emissions Trading </t>
  </si>
  <si>
    <t>–</t>
  </si>
  <si>
    <t>Penalties for pollution of the environment by sectors (thous. EUR)</t>
  </si>
  <si>
    <t>Tree species by degree of damage as at Dec. 31, 2024 (%)</t>
  </si>
  <si>
    <r>
      <t xml:space="preserve">Zdroj / Source: Štatistická ročenka SR 2025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2025</t>
    </r>
    <r>
      <rPr>
        <sz val="11"/>
        <rFont val="Calibri"/>
        <family val="2"/>
        <charset val="238"/>
        <scheme val="minor"/>
      </rPr>
      <t xml:space="preserve"> T26-7</t>
    </r>
  </si>
  <si>
    <r>
      <t>k 31.12.2024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as December 31, 2024  </t>
    </r>
  </si>
  <si>
    <r>
      <t>Zdroj / Source : Štatistická ročenka SR 2025 ●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Statistical Yearbook of the SR 2025</t>
    </r>
    <r>
      <rPr>
        <sz val="11"/>
        <rFont val="Calibri"/>
        <family val="2"/>
        <charset val="238"/>
        <scheme val="minor"/>
      </rPr>
      <t xml:space="preserve"> T 26-11</t>
    </r>
  </si>
  <si>
    <r>
      <t xml:space="preserve">tony ● </t>
    </r>
    <r>
      <rPr>
        <i/>
        <sz val="11"/>
        <color theme="1" tint="0.499984740745262"/>
        <rFont val="Calibri"/>
        <family val="2"/>
        <charset val="238"/>
        <scheme val="minor"/>
      </rPr>
      <t>Tons</t>
    </r>
  </si>
  <si>
    <r>
      <t xml:space="preserve">Spolu ● </t>
    </r>
    <r>
      <rPr>
        <i/>
        <sz val="11"/>
        <color theme="0" tint="-0.34998626667073579"/>
        <rFont val="Calibri"/>
        <family val="2"/>
        <charset val="238"/>
        <scheme val="minor"/>
      </rPr>
      <t>Total</t>
    </r>
  </si>
  <si>
    <r>
      <t xml:space="preserve">Zhodnocovaný ● </t>
    </r>
    <r>
      <rPr>
        <i/>
        <sz val="11"/>
        <color theme="0" tint="-0.34998626667073579"/>
        <rFont val="Calibri"/>
        <family val="2"/>
        <charset val="238"/>
        <scheme val="minor"/>
      </rPr>
      <t>Recovered</t>
    </r>
  </si>
  <si>
    <r>
      <t xml:space="preserve">Zneškodňovaný ● </t>
    </r>
    <r>
      <rPr>
        <i/>
        <sz val="11"/>
        <color theme="0" tint="-0.34998626667073579"/>
        <rFont val="Calibri"/>
        <family val="2"/>
        <charset val="238"/>
        <scheme val="minor"/>
      </rPr>
      <t>Disposed</t>
    </r>
  </si>
  <si>
    <r>
      <t xml:space="preserve">Zhromažďovaný ● </t>
    </r>
    <r>
      <rPr>
        <i/>
        <sz val="11"/>
        <color theme="0" tint="-0.34998626667073579"/>
        <rFont val="Calibri"/>
        <family val="2"/>
        <charset val="238"/>
        <scheme val="minor"/>
      </rPr>
      <t>Temporary stored</t>
    </r>
  </si>
  <si>
    <r>
      <t xml:space="preserve">Zdroj / Source: Štatistická ročenka SR 2025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2025</t>
    </r>
    <r>
      <rPr>
        <sz val="11"/>
        <rFont val="Calibri"/>
        <family val="2"/>
        <charset val="238"/>
        <scheme val="minor"/>
      </rPr>
      <t xml:space="preserve">  T26-23, DATAcube. vh2004rs</t>
    </r>
  </si>
  <si>
    <r>
      <t xml:space="preserve">Zdroj / Source: Štatistická ročenka SR 2025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2025</t>
    </r>
    <r>
      <rPr>
        <sz val="11"/>
        <rFont val="Calibri"/>
        <family val="2"/>
        <charset val="238"/>
        <scheme val="minor"/>
      </rPr>
      <t xml:space="preserve"> T26-12</t>
    </r>
  </si>
  <si>
    <r>
      <t>T 26–1.    Náklady na ochranu životného prostredia (v tis. eur)</t>
    </r>
    <r>
      <rPr>
        <b/>
        <vertAlign val="superscript"/>
        <sz val="11"/>
        <color rgb="FF000000"/>
        <rFont val="Calibri"/>
        <family val="2"/>
        <charset val="238"/>
        <scheme val="minor"/>
      </rPr>
      <t>1)</t>
    </r>
    <r>
      <rPr>
        <b/>
        <sz val="11"/>
        <color rgb="FF000000"/>
        <rFont val="Calibri"/>
        <family val="2"/>
        <charset val="238"/>
        <scheme val="minor"/>
      </rPr>
      <t xml:space="preserve"> </t>
    </r>
  </si>
  <si>
    <r>
      <t>Environmental expenditures (thous. EUR)</t>
    </r>
    <r>
      <rPr>
        <i/>
        <vertAlign val="superscript"/>
        <sz val="11"/>
        <color theme="1" tint="0.499984740745262"/>
        <rFont val="Calibri"/>
        <family val="2"/>
        <charset val="238"/>
        <scheme val="minor"/>
      </rPr>
      <t>1)</t>
    </r>
  </si>
  <si>
    <r>
      <t xml:space="preserve">Zdroj / Source: Štatistická ročenka SR 2025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2025</t>
    </r>
    <r>
      <rPr>
        <sz val="11"/>
        <rFont val="Calibri"/>
        <family val="2"/>
        <charset val="238"/>
        <scheme val="minor"/>
      </rPr>
      <t xml:space="preserve"> T26-4</t>
    </r>
  </si>
  <si>
    <t>bežné náklady na ochranu životného prostredia</t>
  </si>
  <si>
    <t xml:space="preserve">Current environmental expenditures </t>
  </si>
  <si>
    <t>vnútropodnikové náklady</t>
  </si>
  <si>
    <t xml:space="preserve"> ● Internal expenditures </t>
  </si>
  <si>
    <t xml:space="preserve"> ● External expenditures</t>
  </si>
  <si>
    <t>hradené iným subjektom</t>
  </si>
  <si>
    <t>G 26–6   Dĺžka vodovodnej a kanalizačnej siete (tis. km)</t>
  </si>
  <si>
    <t xml:space="preserve">G 26–5.    Vývoj produkcie komunálneho odpadu (tis. ton) </t>
  </si>
  <si>
    <t>G 26–4.   Štruktúra komunálneho odpadu z obcí podľa druhu likvidácie (%)</t>
  </si>
  <si>
    <t>G 26–3.    Dreviny podľa stupňa poškodenia k 31. 12. 2024 (%)</t>
  </si>
  <si>
    <t>T 26–2.    Uložené pokuty za znečisťovanie životného prostredia podľa úsekov (v tis. eur)</t>
  </si>
  <si>
    <r>
      <rPr>
        <vertAlign val="superscript"/>
        <sz val="8"/>
        <color rgb="FF000000"/>
        <rFont val="Calibri"/>
        <family val="2"/>
        <charset val="238"/>
        <scheme val="minor"/>
      </rPr>
      <t>1)</t>
    </r>
    <r>
      <rPr>
        <sz val="8"/>
        <color rgb="FF000000"/>
        <rFont val="Calibri"/>
        <family val="2"/>
        <charset val="238"/>
        <scheme val="minor"/>
      </rPr>
      <t xml:space="preserve"> podniky s 20 a viac zamestnancami, vrátane nákladov obcí</t>
    </r>
  </si>
  <si>
    <r>
      <rPr>
        <i/>
        <vertAlign val="superscript"/>
        <sz val="8"/>
        <color theme="1" tint="0.499984740745262"/>
        <rFont val="Calibri"/>
        <family val="2"/>
        <charset val="238"/>
        <scheme val="minor"/>
      </rPr>
      <t>1)</t>
    </r>
    <r>
      <rPr>
        <i/>
        <sz val="8"/>
        <color theme="1" tint="0.499984740745262"/>
        <rFont val="Calibri"/>
        <family val="2"/>
        <charset val="238"/>
        <scheme val="minor"/>
      </rPr>
      <t xml:space="preserve"> Enterprises with 20 and more employees, including expenditures of municipalities </t>
    </r>
  </si>
  <si>
    <t>Population connected up to public sewage system in 2024</t>
  </si>
  <si>
    <t>Zdroj /Source: DATAcube. vh3001rr</t>
  </si>
  <si>
    <t xml:space="preserve">Podiel obyvateľov napojených na verejnú kanalizačnú sieť </t>
  </si>
  <si>
    <t>Share of population connected up to public sewage system</t>
  </si>
  <si>
    <r>
      <t xml:space="preserve">nárast podielu pripojených  od r.2020 ● </t>
    </r>
    <r>
      <rPr>
        <b/>
        <i/>
        <sz val="11"/>
        <color theme="1" tint="0.499984740745262"/>
        <rFont val="Calibri"/>
        <family val="2"/>
        <charset val="238"/>
        <scheme val="minor"/>
      </rPr>
      <t>Increase of the share of population connected up  since 2020</t>
    </r>
  </si>
  <si>
    <r>
      <t xml:space="preserve">p.b. ● </t>
    </r>
    <r>
      <rPr>
        <i/>
        <sz val="11"/>
        <color theme="1" tint="0.499984740745262"/>
        <rFont val="Calibri"/>
        <family val="2"/>
        <charset val="238"/>
        <scheme val="minor"/>
      </rPr>
      <t>p.p.</t>
    </r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</si>
  <si>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</si>
  <si>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</si>
  <si>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</si>
  <si>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</si>
  <si>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</si>
  <si>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</si>
  <si>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</si>
  <si>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</si>
  <si>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</si>
  <si>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G 26–7.   Obyvateľstvo napojené na verejnú kanalizačnú sieť v roku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</si>
</sst>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  <numFmt numFmtId="167" formatCode="#,##0.0"/>
  </numFmts>
  <fonts count="28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i/>
      <sz val="11"/>
      <color theme="0" tint="-0.34998626667073579"/>
      <name val="Calibri"/>
      <family val="2"/>
      <charset val="238"/>
      <scheme val="minor"/>
    </font>
    <font>
      <b/>
      <vertAlign val="superscript"/>
      <sz val="11"/>
      <color rgb="FF000000"/>
      <name val="Calibri"/>
      <family val="2"/>
      <charset val="238"/>
      <scheme val="minor"/>
    </font>
    <font>
      <i/>
      <vertAlign val="superscript"/>
      <sz val="11"/>
      <color theme="1" tint="0.499984740745262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vertAlign val="superscript"/>
      <sz val="8"/>
      <color rgb="FF000000"/>
      <name val="Calibri"/>
      <family val="2"/>
      <charset val="238"/>
      <scheme val="minor"/>
    </font>
    <font>
      <i/>
      <sz val="8"/>
      <color theme="1" tint="0.499984740745262"/>
      <name val="Calibri"/>
      <family val="2"/>
      <charset val="238"/>
      <scheme val="minor"/>
    </font>
    <font>
      <i/>
      <vertAlign val="superscript"/>
      <sz val="8"/>
      <color theme="1" tint="0.499984740745262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6" fillId="0" borderId="0"/>
    <xf numFmtId="0" fontId="4" fillId="0" borderId="0"/>
    <xf numFmtId="0" fontId="9" fillId="0" borderId="0" applyNumberFormat="0" applyFill="0" applyBorder="0" applyAlignment="0" applyProtection="0"/>
    <xf numFmtId="0" fontId="3" fillId="0" borderId="0"/>
    <xf numFmtId="0" fontId="2" fillId="0" borderId="0"/>
    <xf numFmtId="0" fontId="11" fillId="0" borderId="0"/>
  </cellStyleXfs>
  <cellXfs count="73">
    <xf numFmtId="0" fontId="0" fillId="0" borderId="0" xfId="0"/>
    <xf numFmtId="0" fontId="8" fillId="0" borderId="0" xfId="10" applyFont="1"/>
    <xf numFmtId="0" fontId="10" fillId="0" borderId="0" xfId="10" applyFont="1"/>
    <xf numFmtId="0" fontId="9" fillId="0" borderId="0" xfId="8" applyFont="1"/>
    <xf numFmtId="0" fontId="12" fillId="3" borderId="0" xfId="0" applyFont="1" applyFill="1"/>
    <xf numFmtId="0" fontId="13" fillId="0" borderId="0" xfId="0" applyFont="1"/>
    <xf numFmtId="0" fontId="12" fillId="0" borderId="0" xfId="0" applyFont="1"/>
    <xf numFmtId="0" fontId="12" fillId="2" borderId="0" xfId="0" applyFont="1" applyFill="1"/>
    <xf numFmtId="0" fontId="12" fillId="3" borderId="0" xfId="0" applyFont="1" applyFill="1" applyAlignment="1">
      <alignment horizontal="left"/>
    </xf>
    <xf numFmtId="0" fontId="12" fillId="3" borderId="0" xfId="0" applyFont="1" applyFill="1" applyAlignment="1">
      <alignment horizontal="center" wrapText="1"/>
    </xf>
    <xf numFmtId="0" fontId="12" fillId="3" borderId="0" xfId="0" applyFont="1" applyFill="1" applyAlignment="1">
      <alignment horizontal="left" vertical="center"/>
    </xf>
    <xf numFmtId="166" fontId="12" fillId="0" borderId="0" xfId="0" applyNumberFormat="1" applyFont="1" applyFill="1"/>
    <xf numFmtId="0" fontId="15" fillId="3" borderId="0" xfId="0" applyFont="1" applyFill="1" applyAlignment="1">
      <alignment horizontal="left" vertical="center"/>
    </xf>
    <xf numFmtId="0" fontId="9" fillId="2" borderId="0" xfId="11" applyFont="1" applyFill="1" applyAlignment="1">
      <alignment horizontal="left"/>
    </xf>
    <xf numFmtId="0" fontId="14" fillId="0" borderId="0" xfId="0" applyFont="1" applyAlignment="1">
      <alignment horizontal="left" indent="5"/>
    </xf>
    <xf numFmtId="0" fontId="9" fillId="2" borderId="0" xfId="11" applyFont="1" applyFill="1" applyAlignment="1"/>
    <xf numFmtId="0" fontId="12" fillId="0" borderId="0" xfId="6" applyNumberFormat="1" applyFont="1" applyFill="1" applyBorder="1" applyAlignment="1" applyProtection="1"/>
    <xf numFmtId="0" fontId="12" fillId="3" borderId="0" xfId="6" applyNumberFormat="1" applyFont="1" applyFill="1" applyBorder="1" applyAlignment="1" applyProtection="1">
      <alignment horizontal="center"/>
    </xf>
    <xf numFmtId="0" fontId="12" fillId="3" borderId="0" xfId="6" applyNumberFormat="1" applyFont="1" applyFill="1" applyBorder="1" applyAlignment="1" applyProtection="1"/>
    <xf numFmtId="0" fontId="16" fillId="3" borderId="0" xfId="6" applyNumberFormat="1" applyFont="1" applyFill="1" applyBorder="1" applyAlignment="1" applyProtection="1"/>
    <xf numFmtId="3" fontId="12" fillId="3" borderId="0" xfId="6" applyNumberFormat="1" applyFont="1" applyFill="1" applyBorder="1" applyAlignment="1" applyProtection="1"/>
    <xf numFmtId="0" fontId="12" fillId="0" borderId="0" xfId="0" applyNumberFormat="1" applyFont="1" applyFill="1" applyBorder="1" applyAlignment="1" applyProtection="1"/>
    <xf numFmtId="0" fontId="17" fillId="0" borderId="0" xfId="0" applyFont="1"/>
    <xf numFmtId="0" fontId="17" fillId="0" borderId="0" xfId="10" applyFont="1" applyAlignment="1">
      <alignment horizontal="left" indent="5"/>
    </xf>
    <xf numFmtId="0" fontId="18" fillId="0" borderId="0" xfId="0" applyFont="1" applyAlignment="1">
      <alignment horizontal="left"/>
    </xf>
    <xf numFmtId="0" fontId="17" fillId="0" borderId="0" xfId="0" applyFont="1" applyAlignment="1">
      <alignment horizontal="left" indent="5"/>
    </xf>
    <xf numFmtId="0" fontId="12" fillId="0" borderId="0" xfId="0" applyFont="1" applyFill="1"/>
    <xf numFmtId="0" fontId="19" fillId="0" borderId="0" xfId="0" applyFont="1"/>
    <xf numFmtId="0" fontId="12" fillId="0" borderId="0" xfId="0" applyFont="1" applyAlignment="1">
      <alignment horizontal="center"/>
    </xf>
    <xf numFmtId="0" fontId="13" fillId="0" borderId="0" xfId="6" applyNumberFormat="1" applyFont="1" applyFill="1" applyBorder="1" applyAlignment="1" applyProtection="1"/>
    <xf numFmtId="3" fontId="12" fillId="0" borderId="0" xfId="6" applyNumberFormat="1" applyFont="1" applyFill="1" applyBorder="1" applyAlignment="1" applyProtection="1"/>
    <xf numFmtId="0" fontId="12" fillId="0" borderId="0" xfId="6" applyNumberFormat="1" applyFont="1" applyFill="1" applyBorder="1" applyAlignment="1" applyProtection="1">
      <alignment horizontal="center"/>
    </xf>
    <xf numFmtId="3" fontId="13" fillId="0" borderId="0" xfId="6" applyNumberFormat="1" applyFont="1" applyFill="1" applyBorder="1" applyAlignment="1" applyProtection="1"/>
    <xf numFmtId="3" fontId="12" fillId="0" borderId="0" xfId="0" applyNumberFormat="1" applyFont="1"/>
    <xf numFmtId="3" fontId="13" fillId="0" borderId="0" xfId="0" applyNumberFormat="1" applyFont="1"/>
    <xf numFmtId="3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13" fillId="2" borderId="0" xfId="0" applyFont="1" applyFill="1"/>
    <xf numFmtId="166" fontId="12" fillId="0" borderId="0" xfId="0" applyNumberFormat="1" applyFont="1"/>
    <xf numFmtId="167" fontId="12" fillId="0" borderId="0" xfId="0" applyNumberFormat="1" applyFont="1"/>
    <xf numFmtId="166" fontId="12" fillId="3" borderId="0" xfId="0" applyNumberFormat="1" applyFont="1" applyFill="1"/>
    <xf numFmtId="1" fontId="12" fillId="0" borderId="0" xfId="0" applyNumberFormat="1" applyFont="1"/>
    <xf numFmtId="0" fontId="12" fillId="3" borderId="0" xfId="0" applyFont="1" applyFill="1" applyBorder="1"/>
    <xf numFmtId="0" fontId="12" fillId="3" borderId="0" xfId="0" applyFont="1" applyFill="1" applyBorder="1" applyAlignment="1">
      <alignment horizontal="left"/>
    </xf>
    <xf numFmtId="0" fontId="17" fillId="3" borderId="0" xfId="0" applyFont="1" applyFill="1" applyAlignment="1">
      <alignment horizontal="left"/>
    </xf>
    <xf numFmtId="0" fontId="12" fillId="3" borderId="0" xfId="0" applyFont="1" applyFill="1" applyAlignment="1">
      <alignment horizontal="center"/>
    </xf>
    <xf numFmtId="167" fontId="12" fillId="0" borderId="0" xfId="0" applyNumberFormat="1" applyFont="1" applyAlignment="1">
      <alignment horizontal="center"/>
    </xf>
    <xf numFmtId="0" fontId="12" fillId="0" borderId="0" xfId="0" applyFont="1" applyFill="1" applyAlignment="1"/>
    <xf numFmtId="0" fontId="9" fillId="0" borderId="0" xfId="11" applyFont="1" applyFill="1" applyAlignment="1">
      <alignment horizontal="left"/>
    </xf>
    <xf numFmtId="4" fontId="12" fillId="2" borderId="0" xfId="0" applyNumberFormat="1" applyFont="1" applyFill="1"/>
    <xf numFmtId="167" fontId="12" fillId="3" borderId="0" xfId="0" applyNumberFormat="1" applyFont="1" applyFill="1"/>
    <xf numFmtId="0" fontId="12" fillId="0" borderId="0" xfId="0" applyFont="1" applyBorder="1"/>
    <xf numFmtId="167" fontId="18" fillId="0" borderId="0" xfId="0" applyNumberFormat="1" applyFont="1" applyFill="1" applyBorder="1" applyAlignment="1">
      <alignment horizontal="right" wrapText="1" indent="1"/>
    </xf>
    <xf numFmtId="0" fontId="23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2" fillId="0" borderId="0" xfId="0" applyFont="1" applyAlignment="1"/>
    <xf numFmtId="0" fontId="27" fillId="0" borderId="0" xfId="0" applyFont="1" applyAlignment="1">
      <alignment horizontal="justify"/>
    </xf>
    <xf numFmtId="0" fontId="12" fillId="3" borderId="0" xfId="0" applyFont="1" applyFill="1" applyAlignment="1">
      <alignment horizontal="center"/>
    </xf>
    <xf numFmtId="0" fontId="14" fillId="0" borderId="0" xfId="6" applyNumberFormat="1" applyFont="1" applyFill="1" applyBorder="1" applyAlignment="1" applyProtection="1">
      <alignment horizontal="left" indent="5"/>
    </xf>
    <xf numFmtId="0" fontId="9" fillId="2" borderId="0" xfId="8" applyFont="1" applyFill="1"/>
    <xf numFmtId="0" fontId="13" fillId="3" borderId="0" xfId="0" applyNumberFormat="1" applyFont="1" applyFill="1" applyBorder="1" applyAlignment="1" applyProtection="1">
      <alignment horizontal="center"/>
    </xf>
    <xf numFmtId="0" fontId="12" fillId="3" borderId="0" xfId="0" applyNumberFormat="1" applyFont="1" applyFill="1" applyBorder="1" applyAlignment="1" applyProtection="1">
      <alignment horizontal="center"/>
    </xf>
    <xf numFmtId="0" fontId="13" fillId="3" borderId="0" xfId="0" applyFont="1" applyFill="1" applyAlignment="1">
      <alignment horizontal="center" wrapText="1"/>
    </xf>
    <xf numFmtId="0" fontId="13" fillId="3" borderId="0" xfId="0" applyFont="1" applyFill="1" applyAlignment="1">
      <alignment horizontal="center"/>
    </xf>
    <xf numFmtId="0" fontId="12" fillId="3" borderId="0" xfId="0" applyNumberFormat="1" applyFont="1" applyFill="1" applyBorder="1" applyAlignment="1" applyProtection="1"/>
    <xf numFmtId="166" fontId="12" fillId="3" borderId="0" xfId="0" applyNumberFormat="1" applyFont="1" applyFill="1" applyBorder="1" applyAlignment="1" applyProtection="1">
      <alignment horizontal="center"/>
    </xf>
    <xf numFmtId="166" fontId="12" fillId="3" borderId="0" xfId="0" applyNumberFormat="1" applyFont="1" applyFill="1" applyAlignment="1">
      <alignment horizontal="center"/>
    </xf>
    <xf numFmtId="166" fontId="13" fillId="3" borderId="0" xfId="0" applyNumberFormat="1" applyFont="1" applyFill="1" applyBorder="1" applyAlignment="1" applyProtection="1">
      <alignment horizontal="center"/>
    </xf>
    <xf numFmtId="166" fontId="13" fillId="3" borderId="0" xfId="0" applyNumberFormat="1" applyFont="1" applyFill="1" applyAlignment="1">
      <alignment horizontal="center"/>
    </xf>
    <xf numFmtId="0" fontId="1" fillId="0" borderId="0" xfId="10" applyFont="1"/>
    <xf numFmtId="0" fontId="12" fillId="2" borderId="0" xfId="0" applyFont="1" applyFill="1" applyAlignment="1">
      <alignment horizontal="center"/>
    </xf>
    <xf numFmtId="0" fontId="12" fillId="0" borderId="0" xfId="11" applyFont="1" applyFill="1" applyAlignment="1">
      <alignment horizontal="center"/>
    </xf>
    <xf numFmtId="0" fontId="12" fillId="3" borderId="0" xfId="0" applyFont="1" applyFill="1" applyAlignment="1">
      <alignment horizontal="center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113578487593794E-2"/>
          <c:y val="8.9246279448229604E-2"/>
          <c:w val="0.90704414388316335"/>
          <c:h val="0.7568043595936989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'G26-1'!$M$7:$N$7</c:f>
              <c:strCache>
                <c:ptCount val="2"/>
                <c:pt idx="0">
                  <c:v>vnútropodnikové náklady</c:v>
                </c:pt>
                <c:pt idx="1">
                  <c:v> ● Internal expenditures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'G26-1'!$O$5:$S$5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'G26-1'!$O$7:$S$7</c:f>
              <c:numCache>
                <c:formatCode>#,##0</c:formatCode>
                <c:ptCount val="5"/>
                <c:pt idx="0">
                  <c:v>413969</c:v>
                </c:pt>
                <c:pt idx="1">
                  <c:v>523274.84100000001</c:v>
                </c:pt>
                <c:pt idx="2">
                  <c:v>626356.14</c:v>
                </c:pt>
                <c:pt idx="3">
                  <c:v>684887.86</c:v>
                </c:pt>
                <c:pt idx="4">
                  <c:v>708309.65099999995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8F-4DD4-8F45-8457442DB203}"/>
            </c:ext>
          </c:extLst>
        </c:ser>
        <c:ser>
          <c:idx val="1"/>
          <c:order val="1"/>
          <c:tx>
            <c:strRef>
              <c:f>'G26-1'!$M$8:$N$8</c:f>
              <c:strCache>
                <c:ptCount val="2"/>
                <c:pt idx="0">
                  <c:v>hradené iným subjektom</c:v>
                </c:pt>
                <c:pt idx="1">
                  <c:v> ● External expenditures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'G26-1'!$O$5:$S$5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'G26-1'!$O$8:$S$8</c:f>
              <c:numCache>
                <c:formatCode>#,##0</c:formatCode>
                <c:ptCount val="5"/>
                <c:pt idx="0">
                  <c:v>450635</c:v>
                </c:pt>
                <c:pt idx="1">
                  <c:v>530409.76399999997</c:v>
                </c:pt>
                <c:pt idx="2">
                  <c:v>614109.04700000002</c:v>
                </c:pt>
                <c:pt idx="3">
                  <c:v>594800.17099999997</c:v>
                </c:pt>
                <c:pt idx="4">
                  <c:v>660960.78500000003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58F-4DD4-8F45-8457442DB2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0964704"/>
        <c:axId val="509295552"/>
      </c:barChart>
      <c:catAx>
        <c:axId val="51096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09295552"/>
        <c:crosses val="autoZero"/>
        <c:auto val="1"/>
        <c:lblAlgn val="ctr"/>
        <c:lblOffset val="100"/>
        <c:noMultiLvlLbl val="0"/>
      </c:catAx>
      <c:valAx>
        <c:axId val="509295552"/>
        <c:scaling>
          <c:orientation val="minMax"/>
          <c:max val="14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0964704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113578487593794E-2"/>
          <c:y val="8.9246279448229604E-2"/>
          <c:w val="0.90704414388316335"/>
          <c:h val="0.5904266111813742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'G26-2'!$V$6:$W$6</c:f>
              <c:strCache>
                <c:ptCount val="2"/>
                <c:pt idx="0">
                  <c:v>za znečisťovanie ovzdušia</c:v>
                </c:pt>
                <c:pt idx="1">
                  <c:v> ● For air pollution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'G26-2'!$X$5:$AB$5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'G26-2'!$X$6:$AB$6</c:f>
              <c:numCache>
                <c:formatCode>#\ ##0.0</c:formatCode>
                <c:ptCount val="5"/>
                <c:pt idx="0">
                  <c:v>235339</c:v>
                </c:pt>
                <c:pt idx="1">
                  <c:v>188451</c:v>
                </c:pt>
                <c:pt idx="2">
                  <c:v>375456</c:v>
                </c:pt>
                <c:pt idx="3">
                  <c:v>361267</c:v>
                </c:pt>
                <c:pt idx="4">
                  <c:v>12455061.640000001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04-4260-802B-AC2F765CDB18}"/>
            </c:ext>
          </c:extLst>
        </c:ser>
        <c:ser>
          <c:idx val="1"/>
          <c:order val="1"/>
          <c:tx>
            <c:strRef>
              <c:f>'G26-2'!$V$7:$W$7</c:f>
              <c:strCache>
                <c:ptCount val="2"/>
                <c:pt idx="0">
                  <c:v>na úseku vod. hospodárstva</c:v>
                </c:pt>
                <c:pt idx="1">
                  <c:v> ● In water management sector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'G26-2'!$X$5:$AB$5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'G26-2'!$X$7:$AB$7</c:f>
              <c:numCache>
                <c:formatCode>#\ ##0.0</c:formatCode>
                <c:ptCount val="5"/>
                <c:pt idx="0">
                  <c:v>549669</c:v>
                </c:pt>
                <c:pt idx="1">
                  <c:v>1069610</c:v>
                </c:pt>
                <c:pt idx="2">
                  <c:v>1384422.8</c:v>
                </c:pt>
                <c:pt idx="3">
                  <c:v>657919.05000000005</c:v>
                </c:pt>
                <c:pt idx="4">
                  <c:v>809129.17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04-4260-802B-AC2F765CDB18}"/>
            </c:ext>
          </c:extLst>
        </c:ser>
        <c:ser>
          <c:idx val="2"/>
          <c:order val="2"/>
          <c:tx>
            <c:strRef>
              <c:f>'G26-2'!$V$8:$W$8</c:f>
              <c:strCache>
                <c:ptCount val="2"/>
                <c:pt idx="0">
                  <c:v>na úseku odpad. hospodárstva</c:v>
                </c:pt>
                <c:pt idx="1">
                  <c:v> ● In waste management sector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'G26-2'!$X$5:$AB$5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'G26-2'!$X$8:$AB$8</c:f>
              <c:numCache>
                <c:formatCode>#\ ##0.0</c:formatCode>
                <c:ptCount val="5"/>
                <c:pt idx="0">
                  <c:v>723125</c:v>
                </c:pt>
                <c:pt idx="1">
                  <c:v>807425</c:v>
                </c:pt>
                <c:pt idx="2">
                  <c:v>743116</c:v>
                </c:pt>
                <c:pt idx="3">
                  <c:v>740911</c:v>
                </c:pt>
                <c:pt idx="4">
                  <c:v>682990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04-4260-802B-AC2F765CDB18}"/>
            </c:ext>
          </c:extLst>
        </c:ser>
        <c:ser>
          <c:idx val="3"/>
          <c:order val="3"/>
          <c:tx>
            <c:strRef>
              <c:f>'G26-2'!$V$9:$W$9</c:f>
              <c:strCache>
                <c:ptCount val="2"/>
                <c:pt idx="0">
                  <c:v>na úseku ochrany prírody</c:v>
                </c:pt>
                <c:pt idx="1">
                  <c:v> ● In sector of nature protection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numRef>
              <c:f>'G26-2'!$X$5:$AB$5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'G26-2'!$X$9:$AB$9</c:f>
              <c:numCache>
                <c:formatCode>#\ ##0.0</c:formatCode>
                <c:ptCount val="5"/>
                <c:pt idx="0">
                  <c:v>102116</c:v>
                </c:pt>
                <c:pt idx="1">
                  <c:v>182131</c:v>
                </c:pt>
                <c:pt idx="2">
                  <c:v>212987.06</c:v>
                </c:pt>
                <c:pt idx="3">
                  <c:v>241191.83000000002</c:v>
                </c:pt>
                <c:pt idx="4">
                  <c:v>153484.87999999998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04-4260-802B-AC2F765CDB18}"/>
            </c:ext>
          </c:extLst>
        </c:ser>
        <c:ser>
          <c:idx val="4"/>
          <c:order val="4"/>
          <c:tx>
            <c:strRef>
              <c:f>'G26-2'!$V$10:$W$10</c:f>
              <c:strCache>
                <c:ptCount val="2"/>
                <c:pt idx="0">
                  <c:v>na úseku biologickej bezpečnosti</c:v>
                </c:pt>
                <c:pt idx="1">
                  <c:v> ● In sector of biological security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'G26-2'!$X$5:$AB$5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'G26-2'!$X$10:$AB$10</c:f>
              <c:numCache>
                <c:formatCode>#\ ##0.0</c:formatCode>
                <c:ptCount val="5"/>
                <c:pt idx="0">
                  <c:v>3960</c:v>
                </c:pt>
                <c:pt idx="1">
                  <c:v>19100</c:v>
                </c:pt>
                <c:pt idx="2">
                  <c:v>43550</c:v>
                </c:pt>
                <c:pt idx="3">
                  <c:v>17566</c:v>
                </c:pt>
                <c:pt idx="4">
                  <c:v>28942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04-4260-802B-AC2F765CDB18}"/>
            </c:ext>
          </c:extLst>
        </c:ser>
        <c:ser>
          <c:idx val="5"/>
          <c:order val="5"/>
          <c:tx>
            <c:strRef>
              <c:f>'G26-2'!$V$11:$W$11</c:f>
              <c:strCache>
                <c:ptCount val="2"/>
                <c:pt idx="0">
                  <c:v>na úseku integr. prevencie a kontroly </c:v>
                </c:pt>
                <c:pt idx="1">
                  <c:v> ● In the field of integr. prevention and control 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'G26-2'!$X$5:$AB$5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'G26-2'!$X$11:$AB$11</c:f>
              <c:numCache>
                <c:formatCode>#\ ##0.0</c:formatCode>
                <c:ptCount val="5"/>
                <c:pt idx="0">
                  <c:v>305950</c:v>
                </c:pt>
                <c:pt idx="1">
                  <c:v>1234950</c:v>
                </c:pt>
                <c:pt idx="2">
                  <c:v>1107800</c:v>
                </c:pt>
                <c:pt idx="3">
                  <c:v>1205450</c:v>
                </c:pt>
                <c:pt idx="4">
                  <c:v>872150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04-4260-802B-AC2F765CDB18}"/>
            </c:ext>
          </c:extLst>
        </c:ser>
        <c:ser>
          <c:idx val="6"/>
          <c:order val="6"/>
          <c:tx>
            <c:strRef>
              <c:f>'G26-2'!$V$12:$W$12</c:f>
              <c:strCache>
                <c:ptCount val="2"/>
                <c:pt idx="0">
                  <c:v>za porušenia zákona o obchodovaní s emisnými kvótami </c:v>
                </c:pt>
                <c:pt idx="1">
                  <c:v> ● For violation of the Act on Emissions Trading 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'G26-2'!$X$5:$AB$5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'G26-2'!$X$12:$AB$12</c:f>
              <c:numCache>
                <c:formatCode>#\ 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300577.86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304-4260-802B-AC2F765CDB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0964704"/>
        <c:axId val="509295552"/>
      </c:barChart>
      <c:catAx>
        <c:axId val="5109647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09295552"/>
        <c:crosses val="autoZero"/>
        <c:auto val="1"/>
        <c:lblAlgn val="ctr"/>
        <c:lblOffset val="100"/>
        <c:noMultiLvlLbl val="0"/>
      </c:catAx>
      <c:valAx>
        <c:axId val="509295552"/>
        <c:scaling>
          <c:orientation val="minMax"/>
          <c:max val="16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l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tis. EUR</a:t>
                </a:r>
                <a:r>
                  <a:rPr lang="sk-SK" baseline="0"/>
                  <a:t> </a:t>
                </a:r>
              </a:p>
              <a:p>
                <a:pPr algn="l">
                  <a:defRPr/>
                </a:pPr>
                <a:r>
                  <a:rPr lang="sk-SK" i="1" baseline="0"/>
                  <a:t>Thous. EUR</a:t>
                </a:r>
                <a:endParaRPr lang="sk-SK" i="1"/>
              </a:p>
            </c:rich>
          </c:tx>
          <c:layout>
            <c:manualLayout>
              <c:xMode val="edge"/>
              <c:yMode val="edge"/>
              <c:x val="0.93843658922855788"/>
              <c:y val="0.728385169470396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l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0964704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573320226176881"/>
          <c:y val="0.73247548719622479"/>
          <c:w val="0.60254677758074926"/>
          <c:h val="0.253616562178432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99562554680665"/>
          <c:y val="4.3431048252236586E-2"/>
          <c:w val="0.76329322042291903"/>
          <c:h val="0.7359428743784857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'G26-3'!$P$7</c:f>
              <c:strCache>
                <c:ptCount val="1"/>
                <c:pt idx="0">
                  <c:v>Zdravé ● Healthly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'G26-3'!$O$8:$O$13</c:f>
              <c:strCache>
                <c:ptCount val="6"/>
                <c:pt idx="0">
                  <c:v>Hrab ● Hornbeam</c:v>
                </c:pt>
                <c:pt idx="1">
                  <c:v>Buk ● Beech</c:v>
                </c:pt>
                <c:pt idx="2">
                  <c:v>Dub ● Oak</c:v>
                </c:pt>
                <c:pt idx="3">
                  <c:v>Borovica ● Pine</c:v>
                </c:pt>
                <c:pt idx="4">
                  <c:v>Jedľa ● Fir</c:v>
                </c:pt>
                <c:pt idx="5">
                  <c:v>Smrek ● Spruce</c:v>
                </c:pt>
              </c:strCache>
            </c:strRef>
          </c:cat>
          <c:val>
            <c:numRef>
              <c:f>'G26-3'!$P$8:$P$13</c:f>
              <c:numCache>
                <c:formatCode>0.0</c:formatCode>
                <c:ptCount val="6"/>
                <c:pt idx="0">
                  <c:v>15.7</c:v>
                </c:pt>
                <c:pt idx="1">
                  <c:v>26.6</c:v>
                </c:pt>
                <c:pt idx="2">
                  <c:v>10</c:v>
                </c:pt>
                <c:pt idx="3">
                  <c:v>4.5</c:v>
                </c:pt>
                <c:pt idx="4">
                  <c:v>20.5</c:v>
                </c:pt>
                <c:pt idx="5">
                  <c:v>13.5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9B-4189-BC5A-F05E61045ADB}"/>
            </c:ext>
          </c:extLst>
        </c:ser>
        <c:ser>
          <c:idx val="1"/>
          <c:order val="1"/>
          <c:tx>
            <c:strRef>
              <c:f>'G26-3'!$Q$7</c:f>
              <c:strCache>
                <c:ptCount val="1"/>
                <c:pt idx="0">
                  <c:v>Slabo poškodené ● Slightly damaged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'G26-3'!$O$8:$O$13</c:f>
              <c:strCache>
                <c:ptCount val="6"/>
                <c:pt idx="0">
                  <c:v>Hrab ● Hornbeam</c:v>
                </c:pt>
                <c:pt idx="1">
                  <c:v>Buk ● Beech</c:v>
                </c:pt>
                <c:pt idx="2">
                  <c:v>Dub ● Oak</c:v>
                </c:pt>
                <c:pt idx="3">
                  <c:v>Borovica ● Pine</c:v>
                </c:pt>
                <c:pt idx="4">
                  <c:v>Jedľa ● Fir</c:v>
                </c:pt>
                <c:pt idx="5">
                  <c:v>Smrek ● Spruce</c:v>
                </c:pt>
              </c:strCache>
            </c:strRef>
          </c:cat>
          <c:val>
            <c:numRef>
              <c:f>'G26-3'!$Q$8:$Q$13</c:f>
              <c:numCache>
                <c:formatCode>0.0</c:formatCode>
                <c:ptCount val="6"/>
                <c:pt idx="0">
                  <c:v>62.2</c:v>
                </c:pt>
                <c:pt idx="1">
                  <c:v>54.2</c:v>
                </c:pt>
                <c:pt idx="2">
                  <c:v>57.8</c:v>
                </c:pt>
                <c:pt idx="3">
                  <c:v>34.4</c:v>
                </c:pt>
                <c:pt idx="4">
                  <c:v>49.4</c:v>
                </c:pt>
                <c:pt idx="5">
                  <c:v>44.7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9B-4189-BC5A-F05E61045ADB}"/>
            </c:ext>
          </c:extLst>
        </c:ser>
        <c:ser>
          <c:idx val="2"/>
          <c:order val="2"/>
          <c:tx>
            <c:strRef>
              <c:f>'G26-3'!$R$7</c:f>
              <c:strCache>
                <c:ptCount val="1"/>
                <c:pt idx="0">
                  <c:v>Stredne poškodené ● Medium damaged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'G26-3'!$O$8:$O$13</c:f>
              <c:strCache>
                <c:ptCount val="6"/>
                <c:pt idx="0">
                  <c:v>Hrab ● Hornbeam</c:v>
                </c:pt>
                <c:pt idx="1">
                  <c:v>Buk ● Beech</c:v>
                </c:pt>
                <c:pt idx="2">
                  <c:v>Dub ● Oak</c:v>
                </c:pt>
                <c:pt idx="3">
                  <c:v>Borovica ● Pine</c:v>
                </c:pt>
                <c:pt idx="4">
                  <c:v>Jedľa ● Fir</c:v>
                </c:pt>
                <c:pt idx="5">
                  <c:v>Smrek ● Spruce</c:v>
                </c:pt>
              </c:strCache>
            </c:strRef>
          </c:cat>
          <c:val>
            <c:numRef>
              <c:f>'G26-3'!$R$8:$R$13</c:f>
              <c:numCache>
                <c:formatCode>0.0</c:formatCode>
                <c:ptCount val="6"/>
                <c:pt idx="0">
                  <c:v>21.2</c:v>
                </c:pt>
                <c:pt idx="1">
                  <c:v>18.399999999999999</c:v>
                </c:pt>
                <c:pt idx="2">
                  <c:v>28</c:v>
                </c:pt>
                <c:pt idx="3">
                  <c:v>53.4</c:v>
                </c:pt>
                <c:pt idx="4">
                  <c:v>25.3</c:v>
                </c:pt>
                <c:pt idx="5">
                  <c:v>38.9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9B-4189-BC5A-F05E61045ADB}"/>
            </c:ext>
          </c:extLst>
        </c:ser>
        <c:ser>
          <c:idx val="3"/>
          <c:order val="3"/>
          <c:tx>
            <c:strRef>
              <c:f>'G26-3'!$S$7</c:f>
              <c:strCache>
                <c:ptCount val="1"/>
                <c:pt idx="0">
                  <c:v>Silne poškodené až odumreté ● Heavily damaged and dead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'G26-3'!$O$8:$O$13</c:f>
              <c:strCache>
                <c:ptCount val="6"/>
                <c:pt idx="0">
                  <c:v>Hrab ● Hornbeam</c:v>
                </c:pt>
                <c:pt idx="1">
                  <c:v>Buk ● Beech</c:v>
                </c:pt>
                <c:pt idx="2">
                  <c:v>Dub ● Oak</c:v>
                </c:pt>
                <c:pt idx="3">
                  <c:v>Borovica ● Pine</c:v>
                </c:pt>
                <c:pt idx="4">
                  <c:v>Jedľa ● Fir</c:v>
                </c:pt>
                <c:pt idx="5">
                  <c:v>Smrek ● Spruce</c:v>
                </c:pt>
              </c:strCache>
            </c:strRef>
          </c:cat>
          <c:val>
            <c:numRef>
              <c:f>'G26-3'!$S$8:$S$13</c:f>
              <c:numCache>
                <c:formatCode>0.0</c:formatCode>
                <c:ptCount val="6"/>
                <c:pt idx="0">
                  <c:v>0.9</c:v>
                </c:pt>
                <c:pt idx="1">
                  <c:v>0.8</c:v>
                </c:pt>
                <c:pt idx="2">
                  <c:v>4.2</c:v>
                </c:pt>
                <c:pt idx="3">
                  <c:v>7.7</c:v>
                </c:pt>
                <c:pt idx="4">
                  <c:v>4.8000000000000007</c:v>
                </c:pt>
                <c:pt idx="5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9B-4189-BC5A-F05E61045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overlap val="100"/>
        <c:axId val="1439777024"/>
        <c:axId val="1439780768"/>
      </c:barChart>
      <c:catAx>
        <c:axId val="1439777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780768"/>
        <c:crosses val="autoZero"/>
        <c:auto val="1"/>
        <c:lblAlgn val="ctr"/>
        <c:lblOffset val="100"/>
        <c:noMultiLvlLbl val="0"/>
      </c:catAx>
      <c:valAx>
        <c:axId val="143978076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777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635375300880216"/>
          <c:y val="0.87642550005402342"/>
          <c:w val="0.76161677119433879"/>
          <c:h val="7.43306884269830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31606575493853"/>
          <c:y val="6.2848051953704798E-2"/>
          <c:w val="0.77347538794492787"/>
          <c:h val="0.7311458891021706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E6E-4E1D-A647-8A4C9780A0D0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E6E-4E1D-A647-8A4C9780A0D0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E6E-4E1D-A647-8A4C9780A0D0}"/>
              </c:ext>
            </c:extLst>
          </c:dPt>
          <c:dLbls>
            <c:dLbl>
              <c:idx val="0"/>
              <c:layout>
                <c:manualLayout>
                  <c:x val="0.1352424368006632"/>
                  <c:y val="-0.2554680664916885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E6E-4E1D-A647-8A4C9780A0D0}"/>
                </c:ext>
              </c:extLst>
            </c:dLbl>
            <c:dLbl>
              <c:idx val="1"/>
              <c:layout>
                <c:manualLayout>
                  <c:x val="-9.6400745959386649E-2"/>
                  <c:y val="-0.1362931064198588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E6E-4E1D-A647-8A4C9780A0D0}"/>
                </c:ext>
              </c:extLst>
            </c:dLbl>
            <c:dLbl>
              <c:idx val="2"/>
              <c:layout>
                <c:manualLayout>
                  <c:x val="1.2522447851913247E-3"/>
                  <c:y val="-0.1207962161390239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CE6E-4E1D-A647-8A4C9780A0D0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'G26-4'!$M$10:$M$12</c:f>
              <c:strCache>
                <c:ptCount val="3"/>
                <c:pt idx="0">
                  <c:v>Zhodnocovaný ● Recovered</c:v>
                </c:pt>
                <c:pt idx="1">
                  <c:v>Zneškodňovaný ● Disposed</c:v>
                </c:pt>
                <c:pt idx="2">
                  <c:v>Zhromažďovaný ● Temporary stored</c:v>
                </c:pt>
              </c:strCache>
            </c:strRef>
          </c:cat>
          <c:val>
            <c:numRef>
              <c:f>'G26-4'!$O$10:$O$12</c:f>
              <c:numCache>
                <c:formatCode>#\ ##0.0</c:formatCode>
                <c:ptCount val="3"/>
                <c:pt idx="0">
                  <c:v>1574571.1652010009</c:v>
                </c:pt>
                <c:pt idx="1">
                  <c:v>1007848.4009999995</c:v>
                </c:pt>
                <c:pt idx="2">
                  <c:v>66945.463199999984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E6E-4E1D-A647-8A4C9780A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80A-4861-AC91-D93B80D200DB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80A-4861-AC91-D93B80D200DB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80A-4861-AC91-D93B80D200DB}"/>
              </c:ext>
            </c:extLst>
          </c:dPt>
          <c:dLbls>
            <c:dLbl>
              <c:idx val="0"/>
              <c:layout>
                <c:manualLayout>
                  <c:x val="0.14576365815544715"/>
                  <c:y val="-4.449304947992622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80A-4861-AC91-D93B80D200DB}"/>
                </c:ext>
              </c:extLst>
            </c:dLbl>
            <c:dLbl>
              <c:idx val="1"/>
              <c:layout>
                <c:manualLayout>
                  <c:x val="-0.11784935015653167"/>
                  <c:y val="2.317109198559471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80A-4861-AC91-D93B80D200DB}"/>
                </c:ext>
              </c:extLst>
            </c:dLbl>
            <c:dLbl>
              <c:idx val="2"/>
              <c:layout>
                <c:manualLayout>
                  <c:x val="4.8374600765264866E-3"/>
                  <c:y val="-0.12510919855948241"/>
                </c:manualLayout>
              </c:layout>
              <c:tx>
                <c:rich>
                  <a:bodyPr/>
                  <a:lstStyle/>
                  <a:p>
                    <a:fld id="{D910B811-369E-4B9F-BDA4-8F4118402273}" type="PERCENTAGE">
                      <a:rPr lang="en-US" baseline="0"/>
                      <a:pPr/>
                      <a:t>[PERCENTO]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B80A-4861-AC91-D93B80D200D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'G26-4'!$M$10:$M$12</c:f>
              <c:strCache>
                <c:ptCount val="3"/>
                <c:pt idx="0">
                  <c:v>Zhodnocovaný ● Recovered</c:v>
                </c:pt>
                <c:pt idx="1">
                  <c:v>Zneškodňovaný ● Disposed</c:v>
                </c:pt>
                <c:pt idx="2">
                  <c:v>Zhromažďovaný ● Temporary stored</c:v>
                </c:pt>
              </c:strCache>
            </c:strRef>
          </c:cat>
          <c:val>
            <c:numRef>
              <c:f>'G26-4'!$N$10:$N$12</c:f>
              <c:numCache>
                <c:formatCode>#\ ##0.0</c:formatCode>
                <c:ptCount val="3"/>
                <c:pt idx="0">
                  <c:v>1364084.716637</c:v>
                </c:pt>
                <c:pt idx="1">
                  <c:v>1189947.9467049998</c:v>
                </c:pt>
                <c:pt idx="2">
                  <c:v>42692.331039999983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80A-4861-AC91-D93B80D20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8721820177102138"/>
          <c:y val="0.89420282341250557"/>
          <c:w val="0.51278183600543903"/>
          <c:h val="0.10000073246658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056088752365799E-2"/>
          <c:y val="4.6641189120729641E-2"/>
          <c:w val="0.92170207541356541"/>
          <c:h val="0.7165307969582887"/>
        </c:manualLayout>
      </c:layout>
      <c:areaChart>
        <c:grouping val="stacked"/>
        <c:varyColors val="0"/>
        <c:ser>
          <c:idx val="0"/>
          <c:order val="0"/>
          <c:tx>
            <c:strRef>
              <c:f>'G26-5'!$M$7:$N$7</c:f>
              <c:strCache>
                <c:ptCount val="2"/>
                <c:pt idx="0">
                  <c:v>zložky z triedeného zberu</c:v>
                </c:pt>
                <c:pt idx="1">
                  <c:v> ● Separately collected fractions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'G26-5'!$O$5:$AH$5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'G26-5'!$O$7:$AH$7</c:f>
              <c:numCache>
                <c:formatCode>#,##0</c:formatCode>
                <c:ptCount val="20"/>
                <c:pt idx="0">
                  <c:v>84.691999999999993</c:v>
                </c:pt>
                <c:pt idx="1">
                  <c:v>86.207999999999998</c:v>
                </c:pt>
                <c:pt idx="2">
                  <c:v>109.88800000000001</c:v>
                </c:pt>
                <c:pt idx="3">
                  <c:v>132.91999999999999</c:v>
                </c:pt>
                <c:pt idx="4">
                  <c:v>125.694</c:v>
                </c:pt>
                <c:pt idx="5">
                  <c:v>134.66200000000001</c:v>
                </c:pt>
                <c:pt idx="6">
                  <c:v>145.744</c:v>
                </c:pt>
                <c:pt idx="7">
                  <c:v>165.607</c:v>
                </c:pt>
                <c:pt idx="8">
                  <c:v>168.08799999999999</c:v>
                </c:pt>
                <c:pt idx="9">
                  <c:v>190.589</c:v>
                </c:pt>
                <c:pt idx="10">
                  <c:v>219.93600000000001</c:v>
                </c:pt>
                <c:pt idx="11">
                  <c:v>328.07400000000001</c:v>
                </c:pt>
                <c:pt idx="12">
                  <c:v>466.99400000000003</c:v>
                </c:pt>
                <c:pt idx="13">
                  <c:v>628.99400000000003</c:v>
                </c:pt>
                <c:pt idx="14">
                  <c:v>658.32500000000005</c:v>
                </c:pt>
                <c:pt idx="15">
                  <c:v>734.55</c:v>
                </c:pt>
                <c:pt idx="16">
                  <c:v>871.85299999999995</c:v>
                </c:pt>
                <c:pt idx="17">
                  <c:v>860.40942342199901</c:v>
                </c:pt>
                <c:pt idx="18">
                  <c:v>811.85784276266497</c:v>
                </c:pt>
                <c:pt idx="19">
                  <c:v>864.18292310000095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90-48C9-B3B2-5ECAA497C27A}"/>
            </c:ext>
          </c:extLst>
        </c:ser>
        <c:ser>
          <c:idx val="1"/>
          <c:order val="1"/>
          <c:tx>
            <c:strRef>
              <c:f>'G26-5'!$M$8:$N$8</c:f>
              <c:strCache>
                <c:ptCount val="2"/>
                <c:pt idx="0">
                  <c:v>zo záhrad a parkov</c:v>
                </c:pt>
                <c:pt idx="1">
                  <c:v> ● Garden and park waste 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'G26-5'!$O$5:$AH$5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'G26-5'!$O$8:$AH$8</c:f>
              <c:numCache>
                <c:formatCode>#,##0</c:formatCode>
                <c:ptCount val="20"/>
                <c:pt idx="0">
                  <c:v>95.864000000000004</c:v>
                </c:pt>
                <c:pt idx="1">
                  <c:v>98.11</c:v>
                </c:pt>
                <c:pt idx="2">
                  <c:v>96.206000000000003</c:v>
                </c:pt>
                <c:pt idx="3">
                  <c:v>101.559</c:v>
                </c:pt>
                <c:pt idx="4">
                  <c:v>96.69</c:v>
                </c:pt>
                <c:pt idx="5">
                  <c:v>122.541</c:v>
                </c:pt>
                <c:pt idx="6">
                  <c:v>105.51600000000001</c:v>
                </c:pt>
                <c:pt idx="7">
                  <c:v>106.97</c:v>
                </c:pt>
                <c:pt idx="8">
                  <c:v>108.42400000000001</c:v>
                </c:pt>
                <c:pt idx="9">
                  <c:v>131.97200000000001</c:v>
                </c:pt>
                <c:pt idx="10">
                  <c:v>144.011</c:v>
                </c:pt>
                <c:pt idx="11">
                  <c:v>144.40299999999999</c:v>
                </c:pt>
                <c:pt idx="12">
                  <c:v>174.16800000000001</c:v>
                </c:pt>
                <c:pt idx="13">
                  <c:v>206.22300000000001</c:v>
                </c:pt>
                <c:pt idx="14">
                  <c:v>254.273</c:v>
                </c:pt>
                <c:pt idx="15">
                  <c:v>312.59899999999999</c:v>
                </c:pt>
                <c:pt idx="16">
                  <c:v>353.392</c:v>
                </c:pt>
                <c:pt idx="17">
                  <c:v>337.28375720000003</c:v>
                </c:pt>
                <c:pt idx="18">
                  <c:v>350.84330002000002</c:v>
                </c:pt>
                <c:pt idx="19">
                  <c:v>380.13818400000002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90-48C9-B3B2-5ECAA497C27A}"/>
            </c:ext>
          </c:extLst>
        </c:ser>
        <c:ser>
          <c:idx val="2"/>
          <c:order val="2"/>
          <c:tx>
            <c:strRef>
              <c:f>'G26-5'!$M$9:$N$9</c:f>
              <c:strCache>
                <c:ptCount val="2"/>
                <c:pt idx="0">
                  <c:v>drobné stavebné odpady</c:v>
                </c:pt>
                <c:pt idx="1">
                  <c:v> ● Small scale construction and demolition waste</c:v>
                </c:pt>
              </c:strCache>
            </c:strRef>
          </c:tx>
          <c:spPr>
            <a:solidFill>
              <a:schemeClr val="tx2"/>
            </a:solidFill>
            <a:ln w="25400">
              <a:noFill/>
            </a:ln>
            <a:effectLst/>
          </c:spPr>
          <c:cat>
            <c:numRef>
              <c:f>'G26-5'!$O$5:$AH$5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'G26-5'!$O$9:$AH$9</c:f>
              <c:numCache>
                <c:formatCode>#,##0</c:formatCode>
                <c:ptCount val="20"/>
                <c:pt idx="0">
                  <c:v>90.497</c:v>
                </c:pt>
                <c:pt idx="1">
                  <c:v>99.317999999999998</c:v>
                </c:pt>
                <c:pt idx="2">
                  <c:v>89.587000000000003</c:v>
                </c:pt>
                <c:pt idx="3">
                  <c:v>86.893000000000001</c:v>
                </c:pt>
                <c:pt idx="4">
                  <c:v>91.147000000000006</c:v>
                </c:pt>
                <c:pt idx="5">
                  <c:v>89.494</c:v>
                </c:pt>
                <c:pt idx="6">
                  <c:v>88.067999999999998</c:v>
                </c:pt>
                <c:pt idx="7">
                  <c:v>94.206000000000003</c:v>
                </c:pt>
                <c:pt idx="8">
                  <c:v>99.786000000000001</c:v>
                </c:pt>
                <c:pt idx="9">
                  <c:v>97.182000000000002</c:v>
                </c:pt>
                <c:pt idx="10">
                  <c:v>104.27500000000001</c:v>
                </c:pt>
                <c:pt idx="11">
                  <c:v>63.951999999999998</c:v>
                </c:pt>
                <c:pt idx="12">
                  <c:v>79.162999999999997</c:v>
                </c:pt>
                <c:pt idx="13">
                  <c:v>71.088999999999999</c:v>
                </c:pt>
                <c:pt idx="14">
                  <c:v>70.864999999999995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490-48C9-B3B2-5ECAA497C27A}"/>
            </c:ext>
          </c:extLst>
        </c:ser>
        <c:ser>
          <c:idx val="3"/>
          <c:order val="3"/>
          <c:tx>
            <c:strRef>
              <c:f>'G26-5'!$M$10:$N$10</c:f>
              <c:strCache>
                <c:ptCount val="2"/>
                <c:pt idx="0">
                  <c:v>iné komunálne odpady</c:v>
                </c:pt>
                <c:pt idx="1">
                  <c:v> ●  Other municipal waste 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 w="25400">
              <a:noFill/>
            </a:ln>
            <a:effectLst/>
          </c:spPr>
          <c:cat>
            <c:numRef>
              <c:f>'G26-5'!$O$5:$AH$5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'G26-5'!$O$10:$AH$10</c:f>
              <c:numCache>
                <c:formatCode>#,##0</c:formatCode>
                <c:ptCount val="20"/>
                <c:pt idx="0">
                  <c:v>1287.21</c:v>
                </c:pt>
                <c:pt idx="1">
                  <c:v>1339.67</c:v>
                </c:pt>
                <c:pt idx="2">
                  <c:v>1372.9670000000001</c:v>
                </c:pt>
                <c:pt idx="3">
                  <c:v>1451.0540000000001</c:v>
                </c:pt>
                <c:pt idx="4">
                  <c:v>1431.962</c:v>
                </c:pt>
                <c:pt idx="5">
                  <c:v>1461.809</c:v>
                </c:pt>
                <c:pt idx="6">
                  <c:v>1427.663</c:v>
                </c:pt>
                <c:pt idx="7">
                  <c:v>1383.992</c:v>
                </c:pt>
                <c:pt idx="8">
                  <c:v>1368.13</c:v>
                </c:pt>
                <c:pt idx="9">
                  <c:v>1410.424</c:v>
                </c:pt>
                <c:pt idx="10">
                  <c:v>1420.2339999999999</c:v>
                </c:pt>
                <c:pt idx="11">
                  <c:v>1417.049</c:v>
                </c:pt>
                <c:pt idx="12">
                  <c:v>1416.626</c:v>
                </c:pt>
                <c:pt idx="13">
                  <c:v>1418.8710000000001</c:v>
                </c:pt>
                <c:pt idx="14">
                  <c:v>1403.2360000000001</c:v>
                </c:pt>
                <c:pt idx="15">
                  <c:v>1364.914</c:v>
                </c:pt>
                <c:pt idx="16">
                  <c:v>1300.7539999999999</c:v>
                </c:pt>
                <c:pt idx="17">
                  <c:v>1212.22</c:v>
                </c:pt>
                <c:pt idx="18">
                  <c:v>1173.934</c:v>
                </c:pt>
                <c:pt idx="19">
                  <c:v>1190.4374560000001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490-48C9-B3B2-5ECAA497C27A}"/>
            </c:ext>
          </c:extLst>
        </c:ser>
        <c:ser>
          <c:idx val="4"/>
          <c:order val="4"/>
          <c:tx>
            <c:strRef>
              <c:f>'G26-5'!$M$11:$N$11</c:f>
              <c:strCache>
                <c:ptCount val="2"/>
                <c:pt idx="0">
                  <c:v>obaly vrátane triedeného zberu</c:v>
                </c:pt>
                <c:pt idx="1">
                  <c:v> ● Packaging including sorted collection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 w="25400">
              <a:noFill/>
            </a:ln>
            <a:effectLst/>
          </c:spPr>
          <c:cat>
            <c:numRef>
              <c:f>'G26-5'!$O$5:$AH$5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'G26-5'!$O$11:$AH$11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#,##0">
                  <c:v>182.06100000000001</c:v>
                </c:pt>
                <c:pt idx="16" formatCode="0">
                  <c:v>176.65299999999999</c:v>
                </c:pt>
                <c:pt idx="17" formatCode="0">
                  <c:v>184.051086443</c:v>
                </c:pt>
                <c:pt idx="18" formatCode="0">
                  <c:v>219.87999342129999</c:v>
                </c:pt>
                <c:pt idx="19" formatCode="0">
                  <c:v>210.36276630099999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490-48C9-B3B2-5ECAA497C27A}"/>
            </c:ext>
          </c:extLst>
        </c:ser>
        <c:ser>
          <c:idx val="5"/>
          <c:order val="5"/>
          <c:tx>
            <c:strRef>
              <c:f>'G26-5'!$M$12:$N$12</c:f>
              <c:strCache>
                <c:ptCount val="2"/>
                <c:pt idx="0">
                  <c:v>železné materiály odstránené z popola</c:v>
                </c:pt>
                <c:pt idx="1">
                  <c:v> ● Ferrous materials removed from the ash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 w="25400">
              <a:noFill/>
            </a:ln>
            <a:effectLst/>
          </c:spPr>
          <c:cat>
            <c:numRef>
              <c:f>'G26-5'!$O$5:$AH$5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'G26-5'!$O$12:$AH$12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2.6</c:v>
                </c:pt>
                <c:pt idx="16" formatCode="0.0">
                  <c:v>2.6760000000000002</c:v>
                </c:pt>
                <c:pt idx="17" formatCode="0.0">
                  <c:v>3.492</c:v>
                </c:pt>
                <c:pt idx="18" formatCode="0.0">
                  <c:v>4.4558400000000002</c:v>
                </c:pt>
                <c:pt idx="19" formatCode="0.0">
                  <c:v>4.2436999999999996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490-48C9-B3B2-5ECAA497C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1036511"/>
        <c:axId val="881049407"/>
      </c:areaChart>
      <c:catAx>
        <c:axId val="8810365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81049407"/>
        <c:crosses val="autoZero"/>
        <c:auto val="1"/>
        <c:lblAlgn val="ctr"/>
        <c:lblOffset val="100"/>
        <c:noMultiLvlLbl val="0"/>
      </c:catAx>
      <c:valAx>
        <c:axId val="881049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75000"/>
                <a:lumOff val="2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81036511"/>
        <c:crossesAt val="1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339363360692006E-2"/>
          <c:y val="0.8579391847396034"/>
          <c:w val="0.95730552988025674"/>
          <c:h val="0.128905424357081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5841019872515926E-2"/>
          <c:y val="8.9841471313945959E-2"/>
          <c:w val="0.92388894866402571"/>
          <c:h val="0.75828175721971991"/>
        </c:manualLayout>
      </c:layout>
      <c:lineChart>
        <c:grouping val="standard"/>
        <c:varyColors val="0"/>
        <c:ser>
          <c:idx val="0"/>
          <c:order val="0"/>
          <c:tx>
            <c:strRef>
              <c:f>'G26-6'!$J$7:$K$7</c:f>
              <c:strCache>
                <c:ptCount val="2"/>
                <c:pt idx="0">
                  <c:v>Dĺžka vodovodnej siete bez prípojok </c:v>
                </c:pt>
                <c:pt idx="1">
                  <c:v>● Length of water-supply system excl. pipe connections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'G26-6'!$L$6:$AE$6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'G26-6'!$L$7:$AE$7</c:f>
              <c:numCache>
                <c:formatCode>#,##0</c:formatCode>
                <c:ptCount val="20"/>
                <c:pt idx="0">
                  <c:v>25660</c:v>
                </c:pt>
                <c:pt idx="1">
                  <c:v>26166</c:v>
                </c:pt>
                <c:pt idx="2">
                  <c:v>27760</c:v>
                </c:pt>
                <c:pt idx="3">
                  <c:v>28325</c:v>
                </c:pt>
                <c:pt idx="4">
                  <c:v>27530</c:v>
                </c:pt>
                <c:pt idx="5">
                  <c:v>28092</c:v>
                </c:pt>
                <c:pt idx="6">
                  <c:v>28776</c:v>
                </c:pt>
                <c:pt idx="7">
                  <c:v>29088</c:v>
                </c:pt>
                <c:pt idx="8">
                  <c:v>29211</c:v>
                </c:pt>
                <c:pt idx="9">
                  <c:v>29438</c:v>
                </c:pt>
                <c:pt idx="10">
                  <c:v>29674</c:v>
                </c:pt>
                <c:pt idx="11">
                  <c:v>30079</c:v>
                </c:pt>
                <c:pt idx="12">
                  <c:v>30307</c:v>
                </c:pt>
                <c:pt idx="13">
                  <c:v>30528</c:v>
                </c:pt>
                <c:pt idx="14">
                  <c:v>30757</c:v>
                </c:pt>
                <c:pt idx="15">
                  <c:v>30988</c:v>
                </c:pt>
                <c:pt idx="16">
                  <c:v>31273</c:v>
                </c:pt>
                <c:pt idx="17">
                  <c:v>31463</c:v>
                </c:pt>
                <c:pt idx="18">
                  <c:v>31680</c:v>
                </c:pt>
                <c:pt idx="19">
                  <c:v>32670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9F-4036-BBC2-2C2028DDDFA0}"/>
            </c:ext>
          </c:extLst>
        </c:ser>
        <c:ser>
          <c:idx val="1"/>
          <c:order val="1"/>
          <c:tx>
            <c:strRef>
              <c:f>'G26-6'!$J$8:$K$8</c:f>
              <c:strCache>
                <c:ptCount val="2"/>
                <c:pt idx="0">
                  <c:v>Dĺžka kanalizačnej siete bez prípojok </c:v>
                </c:pt>
                <c:pt idx="1">
                  <c:v>● Length of sewage system excl. pipe connections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'G26-6'!$L$6:$AE$6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'G26-6'!$L$8:$AE$8</c:f>
              <c:numCache>
                <c:formatCode>#,##0</c:formatCode>
                <c:ptCount val="20"/>
                <c:pt idx="0">
                  <c:v>7542</c:v>
                </c:pt>
                <c:pt idx="1">
                  <c:v>7724</c:v>
                </c:pt>
                <c:pt idx="2">
                  <c:v>8770</c:v>
                </c:pt>
                <c:pt idx="3">
                  <c:v>9595</c:v>
                </c:pt>
                <c:pt idx="4">
                  <c:v>9657</c:v>
                </c:pt>
                <c:pt idx="5">
                  <c:v>10751</c:v>
                </c:pt>
                <c:pt idx="6">
                  <c:v>11209</c:v>
                </c:pt>
                <c:pt idx="7">
                  <c:v>11654</c:v>
                </c:pt>
                <c:pt idx="8">
                  <c:v>12045</c:v>
                </c:pt>
                <c:pt idx="9">
                  <c:v>12564</c:v>
                </c:pt>
                <c:pt idx="10">
                  <c:v>12834</c:v>
                </c:pt>
                <c:pt idx="11">
                  <c:v>13731</c:v>
                </c:pt>
                <c:pt idx="12">
                  <c:v>14067</c:v>
                </c:pt>
                <c:pt idx="13">
                  <c:v>14414</c:v>
                </c:pt>
                <c:pt idx="14">
                  <c:v>14604</c:v>
                </c:pt>
                <c:pt idx="15">
                  <c:v>14858</c:v>
                </c:pt>
                <c:pt idx="16">
                  <c:v>14998</c:v>
                </c:pt>
                <c:pt idx="17">
                  <c:v>15511</c:v>
                </c:pt>
                <c:pt idx="18">
                  <c:v>15640</c:v>
                </c:pt>
                <c:pt idx="19">
                  <c:v>16088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9F-4036-BBC2-2C2028DDD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2903439"/>
        <c:axId val="1462901359"/>
      </c:lineChart>
      <c:catAx>
        <c:axId val="1462903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62901359"/>
        <c:crosses val="autoZero"/>
        <c:auto val="1"/>
        <c:lblAlgn val="ctr"/>
        <c:lblOffset val="100"/>
        <c:tickLblSkip val="1"/>
        <c:noMultiLvlLbl val="0"/>
      </c:catAx>
      <c:valAx>
        <c:axId val="1462901359"/>
        <c:scaling>
          <c:orientation val="minMax"/>
          <c:max val="35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62903439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</c:spPr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230-4DD2-979B-207A9DC789E9}"/>
              </c:ext>
            </c:extLst>
          </c:dPt>
          <c:dPt>
            <c:idx val="1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230-4DD2-979B-207A9DC789E9}"/>
              </c:ext>
            </c:extLst>
          </c:dPt>
          <c:dLbls>
            <c:dLbl>
              <c:idx val="0"/>
              <c:layout>
                <c:manualLayout>
                  <c:x val="-0.23219277280460515"/>
                  <c:y val="-2.713182156922338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40773AA-E490-4A0C-A6D0-F84E350B30CB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616653342075245"/>
                      <c:h val="0.1264184799745468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230-4DD2-979B-207A9DC789E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230-4DD2-979B-207A9DC789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'G26-6'!$L$13:$M$13</c:f>
              <c:numCache>
                <c:formatCode>General</c:formatCode>
                <c:ptCount val="2"/>
                <c:pt idx="0">
                  <c:v>90.6</c:v>
                </c:pt>
                <c:pt idx="1">
                  <c:v>9.4000000000000057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30-4DD2-979B-207A9DC789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91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</c:spPr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610-405B-A97B-0F3DCE12ACDD}"/>
              </c:ext>
            </c:extLst>
          </c:dPt>
          <c:dPt>
            <c:idx val="1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610-405B-A97B-0F3DCE12ACDD}"/>
              </c:ext>
            </c:extLst>
          </c:dPt>
          <c:dLbls>
            <c:dLbl>
              <c:idx val="0"/>
              <c:layout>
                <c:manualLayout>
                  <c:x val="-0.31600239970003752"/>
                  <c:y val="-6.92693073804578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40773AA-E490-4A0C-A6D0-F84E350B30CB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616653342075245"/>
                      <c:h val="0.1264184799745468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5610-405B-A97B-0F3DCE12ACD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610-405B-A97B-0F3DCE12ACD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'G26-6'!$L$14:$M$14</c:f>
              <c:numCache>
                <c:formatCode>General</c:formatCode>
                <c:ptCount val="2"/>
                <c:pt idx="0">
                  <c:v>72.099999999999994</c:v>
                </c:pt>
                <c:pt idx="1">
                  <c:v>27.900000000000006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10-405B-A97B-0F3DCE12A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</xdr:row>
      <xdr:rowOff>66675</xdr:rowOff>
    </xdr:from>
    <xdr:to>
      <xdr:col>10</xdr:col>
      <xdr:colOff>542925</xdr:colOff>
      <xdr:row>26</xdr:row>
      <xdr:rowOff>38100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47625</xdr:rowOff>
    </xdr:from>
    <xdr:to>
      <xdr:col>20</xdr:col>
      <xdr:colOff>457199</xdr:colOff>
      <xdr:row>31</xdr:row>
      <xdr:rowOff>38100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42861</xdr:rowOff>
    </xdr:from>
    <xdr:to>
      <xdr:col>12</xdr:col>
      <xdr:colOff>462916</xdr:colOff>
      <xdr:row>28</xdr:row>
      <xdr:rowOff>66675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15240</xdr:rowOff>
    </xdr:from>
    <xdr:to>
      <xdr:col>10</xdr:col>
      <xdr:colOff>342900</xdr:colOff>
      <xdr:row>27</xdr:row>
      <xdr:rowOff>76200</xdr:rowOff>
    </xdr:to>
    <xdr:grpSp>
      <xdr:nvGrpSpPr>
        <xdr:cNvPr id="6" name="Skupina 5"/>
        <xdr:cNvGrpSpPr/>
      </xdr:nvGrpSpPr>
      <xdr:grpSpPr>
        <a:xfrm>
          <a:off x="0" y="586740"/>
          <a:ext cx="8753475" cy="4632960"/>
          <a:chOff x="0" y="586740"/>
          <a:chExt cx="8753475" cy="4632960"/>
        </a:xfrm>
      </xdr:grpSpPr>
      <xdr:graphicFrame macro="">
        <xdr:nvGraphicFramePr>
          <xdr:cNvPr id="2" name="Graf 1"/>
          <xdr:cNvGraphicFramePr>
            <a:graphicFrameLocks/>
          </xdr:cNvGraphicFramePr>
        </xdr:nvGraphicFramePr>
        <xdr:xfrm>
          <a:off x="4410075" y="586740"/>
          <a:ext cx="4343400" cy="45948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Graf 2"/>
          <xdr:cNvGraphicFramePr>
            <a:graphicFrameLocks/>
          </xdr:cNvGraphicFramePr>
        </xdr:nvGraphicFramePr>
        <xdr:xfrm>
          <a:off x="0" y="590550"/>
          <a:ext cx="4943475" cy="46291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7" name="BlokTextu 1"/>
          <xdr:cNvSpPr txBox="1"/>
        </xdr:nvSpPr>
        <xdr:spPr>
          <a:xfrm>
            <a:off x="6296025" y="2085975"/>
            <a:ext cx="845246" cy="942975"/>
          </a:xfrm>
          <a:prstGeom prst="rect">
            <a:avLst/>
          </a:prstGeom>
        </xdr:spPr>
        <xdr:txBody>
          <a:bodyPr wrap="square" rtlCol="0" anchor="ctr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1100"/>
              <a:t>2024</a:t>
            </a:r>
          </a:p>
          <a:p>
            <a:pPr algn="ctr"/>
            <a:r>
              <a:rPr lang="sk-SK" sz="1100">
                <a:effectLst/>
                <a:latin typeface="+mn-lt"/>
                <a:ea typeface="+mn-ea"/>
                <a:cs typeface="+mn-cs"/>
              </a:rPr>
              <a:t> 2 649</a:t>
            </a:r>
            <a:endParaRPr lang="sk-SK">
              <a:effectLst/>
            </a:endParaRPr>
          </a:p>
          <a:p>
            <a:pPr algn="ctr"/>
            <a:r>
              <a:rPr lang="sk-SK" sz="1100">
                <a:effectLst/>
                <a:latin typeface="+mn-lt"/>
                <a:ea typeface="+mn-ea"/>
                <a:cs typeface="+mn-cs"/>
              </a:rPr>
              <a:t>tis. ton </a:t>
            </a:r>
            <a:endParaRPr lang="sk-SK">
              <a:effectLst/>
            </a:endParaRPr>
          </a:p>
          <a:p>
            <a:pPr algn="ctr"/>
            <a:r>
              <a:rPr lang="sk-SK" sz="1100" i="1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</a:rPr>
              <a:t>Thous.</a:t>
            </a:r>
            <a:r>
              <a:rPr lang="sk-SK" sz="1100" i="1" baseline="0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</a:rPr>
              <a:t> tons</a:t>
            </a:r>
            <a:endParaRPr lang="sk-SK" sz="1100"/>
          </a:p>
        </xdr:txBody>
      </xdr:sp>
    </xdr:grp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0.40655</cdr:x>
      <cdr:y>0.32982</cdr:y>
    </cdr:from>
    <cdr:to>
      <cdr:x>0.57753</cdr:x>
      <cdr:y>0.54115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009775" y="1526782"/>
          <a:ext cx="845246" cy="978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sk-SK" sz="1100"/>
            <a:t>2020</a:t>
          </a:r>
        </a:p>
        <a:p xmlns:a="http://schemas.openxmlformats.org/drawingml/2006/main">
          <a:pPr algn="ctr"/>
          <a:r>
            <a:rPr lang="sk-SK" sz="1100">
              <a:effectLst/>
              <a:latin typeface="+mn-lt"/>
              <a:ea typeface="+mn-ea"/>
              <a:cs typeface="+mn-cs"/>
            </a:rPr>
            <a:t> 2 597</a:t>
          </a:r>
          <a:endParaRPr lang="sk-SK">
            <a:effectLst/>
          </a:endParaRPr>
        </a:p>
        <a:p xmlns:a="http://schemas.openxmlformats.org/drawingml/2006/main">
          <a:pPr algn="ctr"/>
          <a:r>
            <a:rPr lang="sk-SK" sz="1100">
              <a:effectLst/>
              <a:latin typeface="+mn-lt"/>
              <a:ea typeface="+mn-ea"/>
              <a:cs typeface="+mn-cs"/>
            </a:rPr>
            <a:t>tis. ton </a:t>
          </a:r>
          <a:endParaRPr lang="sk-SK">
            <a:effectLst/>
          </a:endParaRPr>
        </a:p>
        <a:p xmlns:a="http://schemas.openxmlformats.org/drawingml/2006/main">
          <a:pPr algn="ctr"/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Thous.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 tons</a:t>
          </a:r>
          <a:endParaRPr lang="sk-SK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2</xdr:row>
      <xdr:rowOff>154305</xdr:rowOff>
    </xdr:from>
    <xdr:to>
      <xdr:col>11</xdr:col>
      <xdr:colOff>0</xdr:colOff>
      <xdr:row>28</xdr:row>
      <xdr:rowOff>144780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123825</xdr:colOff>
      <xdr:row>0</xdr:row>
      <xdr:rowOff>0</xdr:rowOff>
    </xdr:from>
    <xdr:ext cx="184731" cy="264560"/>
    <xdr:sp macro="" textlink="">
      <xdr:nvSpPr>
        <xdr:cNvPr id="10" name="BlokTextu 9"/>
        <xdr:cNvSpPr txBox="1"/>
      </xdr:nvSpPr>
      <xdr:spPr>
        <a:xfrm>
          <a:off x="11911965" y="3093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  <xdr:twoCellAnchor>
    <xdr:from>
      <xdr:col>0</xdr:col>
      <xdr:colOff>28575</xdr:colOff>
      <xdr:row>3</xdr:row>
      <xdr:rowOff>30480</xdr:rowOff>
    </xdr:from>
    <xdr:to>
      <xdr:col>8</xdr:col>
      <xdr:colOff>388620</xdr:colOff>
      <xdr:row>32</xdr:row>
      <xdr:rowOff>68580</xdr:rowOff>
    </xdr:to>
    <xdr:grpSp>
      <xdr:nvGrpSpPr>
        <xdr:cNvPr id="2" name="Skupina 1"/>
        <xdr:cNvGrpSpPr/>
      </xdr:nvGrpSpPr>
      <xdr:grpSpPr>
        <a:xfrm>
          <a:off x="28575" y="601980"/>
          <a:ext cx="7456170" cy="5562600"/>
          <a:chOff x="28575" y="601980"/>
          <a:chExt cx="7456170" cy="5562600"/>
        </a:xfrm>
      </xdr:grpSpPr>
      <xdr:graphicFrame macro="">
        <xdr:nvGraphicFramePr>
          <xdr:cNvPr id="6" name="Graf 5"/>
          <xdr:cNvGraphicFramePr>
            <a:graphicFrameLocks/>
          </xdr:cNvGraphicFramePr>
        </xdr:nvGraphicFramePr>
        <xdr:xfrm>
          <a:off x="28575" y="601980"/>
          <a:ext cx="7456170" cy="55626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8" name="Graf 7"/>
          <xdr:cNvGraphicFramePr>
            <a:graphicFrameLocks/>
          </xdr:cNvGraphicFramePr>
        </xdr:nvGraphicFramePr>
        <xdr:xfrm>
          <a:off x="213360" y="645795"/>
          <a:ext cx="1724025" cy="169925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9" name="BlokTextu 8"/>
          <xdr:cNvSpPr txBox="1"/>
        </xdr:nvSpPr>
        <xdr:spPr>
          <a:xfrm>
            <a:off x="1348740" y="672464"/>
            <a:ext cx="2895600" cy="52006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900"/>
              <a:t>Podiel obyvateľov napojených na vodovodnú</a:t>
            </a:r>
            <a:r>
              <a:rPr lang="sk-SK" sz="900" baseline="0"/>
              <a:t> sieť</a:t>
            </a:r>
          </a:p>
          <a:p>
            <a:r>
              <a:rPr lang="sk-SK" sz="900" i="1">
                <a:solidFill>
                  <a:schemeClr val="bg1">
                    <a:lumMod val="65000"/>
                  </a:schemeClr>
                </a:solidFill>
              </a:rPr>
              <a:t>Share of population connected on water-supply system</a:t>
            </a:r>
          </a:p>
        </xdr:txBody>
      </xdr:sp>
      <xdr:sp macro="" textlink="">
        <xdr:nvSpPr>
          <xdr:cNvPr id="11" name="BlokTextu 10"/>
          <xdr:cNvSpPr txBox="1"/>
        </xdr:nvSpPr>
        <xdr:spPr>
          <a:xfrm>
            <a:off x="1642110" y="3240405"/>
            <a:ext cx="2830830" cy="590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900"/>
              <a:t>Podiel obyvateľov napojených na kanalizačnú sieť</a:t>
            </a:r>
            <a:r>
              <a:rPr lang="sk-SK" sz="900" baseline="0"/>
              <a:t> sieť</a:t>
            </a:r>
          </a:p>
          <a:p>
            <a:r>
              <a:rPr lang="sk-SK" sz="900" i="1">
                <a:solidFill>
                  <a:schemeClr val="bg1">
                    <a:lumMod val="65000"/>
                  </a:schemeClr>
                </a:solidFill>
              </a:rPr>
              <a:t>Share of population connected on sewage system</a:t>
            </a:r>
          </a:p>
        </xdr:txBody>
      </xdr:sp>
      <xdr:graphicFrame macro="">
        <xdr:nvGraphicFramePr>
          <xdr:cNvPr id="12" name="Graf 11"/>
          <xdr:cNvGraphicFramePr>
            <a:graphicFrameLocks/>
          </xdr:cNvGraphicFramePr>
        </xdr:nvGraphicFramePr>
        <xdr:xfrm>
          <a:off x="312420" y="3312795"/>
          <a:ext cx="1714500" cy="162972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171449</xdr:rowOff>
    </xdr:from>
    <xdr:to>
      <xdr:col>19</xdr:col>
      <xdr:colOff>85725</xdr:colOff>
      <xdr:row>29</xdr:row>
      <xdr:rowOff>123825</xdr:rowOff>
    </xdr:to>
    <xdr:grpSp>
      <xdr:nvGrpSpPr>
        <xdr:cNvPr id="2" name="Skupina 1"/>
        <xdr:cNvGrpSpPr/>
      </xdr:nvGrpSpPr>
      <xdr:grpSpPr>
        <a:xfrm>
          <a:off x="0" y="552449"/>
          <a:ext cx="11306175" cy="6048376"/>
          <a:chOff x="0" y="552449"/>
          <a:chExt cx="11370049" cy="6048376"/>
        </a:xfrm>
      </xdr:grpSpPr>
      <xdr:pic>
        <xdr:nvPicPr>
          <xdr:cNvPr id="15" name="Obrázok 14" descr="G26-5 Obyvateľstvo napojené na verejnú kanalizáciu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7150" y="552449"/>
            <a:ext cx="11312899" cy="5959749"/>
          </a:xfrm>
          <a:prstGeom prst="rect">
            <a:avLst/>
          </a:prstGeom>
          <a:solidFill>
            <a:schemeClr val="bg1"/>
          </a:solidFill>
          <a:ln>
            <a:noFill/>
          </a:ln>
        </xdr:spPr>
      </xdr:pic>
      <xdr:sp macro="" textlink="">
        <xdr:nvSpPr>
          <xdr:cNvPr id="3" name="BlokTextu 2"/>
          <xdr:cNvSpPr txBox="1"/>
        </xdr:nvSpPr>
        <xdr:spPr>
          <a:xfrm>
            <a:off x="5967693" y="5095875"/>
            <a:ext cx="1235448" cy="6667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ysClr val="windowText" lastClr="000000"/>
                </a:solidFill>
              </a:rPr>
              <a:t>Banskobystrický</a:t>
            </a:r>
          </a:p>
          <a:p>
            <a:pPr algn="l"/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    </a:t>
            </a:r>
            <a:r>
              <a:rPr lang="sk-SK" sz="1100">
                <a:solidFill>
                  <a:sysClr val="windowText" lastClr="000000"/>
                </a:solidFill>
              </a:rPr>
              <a:t>64,4 %</a:t>
            </a:r>
          </a:p>
          <a:p>
            <a:pPr algn="l"/>
            <a:r>
              <a:rPr lang="sk-SK" sz="1100" baseline="0">
                <a:solidFill>
                  <a:srgbClr val="00B05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1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</a:t>
            </a:r>
            <a:r>
              <a:rPr lang="sk-SK" sz="1100">
                <a:solidFill>
                  <a:sysClr val="windowText" lastClr="000000"/>
                </a:solidFill>
              </a:rPr>
              <a:t>+1,7 %</a:t>
            </a:r>
          </a:p>
          <a:p>
            <a:endParaRPr lang="sk-SK" sz="1100">
              <a:solidFill>
                <a:sysClr val="windowText" lastClr="000000"/>
              </a:solidFill>
            </a:endParaRPr>
          </a:p>
          <a:p>
            <a:endParaRPr lang="sk-SK" sz="1100">
              <a:solidFill>
                <a:sysClr val="windowText" lastClr="000000"/>
              </a:solidFill>
            </a:endParaRPr>
          </a:p>
          <a:p>
            <a:endParaRPr lang="sk-SK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4" name="BlokTextu 3"/>
          <xdr:cNvSpPr txBox="1"/>
        </xdr:nvSpPr>
        <xdr:spPr>
          <a:xfrm>
            <a:off x="0" y="6143625"/>
            <a:ext cx="7317441" cy="4572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1100">
                <a:sym typeface="Wingdings" panose="05000000000000000000" pitchFamily="2" charset="2"/>
              </a:rPr>
              <a:t></a:t>
            </a:r>
            <a:r>
              <a:rPr lang="sk-SK" sz="1100" baseline="0">
                <a:sym typeface="Wingdings" panose="05000000000000000000" pitchFamily="2" charset="2"/>
              </a:rPr>
              <a:t>    podiel obyvateľov napojených na verejnú kanalizáciu </a:t>
            </a:r>
            <a:r>
              <a:rPr lang="sk-SK" sz="1100" i="1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●</a:t>
            </a:r>
            <a:r>
              <a:rPr lang="sk-SK" sz="1100" i="1" baseline="0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</a:rPr>
              <a:t> Share of population connected up to public sewage system</a:t>
            </a:r>
            <a:endParaRPr lang="sk-SK" sz="1100" i="1" baseline="0">
              <a:solidFill>
                <a:schemeClr val="tx1">
                  <a:lumMod val="50000"/>
                  <a:lumOff val="50000"/>
                </a:schemeClr>
              </a:solidFill>
              <a:sym typeface="Wingdings" panose="05000000000000000000" pitchFamily="2" charset="2"/>
            </a:endParaRPr>
          </a:p>
          <a:p>
            <a:r>
              <a:rPr lang="sk-SK" sz="1100" baseline="0">
                <a:solidFill>
                  <a:srgbClr val="00B05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100" baseline="0">
                <a:sym typeface="Wingdings" panose="05000000000000000000" pitchFamily="2" charset="2"/>
              </a:rPr>
              <a:t>    nárast podielu pripojených od roku 2019 </a:t>
            </a:r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● </a:t>
            </a:r>
            <a:r>
              <a:rPr lang="sk-SK" sz="1100" i="1" baseline="0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</a:rPr>
              <a:t>Increase of the share of the connected up since 2019</a:t>
            </a:r>
            <a:endParaRPr lang="sk-SK" sz="1100" i="1" baseline="0">
              <a:solidFill>
                <a:schemeClr val="tx1">
                  <a:lumMod val="50000"/>
                  <a:lumOff val="50000"/>
                </a:schemeClr>
              </a:solidFill>
              <a:sym typeface="Wingdings" panose="05000000000000000000" pitchFamily="2" charset="2"/>
            </a:endParaRPr>
          </a:p>
        </xdr:txBody>
      </xdr:sp>
      <xdr:sp macro="" textlink="">
        <xdr:nvSpPr>
          <xdr:cNvPr id="5" name="BlokTextu 4"/>
          <xdr:cNvSpPr txBox="1"/>
        </xdr:nvSpPr>
        <xdr:spPr>
          <a:xfrm>
            <a:off x="7469841" y="4762500"/>
            <a:ext cx="3601571" cy="5619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000" baseline="0"/>
              <a:t>Podiel obyvateľov napojených na verejnú kanalizačnú sieť v % </a:t>
            </a:r>
          </a:p>
          <a:p>
            <a:pPr algn="l"/>
            <a:r>
              <a:rPr lang="sk-SK" sz="1000" i="1" baseline="0">
                <a:solidFill>
                  <a:schemeClr val="bg1">
                    <a:lumMod val="50000"/>
                  </a:schemeClr>
                </a:solidFill>
              </a:rPr>
              <a:t>Share of population connected up to public sewage system in %</a:t>
            </a:r>
          </a:p>
        </xdr:txBody>
      </xdr:sp>
      <xdr:sp macro="" textlink="">
        <xdr:nvSpPr>
          <xdr:cNvPr id="6" name="BlokTextu 5"/>
          <xdr:cNvSpPr txBox="1"/>
        </xdr:nvSpPr>
        <xdr:spPr>
          <a:xfrm>
            <a:off x="7901828" y="5086351"/>
            <a:ext cx="965387" cy="11811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1250" baseline="0"/>
              <a:t>60,1 –  65,0</a:t>
            </a:r>
          </a:p>
          <a:p>
            <a:r>
              <a:rPr lang="sk-SK" sz="125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65,1 –  70,0</a:t>
            </a:r>
            <a:endParaRPr lang="sk-SK" sz="1250">
              <a:effectLst/>
            </a:endParaRPr>
          </a:p>
          <a:p>
            <a:r>
              <a:rPr lang="sk-SK" sz="125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70,1 –  75,0</a:t>
            </a:r>
            <a:endParaRPr lang="sk-SK" sz="1250">
              <a:effectLst/>
            </a:endParaRPr>
          </a:p>
          <a:p>
            <a:r>
              <a:rPr lang="sk-SK" sz="125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75,1 –  80,0</a:t>
            </a:r>
          </a:p>
          <a:p>
            <a:r>
              <a:rPr lang="sk-SK" sz="125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80,1 –  95,0</a:t>
            </a:r>
            <a:endParaRPr lang="sk-SK" sz="1250">
              <a:effectLst/>
            </a:endParaRPr>
          </a:p>
          <a:p>
            <a:endParaRPr lang="sk-SK" sz="900"/>
          </a:p>
        </xdr:txBody>
      </xdr:sp>
      <xdr:sp macro="" textlink="">
        <xdr:nvSpPr>
          <xdr:cNvPr id="7" name="BlokTextu 6"/>
          <xdr:cNvSpPr txBox="1"/>
        </xdr:nvSpPr>
        <xdr:spPr>
          <a:xfrm>
            <a:off x="209550" y="4419600"/>
            <a:ext cx="936811" cy="6667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ysClr val="windowText" lastClr="000000"/>
                </a:solidFill>
              </a:rPr>
              <a:t>Bratislavský</a:t>
            </a:r>
          </a:p>
          <a:p>
            <a:pPr algn="l"/>
            <a:r>
              <a:rPr lang="sk-SK" sz="11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    </a:t>
            </a:r>
            <a:r>
              <a:rPr lang="sk-SK" sz="1100">
                <a:solidFill>
                  <a:sysClr val="windowText" lastClr="000000"/>
                </a:solidFill>
              </a:rPr>
              <a:t>92,4 %</a:t>
            </a:r>
          </a:p>
          <a:p>
            <a:pPr algn="l"/>
            <a:r>
              <a:rPr lang="sk-SK" sz="1100" baseline="0">
                <a:solidFill>
                  <a:srgbClr val="00B05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1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</a:t>
            </a:r>
            <a:r>
              <a:rPr lang="sk-SK" sz="1100">
                <a:solidFill>
                  <a:sysClr val="windowText" lastClr="000000"/>
                </a:solidFill>
              </a:rPr>
              <a:t>+0,7 %</a:t>
            </a:r>
          </a:p>
          <a:p>
            <a:endParaRPr lang="sk-SK" sz="1100">
              <a:solidFill>
                <a:sysClr val="windowText" lastClr="000000"/>
              </a:solidFill>
            </a:endParaRPr>
          </a:p>
          <a:p>
            <a:endParaRPr lang="sk-SK" sz="1100">
              <a:solidFill>
                <a:sysClr val="windowText" lastClr="000000"/>
              </a:solidFill>
            </a:endParaRPr>
          </a:p>
          <a:p>
            <a:endParaRPr lang="sk-SK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8" name="BlokTextu 7"/>
          <xdr:cNvSpPr txBox="1"/>
        </xdr:nvSpPr>
        <xdr:spPr>
          <a:xfrm>
            <a:off x="495300" y="2743200"/>
            <a:ext cx="930649" cy="6953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ysClr val="windowText" lastClr="000000"/>
                </a:solidFill>
              </a:rPr>
              <a:t>Trnavský</a:t>
            </a:r>
          </a:p>
          <a:p>
            <a:pPr algn="l"/>
            <a:r>
              <a:rPr lang="sk-SK" sz="11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    </a:t>
            </a:r>
            <a:r>
              <a:rPr lang="sk-SK" sz="1100">
                <a:solidFill>
                  <a:sysClr val="windowText" lastClr="000000"/>
                </a:solidFill>
              </a:rPr>
              <a:t>74,5 %</a:t>
            </a:r>
          </a:p>
          <a:p>
            <a:pPr algn="l"/>
            <a:r>
              <a:rPr lang="sk-SK" sz="1100" baseline="0">
                <a:solidFill>
                  <a:srgbClr val="00B05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1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</a:t>
            </a:r>
            <a:r>
              <a:rPr lang="sk-SK" sz="1100">
                <a:solidFill>
                  <a:sysClr val="windowText" lastClr="000000"/>
                </a:solidFill>
              </a:rPr>
              <a:t>+3,8 %</a:t>
            </a:r>
          </a:p>
          <a:p>
            <a:endParaRPr lang="sk-SK" sz="1100">
              <a:solidFill>
                <a:sysClr val="windowText" lastClr="000000"/>
              </a:solidFill>
            </a:endParaRPr>
          </a:p>
          <a:p>
            <a:endParaRPr lang="sk-SK" sz="1100">
              <a:solidFill>
                <a:sysClr val="windowText" lastClr="000000"/>
              </a:solidFill>
            </a:endParaRPr>
          </a:p>
          <a:p>
            <a:endParaRPr lang="sk-SK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9" name="BlokTextu 8"/>
          <xdr:cNvSpPr txBox="1"/>
        </xdr:nvSpPr>
        <xdr:spPr>
          <a:xfrm>
            <a:off x="2134161" y="2000249"/>
            <a:ext cx="883024" cy="7524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ysClr val="windowText" lastClr="000000"/>
                </a:solidFill>
              </a:rPr>
              <a:t>Trenčiansky</a:t>
            </a:r>
          </a:p>
          <a:p>
            <a:pPr algn="l"/>
            <a:r>
              <a:rPr lang="sk-SK" sz="11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    </a:t>
            </a:r>
            <a:r>
              <a:rPr lang="sk-SK" sz="1100">
                <a:solidFill>
                  <a:sysClr val="windowText" lastClr="000000"/>
                </a:solidFill>
              </a:rPr>
              <a:t>71,0 %</a:t>
            </a:r>
          </a:p>
          <a:p>
            <a:pPr algn="l"/>
            <a:r>
              <a:rPr lang="sk-SK" sz="1100" baseline="0">
                <a:solidFill>
                  <a:srgbClr val="00B05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1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</a:t>
            </a:r>
            <a:r>
              <a:rPr lang="sk-SK" sz="1100">
                <a:solidFill>
                  <a:sysClr val="windowText" lastClr="000000"/>
                </a:solidFill>
              </a:rPr>
              <a:t>+3,0 %</a:t>
            </a:r>
          </a:p>
          <a:p>
            <a:endParaRPr lang="sk-SK" sz="1100">
              <a:solidFill>
                <a:sysClr val="windowText" lastClr="000000"/>
              </a:solidFill>
            </a:endParaRPr>
          </a:p>
          <a:p>
            <a:endParaRPr lang="sk-SK" sz="1100">
              <a:solidFill>
                <a:sysClr val="windowText" lastClr="000000"/>
              </a:solidFill>
            </a:endParaRPr>
          </a:p>
          <a:p>
            <a:endParaRPr lang="sk-SK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0" name="BlokTextu 9"/>
          <xdr:cNvSpPr txBox="1"/>
        </xdr:nvSpPr>
        <xdr:spPr>
          <a:xfrm>
            <a:off x="4271682" y="5391150"/>
            <a:ext cx="832037" cy="7810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ysClr val="windowText" lastClr="000000"/>
                </a:solidFill>
              </a:rPr>
              <a:t>Nitriansky</a:t>
            </a:r>
          </a:p>
          <a:p>
            <a:pPr algn="l"/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    </a:t>
            </a:r>
            <a:r>
              <a:rPr lang="sk-SK" sz="1100">
                <a:solidFill>
                  <a:sysClr val="windowText" lastClr="000000"/>
                </a:solidFill>
              </a:rPr>
              <a:t>60,1 %</a:t>
            </a:r>
          </a:p>
          <a:p>
            <a:pPr algn="l"/>
            <a:r>
              <a:rPr lang="sk-SK" sz="1100" baseline="0">
                <a:solidFill>
                  <a:srgbClr val="00B05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1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</a:t>
            </a:r>
            <a:r>
              <a:rPr lang="sk-SK" sz="1100">
                <a:solidFill>
                  <a:sysClr val="windowText" lastClr="000000"/>
                </a:solidFill>
              </a:rPr>
              <a:t>+2,8 %</a:t>
            </a:r>
          </a:p>
          <a:p>
            <a:endParaRPr lang="sk-SK" sz="1100">
              <a:solidFill>
                <a:sysClr val="windowText" lastClr="000000"/>
              </a:solidFill>
            </a:endParaRPr>
          </a:p>
          <a:p>
            <a:endParaRPr lang="sk-SK" sz="1100">
              <a:solidFill>
                <a:sysClr val="windowText" lastClr="000000"/>
              </a:solidFill>
            </a:endParaRPr>
          </a:p>
          <a:p>
            <a:endParaRPr lang="sk-SK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1" name="BlokTextu 10"/>
          <xdr:cNvSpPr txBox="1"/>
        </xdr:nvSpPr>
        <xdr:spPr>
          <a:xfrm>
            <a:off x="4557432" y="809625"/>
            <a:ext cx="873499" cy="6381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ysClr val="windowText" lastClr="000000"/>
                </a:solidFill>
              </a:rPr>
              <a:t>Žilinský</a:t>
            </a:r>
          </a:p>
          <a:p>
            <a:pPr algn="l"/>
            <a:r>
              <a:rPr lang="sk-SK" sz="11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    </a:t>
            </a:r>
            <a:r>
              <a:rPr lang="sk-SK" sz="1100">
                <a:solidFill>
                  <a:sysClr val="windowText" lastClr="000000"/>
                </a:solidFill>
              </a:rPr>
              <a:t>76,3 %</a:t>
            </a:r>
          </a:p>
          <a:p>
            <a:pPr algn="l"/>
            <a:r>
              <a:rPr lang="sk-SK" sz="1100" baseline="0">
                <a:solidFill>
                  <a:srgbClr val="00B05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1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</a:t>
            </a:r>
            <a:r>
              <a:rPr lang="sk-SK" sz="1100">
                <a:solidFill>
                  <a:sysClr val="windowText" lastClr="000000"/>
                </a:solidFill>
              </a:rPr>
              <a:t>+4,3 %</a:t>
            </a:r>
          </a:p>
          <a:p>
            <a:endParaRPr lang="sk-SK" sz="1100">
              <a:solidFill>
                <a:sysClr val="windowText" lastClr="000000"/>
              </a:solidFill>
            </a:endParaRPr>
          </a:p>
          <a:p>
            <a:endParaRPr lang="sk-SK" sz="1100">
              <a:solidFill>
                <a:sysClr val="windowText" lastClr="000000"/>
              </a:solidFill>
            </a:endParaRPr>
          </a:p>
          <a:p>
            <a:endParaRPr lang="sk-SK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2" name="BlokTextu 11"/>
          <xdr:cNvSpPr txBox="1"/>
        </xdr:nvSpPr>
        <xdr:spPr>
          <a:xfrm>
            <a:off x="9693089" y="1666875"/>
            <a:ext cx="860612" cy="7715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ysClr val="windowText" lastClr="000000"/>
                </a:solidFill>
              </a:rPr>
              <a:t>Prešovský</a:t>
            </a:r>
          </a:p>
          <a:p>
            <a:pPr algn="l"/>
            <a:r>
              <a:rPr lang="sk-SK" sz="11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    </a:t>
            </a:r>
            <a:r>
              <a:rPr lang="sk-SK" sz="1100">
                <a:solidFill>
                  <a:sysClr val="windowText" lastClr="000000"/>
                </a:solidFill>
              </a:rPr>
              <a:t>70,2 %</a:t>
            </a:r>
          </a:p>
          <a:p>
            <a:pPr algn="l"/>
            <a:r>
              <a:rPr lang="sk-SK" sz="1100" baseline="0">
                <a:solidFill>
                  <a:srgbClr val="00B05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1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</a:t>
            </a:r>
            <a:r>
              <a:rPr lang="sk-SK" sz="1100">
                <a:solidFill>
                  <a:sysClr val="windowText" lastClr="000000"/>
                </a:solidFill>
              </a:rPr>
              <a:t>+0,8 %</a:t>
            </a:r>
          </a:p>
          <a:p>
            <a:endParaRPr lang="sk-SK" sz="1100">
              <a:solidFill>
                <a:sysClr val="windowText" lastClr="000000"/>
              </a:solidFill>
            </a:endParaRPr>
          </a:p>
          <a:p>
            <a:endParaRPr lang="sk-SK" sz="1100">
              <a:solidFill>
                <a:sysClr val="windowText" lastClr="000000"/>
              </a:solidFill>
            </a:endParaRPr>
          </a:p>
          <a:p>
            <a:endParaRPr lang="sk-SK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3" name="BlokTextu 12"/>
          <xdr:cNvSpPr txBox="1"/>
        </xdr:nvSpPr>
        <xdr:spPr>
          <a:xfrm>
            <a:off x="10026464" y="3952875"/>
            <a:ext cx="902074" cy="6667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ysClr val="windowText" lastClr="000000"/>
                </a:solidFill>
              </a:rPr>
              <a:t>Košický</a:t>
            </a:r>
          </a:p>
          <a:p>
            <a:pPr algn="l"/>
            <a:r>
              <a:rPr lang="sk-SK" sz="11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    </a:t>
            </a:r>
            <a:r>
              <a:rPr lang="sk-SK" sz="1100">
                <a:solidFill>
                  <a:sysClr val="windowText" lastClr="000000"/>
                </a:solidFill>
              </a:rPr>
              <a:t>67,1 %</a:t>
            </a:r>
          </a:p>
          <a:p>
            <a:pPr algn="l"/>
            <a:r>
              <a:rPr lang="sk-SK" sz="1100" baseline="0">
                <a:solidFill>
                  <a:srgbClr val="00B05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1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</a:t>
            </a:r>
            <a:r>
              <a:rPr lang="sk-SK" sz="1100">
                <a:solidFill>
                  <a:sysClr val="windowText" lastClr="000000"/>
                </a:solidFill>
              </a:rPr>
              <a:t>+1,1 %</a:t>
            </a:r>
          </a:p>
          <a:p>
            <a:endParaRPr lang="sk-SK" sz="1100">
              <a:solidFill>
                <a:sysClr val="windowText" lastClr="000000"/>
              </a:solidFill>
            </a:endParaRPr>
          </a:p>
          <a:p>
            <a:endParaRPr lang="sk-SK" sz="1100">
              <a:solidFill>
                <a:sysClr val="windowText" lastClr="000000"/>
              </a:solidFill>
            </a:endParaRPr>
          </a:p>
          <a:p>
            <a:endParaRPr lang="sk-SK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4" name="BlokTextu 13"/>
          <xdr:cNvSpPr txBox="1"/>
        </xdr:nvSpPr>
        <xdr:spPr>
          <a:xfrm>
            <a:off x="276225" y="838200"/>
            <a:ext cx="1292599" cy="8191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ysClr val="windowText" lastClr="000000"/>
                </a:solidFill>
              </a:rPr>
              <a:t>Slovensko</a:t>
            </a:r>
          </a:p>
          <a:p>
            <a:pPr algn="l"/>
            <a:r>
              <a:rPr lang="sk-SK" sz="1100" i="1">
                <a:solidFill>
                  <a:schemeClr val="tx1">
                    <a:lumMod val="50000"/>
                    <a:lumOff val="50000"/>
                  </a:schemeClr>
                </a:solidFill>
              </a:rPr>
              <a:t>Slovakia</a:t>
            </a:r>
          </a:p>
          <a:p>
            <a:pPr algn="l"/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    </a:t>
            </a:r>
            <a:r>
              <a:rPr lang="sk-SK" sz="1100">
                <a:solidFill>
                  <a:sysClr val="windowText" lastClr="000000"/>
                </a:solidFill>
              </a:rPr>
              <a:t>72,2 %</a:t>
            </a:r>
          </a:p>
          <a:p>
            <a:pPr algn="l"/>
            <a:r>
              <a:rPr lang="sk-SK" sz="1100" baseline="0">
                <a:solidFill>
                  <a:srgbClr val="00B05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1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</a:t>
            </a:r>
            <a:r>
              <a:rPr lang="sk-SK" sz="1100">
                <a:solidFill>
                  <a:sysClr val="windowText" lastClr="000000"/>
                </a:solidFill>
              </a:rPr>
              <a:t>+2,5 %</a:t>
            </a:r>
          </a:p>
          <a:p>
            <a:endParaRPr lang="sk-SK" sz="1100">
              <a:solidFill>
                <a:sysClr val="windowText" lastClr="000000"/>
              </a:solidFill>
            </a:endParaRPr>
          </a:p>
          <a:p>
            <a:endParaRPr lang="sk-SK" sz="1100">
              <a:solidFill>
                <a:sysClr val="windowText" lastClr="000000"/>
              </a:solidFill>
            </a:endParaRPr>
          </a:p>
          <a:p>
            <a:endParaRPr lang="sk-SK" sz="11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defaultColWidth="9.140625" defaultRowHeight="15" x14ac:dyDescent="0.25"/>
  <cols>
    <col min="1" max="1" width="11.140625" style="69" bestFit="1" customWidth="1"/>
    <col min="2" max="16384" width="9.140625" style="69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3" t="str">
        <f>'G26-1'!A1</f>
        <v xml:space="preserve">T 26–1.    Náklady na ochranu životného prostredia (v tis. eur)1) </v>
      </c>
    </row>
    <row r="5" spans="1:1" x14ac:dyDescent="0.25">
      <c r="A5" s="23" t="str">
        <f>'G26-1'!A2</f>
        <v>Environmental expenditures (thous. EUR)1)</v>
      </c>
    </row>
    <row r="6" spans="1:1" x14ac:dyDescent="0.25">
      <c r="A6" s="3" t="str">
        <f>'G26-2'!A1</f>
        <v>T 26–2.    Uložené pokuty za znečisťovanie životného prostredia podľa úsekov (v tis. eur)</v>
      </c>
    </row>
    <row r="7" spans="1:1" x14ac:dyDescent="0.25">
      <c r="A7" s="23" t="str">
        <f>'G26-2'!A2</f>
        <v>Penalties for pollution of the environment by sectors (thous. EUR)</v>
      </c>
    </row>
    <row r="8" spans="1:1" x14ac:dyDescent="0.25">
      <c r="A8" s="3" t="str">
        <f>'G26-3'!A1</f>
        <v>G 26–3.    Dreviny podľa stupňa poškodenia k 31. 12. 2024 (%)</v>
      </c>
    </row>
    <row r="9" spans="1:1" x14ac:dyDescent="0.25">
      <c r="A9" s="23" t="str">
        <f>'G26-3'!A2</f>
        <v>Tree species by degree of damage as at Dec. 31, 2024 (%)</v>
      </c>
    </row>
    <row r="10" spans="1:1" x14ac:dyDescent="0.25">
      <c r="A10" s="3" t="str">
        <f>'G26-4'!A1</f>
        <v>G 26–4.   Štruktúra komunálneho odpadu z obcí podľa druhu likvidácie (%)</v>
      </c>
    </row>
    <row r="11" spans="1:1" x14ac:dyDescent="0.25">
      <c r="A11" s="23" t="str">
        <f>'G26-4'!A2</f>
        <v>Structure of municipal waste by type of disposal (%)</v>
      </c>
    </row>
    <row r="12" spans="1:1" x14ac:dyDescent="0.25">
      <c r="A12" s="3" t="str">
        <f>'G26-5'!A1</f>
        <v xml:space="preserve">G 26–5.    Vývoj produkcie komunálneho odpadu (tis. ton) </v>
      </c>
    </row>
    <row r="13" spans="1:1" x14ac:dyDescent="0.25">
      <c r="A13" s="23" t="str">
        <f>'G26-5'!A2</f>
        <v>Development of production of municipal waste (thous. tons)</v>
      </c>
    </row>
    <row r="14" spans="1:1" x14ac:dyDescent="0.25">
      <c r="A14" s="3" t="str">
        <f>'G26-6'!A1</f>
        <v>G 26–6   Dĺžka vodovodnej a kanalizačnej siete (tis. km)</v>
      </c>
    </row>
    <row r="15" spans="1:1" x14ac:dyDescent="0.25">
      <c r="A15" s="23" t="str">
        <f>'G26-6'!A2</f>
        <v>Length of water-supply and sewage systems (thous. km)</v>
      </c>
    </row>
    <row r="16" spans="1:1" x14ac:dyDescent="0.25">
      <c r="A16" s="3" t="str">
        <f>'G26-7'!A1</f>
        <v>G 26–7.   Obyvateľstvo napojené na verejnú kanalizačnú sieť v roku 2024</v>
      </c>
    </row>
    <row r="17" spans="1:1" x14ac:dyDescent="0.25">
      <c r="A17" s="23" t="str">
        <f>'G26-7'!A2</f>
        <v>Population connected up to public sewage system in 2024</v>
      </c>
    </row>
  </sheetData>
  <hyperlinks>
    <hyperlink ref="A6" location="'G26-1'!A1" display="'G26-1'!A1"/>
    <hyperlink ref="A10" location="'G26-3'!A1" display="'G26-3'!A1"/>
    <hyperlink ref="A8" location="'G26-2'!A1" display="'G26-2'!A1"/>
    <hyperlink ref="A12" location="'G26-4'!A1" display="'G26-4'!A1"/>
    <hyperlink ref="A14" location="'G26-5'!A1" display="'G26-5'!A1"/>
    <hyperlink ref="A4" location="'G26-1'!A1" display="'G26-1'!A1"/>
    <hyperlink ref="A16" location="'G26-7'!A1" display="'G26-7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workbookViewId="0"/>
  </sheetViews>
  <sheetFormatPr defaultColWidth="8.85546875" defaultRowHeight="15" x14ac:dyDescent="0.25"/>
  <cols>
    <col min="1" max="12" width="8.85546875" style="6"/>
    <col min="13" max="13" width="50.28515625" style="6" customWidth="1"/>
    <col min="14" max="14" width="42.42578125" style="6" customWidth="1"/>
    <col min="15" max="18" width="14.140625" style="6" customWidth="1"/>
    <col min="19" max="19" width="14.85546875" style="6" customWidth="1"/>
    <col min="20" max="16384" width="8.85546875" style="6"/>
  </cols>
  <sheetData>
    <row r="1" spans="1:25" ht="17.25" x14ac:dyDescent="0.25">
      <c r="A1" s="24" t="s">
        <v>76</v>
      </c>
      <c r="M1" s="3" t="s">
        <v>2</v>
      </c>
    </row>
    <row r="2" spans="1:25" ht="17.25" x14ac:dyDescent="0.25">
      <c r="A2" s="25" t="s">
        <v>77</v>
      </c>
    </row>
    <row r="3" spans="1:25" x14ac:dyDescent="0.25">
      <c r="M3" s="7" t="s">
        <v>78</v>
      </c>
      <c r="N3" s="7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5" spans="1:25" x14ac:dyDescent="0.25">
      <c r="O5" s="28">
        <v>2020</v>
      </c>
      <c r="P5" s="28">
        <v>2021</v>
      </c>
      <c r="Q5" s="28">
        <v>2022</v>
      </c>
      <c r="R5" s="28">
        <v>2023</v>
      </c>
      <c r="S5" s="28">
        <v>2024</v>
      </c>
    </row>
    <row r="6" spans="1:25" x14ac:dyDescent="0.25">
      <c r="M6" s="5" t="s">
        <v>79</v>
      </c>
      <c r="N6" s="27" t="s">
        <v>80</v>
      </c>
      <c r="O6" s="34">
        <v>864605</v>
      </c>
      <c r="P6" s="34">
        <v>1053684.605</v>
      </c>
      <c r="Q6" s="34">
        <v>1240465.1869999999</v>
      </c>
      <c r="R6" s="34">
        <v>1279688.031</v>
      </c>
      <c r="S6" s="34">
        <v>1369270.436</v>
      </c>
    </row>
    <row r="7" spans="1:25" x14ac:dyDescent="0.25">
      <c r="M7" s="6" t="s">
        <v>81</v>
      </c>
      <c r="N7" s="22" t="s">
        <v>82</v>
      </c>
      <c r="O7" s="33">
        <v>413969</v>
      </c>
      <c r="P7" s="33">
        <v>523274.84100000001</v>
      </c>
      <c r="Q7" s="33">
        <v>626356.14</v>
      </c>
      <c r="R7" s="33">
        <v>684887.86</v>
      </c>
      <c r="S7" s="33">
        <v>708309.65099999995</v>
      </c>
    </row>
    <row r="8" spans="1:25" x14ac:dyDescent="0.25">
      <c r="M8" s="6" t="s">
        <v>84</v>
      </c>
      <c r="N8" s="22" t="s">
        <v>83</v>
      </c>
      <c r="O8" s="33">
        <v>450635</v>
      </c>
      <c r="P8" s="33">
        <v>530409.76399999997</v>
      </c>
      <c r="Q8" s="33">
        <v>614109.04700000002</v>
      </c>
      <c r="R8" s="33">
        <v>594800.17099999997</v>
      </c>
      <c r="S8" s="33">
        <v>660960.78500000003</v>
      </c>
    </row>
    <row r="9" spans="1:25" x14ac:dyDescent="0.25">
      <c r="N9" s="22"/>
      <c r="O9" s="39"/>
      <c r="P9" s="39"/>
      <c r="Q9" s="39"/>
      <c r="R9" s="39"/>
      <c r="S9" s="39"/>
    </row>
    <row r="10" spans="1:25" x14ac:dyDescent="0.25">
      <c r="N10" s="22"/>
      <c r="O10" s="39"/>
      <c r="P10" s="39"/>
      <c r="Q10" s="39"/>
      <c r="R10" s="39"/>
      <c r="S10" s="39"/>
    </row>
    <row r="11" spans="1:25" x14ac:dyDescent="0.25">
      <c r="N11" s="22"/>
      <c r="O11" s="39"/>
      <c r="P11" s="39"/>
      <c r="Q11" s="39"/>
      <c r="R11" s="39"/>
      <c r="S11" s="39"/>
    </row>
    <row r="12" spans="1:25" x14ac:dyDescent="0.25">
      <c r="N12" s="22"/>
      <c r="O12" s="39"/>
      <c r="P12" s="39"/>
      <c r="Q12" s="39"/>
      <c r="R12" s="39"/>
      <c r="S12" s="39"/>
    </row>
    <row r="13" spans="1:25" x14ac:dyDescent="0.25">
      <c r="N13" s="22"/>
      <c r="O13" s="39"/>
      <c r="P13" s="39"/>
      <c r="Q13" s="39"/>
      <c r="R13" s="39"/>
      <c r="S13" s="39"/>
    </row>
    <row r="14" spans="1:25" x14ac:dyDescent="0.25">
      <c r="N14" s="22"/>
      <c r="O14" s="46"/>
      <c r="P14" s="46"/>
      <c r="Q14" s="46"/>
      <c r="R14" s="46"/>
      <c r="S14" s="39"/>
    </row>
    <row r="15" spans="1:25" x14ac:dyDescent="0.25">
      <c r="O15" s="39"/>
      <c r="P15" s="39"/>
      <c r="Q15" s="39"/>
      <c r="R15" s="39"/>
    </row>
    <row r="28" spans="1:4" s="55" customFormat="1" ht="15" customHeight="1" x14ac:dyDescent="0.25">
      <c r="A28" s="53" t="s">
        <v>90</v>
      </c>
      <c r="D28" s="56"/>
    </row>
    <row r="29" spans="1:4" x14ac:dyDescent="0.25">
      <c r="A29" s="54" t="s">
        <v>91</v>
      </c>
    </row>
  </sheetData>
  <hyperlinks>
    <hyperlink ref="M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"/>
  <sheetViews>
    <sheetView workbookViewId="0"/>
  </sheetViews>
  <sheetFormatPr defaultColWidth="8.85546875" defaultRowHeight="15" x14ac:dyDescent="0.25"/>
  <cols>
    <col min="1" max="21" width="8.85546875" style="6"/>
    <col min="22" max="22" width="50.28515625" style="6" customWidth="1"/>
    <col min="23" max="23" width="42.42578125" style="6" customWidth="1"/>
    <col min="24" max="27" width="14.140625" style="6" customWidth="1"/>
    <col min="28" max="28" width="14.85546875" style="6" customWidth="1"/>
    <col min="29" max="16384" width="8.85546875" style="6"/>
  </cols>
  <sheetData>
    <row r="1" spans="1:34" x14ac:dyDescent="0.25">
      <c r="A1" s="24" t="s">
        <v>89</v>
      </c>
      <c r="V1" s="3" t="s">
        <v>2</v>
      </c>
    </row>
    <row r="2" spans="1:34" x14ac:dyDescent="0.25">
      <c r="A2" s="25" t="s">
        <v>64</v>
      </c>
    </row>
    <row r="3" spans="1:34" x14ac:dyDescent="0.25">
      <c r="V3" s="7" t="s">
        <v>54</v>
      </c>
      <c r="W3" s="7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</row>
    <row r="5" spans="1:34" x14ac:dyDescent="0.25">
      <c r="V5" s="5" t="s">
        <v>26</v>
      </c>
      <c r="W5" s="27" t="s">
        <v>32</v>
      </c>
      <c r="X5" s="28">
        <v>2020</v>
      </c>
      <c r="Y5" s="28">
        <v>2021</v>
      </c>
      <c r="Z5" s="28">
        <v>2022</v>
      </c>
      <c r="AA5" s="28">
        <v>2023</v>
      </c>
      <c r="AB5" s="28">
        <v>2024</v>
      </c>
    </row>
    <row r="6" spans="1:34" x14ac:dyDescent="0.25">
      <c r="V6" s="6" t="s">
        <v>27</v>
      </c>
      <c r="W6" s="22" t="s">
        <v>55</v>
      </c>
      <c r="X6" s="39">
        <v>235339</v>
      </c>
      <c r="Y6" s="39">
        <v>188451</v>
      </c>
      <c r="Z6" s="39">
        <v>375456</v>
      </c>
      <c r="AA6" s="39">
        <v>361267</v>
      </c>
      <c r="AB6" s="39">
        <v>12455061.640000001</v>
      </c>
    </row>
    <row r="7" spans="1:34" x14ac:dyDescent="0.25">
      <c r="V7" s="6" t="s">
        <v>28</v>
      </c>
      <c r="W7" s="22" t="s">
        <v>56</v>
      </c>
      <c r="X7" s="39">
        <v>549669</v>
      </c>
      <c r="Y7" s="39">
        <v>1069610</v>
      </c>
      <c r="Z7" s="39">
        <v>1384422.8</v>
      </c>
      <c r="AA7" s="39">
        <v>657919.05000000005</v>
      </c>
      <c r="AB7" s="39">
        <v>809129.17</v>
      </c>
    </row>
    <row r="8" spans="1:34" x14ac:dyDescent="0.25">
      <c r="V8" s="6" t="s">
        <v>50</v>
      </c>
      <c r="W8" s="22" t="s">
        <v>57</v>
      </c>
      <c r="X8" s="39">
        <v>723125</v>
      </c>
      <c r="Y8" s="39">
        <v>807425</v>
      </c>
      <c r="Z8" s="39">
        <v>743116</v>
      </c>
      <c r="AA8" s="39">
        <v>740911</v>
      </c>
      <c r="AB8" s="39">
        <v>682990</v>
      </c>
    </row>
    <row r="9" spans="1:34" x14ac:dyDescent="0.25">
      <c r="V9" s="6" t="s">
        <v>29</v>
      </c>
      <c r="W9" s="22" t="s">
        <v>58</v>
      </c>
      <c r="X9" s="39">
        <v>102116</v>
      </c>
      <c r="Y9" s="39">
        <v>182131</v>
      </c>
      <c r="Z9" s="39">
        <v>212987.06</v>
      </c>
      <c r="AA9" s="39">
        <v>241191.83000000002</v>
      </c>
      <c r="AB9" s="39">
        <v>153484.87999999998</v>
      </c>
    </row>
    <row r="10" spans="1:34" x14ac:dyDescent="0.25">
      <c r="V10" s="6" t="s">
        <v>30</v>
      </c>
      <c r="W10" s="22" t="s">
        <v>59</v>
      </c>
      <c r="X10" s="39">
        <v>3960</v>
      </c>
      <c r="Y10" s="39">
        <v>19100</v>
      </c>
      <c r="Z10" s="39">
        <v>43550</v>
      </c>
      <c r="AA10" s="39">
        <v>17566</v>
      </c>
      <c r="AB10" s="39">
        <v>28942</v>
      </c>
    </row>
    <row r="11" spans="1:34" x14ac:dyDescent="0.25">
      <c r="V11" s="6" t="s">
        <v>31</v>
      </c>
      <c r="W11" s="22" t="s">
        <v>60</v>
      </c>
      <c r="X11" s="39">
        <v>305950</v>
      </c>
      <c r="Y11" s="39">
        <v>1234950</v>
      </c>
      <c r="Z11" s="39">
        <v>1107800</v>
      </c>
      <c r="AA11" s="39">
        <v>1205450</v>
      </c>
      <c r="AB11" s="39">
        <v>872150</v>
      </c>
    </row>
    <row r="12" spans="1:34" x14ac:dyDescent="0.25">
      <c r="V12" s="6" t="s">
        <v>61</v>
      </c>
      <c r="W12" s="22" t="s">
        <v>62</v>
      </c>
      <c r="X12" s="46" t="s">
        <v>63</v>
      </c>
      <c r="Y12" s="46" t="s">
        <v>63</v>
      </c>
      <c r="Z12" s="46" t="s">
        <v>63</v>
      </c>
      <c r="AA12" s="46" t="s">
        <v>63</v>
      </c>
      <c r="AB12" s="39">
        <v>300577.86</v>
      </c>
    </row>
    <row r="13" spans="1:34" x14ac:dyDescent="0.25">
      <c r="X13" s="39"/>
      <c r="Y13" s="39"/>
      <c r="Z13" s="39"/>
      <c r="AA13" s="39"/>
    </row>
  </sheetData>
  <hyperlinks>
    <hyperlink ref="V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workbookViewId="0"/>
  </sheetViews>
  <sheetFormatPr defaultColWidth="8.85546875" defaultRowHeight="15" x14ac:dyDescent="0.25"/>
  <cols>
    <col min="1" max="14" width="8.85546875" style="6"/>
    <col min="15" max="15" width="19.42578125" style="6" customWidth="1"/>
    <col min="16" max="16" width="11" style="6" customWidth="1"/>
    <col min="17" max="17" width="12.42578125" style="6" customWidth="1"/>
    <col min="18" max="18" width="13.7109375" style="6" customWidth="1"/>
    <col min="19" max="19" width="17.85546875" style="6" customWidth="1"/>
    <col min="20" max="16384" width="8.85546875" style="6"/>
  </cols>
  <sheetData>
    <row r="1" spans="1:21" x14ac:dyDescent="0.25">
      <c r="A1" s="5" t="s">
        <v>88</v>
      </c>
      <c r="O1" s="3" t="s">
        <v>2</v>
      </c>
    </row>
    <row r="2" spans="1:21" x14ac:dyDescent="0.25">
      <c r="A2" s="14" t="s">
        <v>65</v>
      </c>
    </row>
    <row r="3" spans="1:21" x14ac:dyDescent="0.25">
      <c r="O3" s="70" t="s">
        <v>66</v>
      </c>
      <c r="P3" s="70"/>
      <c r="Q3" s="70"/>
      <c r="R3" s="70"/>
      <c r="S3" s="70"/>
    </row>
    <row r="4" spans="1:21" x14ac:dyDescent="0.25">
      <c r="O4" s="13" t="s">
        <v>15</v>
      </c>
      <c r="P4" s="47"/>
      <c r="Q4" s="47"/>
      <c r="R4" s="47"/>
      <c r="S4" s="47"/>
    </row>
    <row r="5" spans="1:21" x14ac:dyDescent="0.25">
      <c r="O5" s="48"/>
      <c r="P5" s="47"/>
      <c r="Q5" s="47"/>
      <c r="R5" s="47"/>
      <c r="S5" s="47"/>
    </row>
    <row r="6" spans="1:21" x14ac:dyDescent="0.25">
      <c r="O6" s="71" t="s">
        <v>67</v>
      </c>
      <c r="P6" s="71"/>
      <c r="Q6" s="71"/>
      <c r="R6" s="71"/>
      <c r="S6" s="71"/>
    </row>
    <row r="7" spans="1:21" ht="57" customHeight="1" x14ac:dyDescent="0.25">
      <c r="N7" s="26"/>
      <c r="O7" s="4"/>
      <c r="P7" s="9" t="s">
        <v>5</v>
      </c>
      <c r="Q7" s="9" t="s">
        <v>6</v>
      </c>
      <c r="R7" s="9" t="s">
        <v>7</v>
      </c>
      <c r="S7" s="9" t="s">
        <v>8</v>
      </c>
    </row>
    <row r="8" spans="1:21" x14ac:dyDescent="0.25">
      <c r="O8" s="10" t="s">
        <v>9</v>
      </c>
      <c r="P8" s="40">
        <v>15.7</v>
      </c>
      <c r="Q8" s="40">
        <v>62.2</v>
      </c>
      <c r="R8" s="40">
        <v>21.2</v>
      </c>
      <c r="S8" s="40">
        <v>0.9</v>
      </c>
    </row>
    <row r="9" spans="1:21" x14ac:dyDescent="0.25">
      <c r="O9" s="10" t="s">
        <v>10</v>
      </c>
      <c r="P9" s="40">
        <v>26.6</v>
      </c>
      <c r="Q9" s="40">
        <v>54.2</v>
      </c>
      <c r="R9" s="40">
        <v>18.399999999999999</v>
      </c>
      <c r="S9" s="40">
        <v>0.8</v>
      </c>
    </row>
    <row r="10" spans="1:21" x14ac:dyDescent="0.25">
      <c r="O10" s="10" t="s">
        <v>11</v>
      </c>
      <c r="P10" s="40">
        <v>10</v>
      </c>
      <c r="Q10" s="40">
        <v>57.8</v>
      </c>
      <c r="R10" s="40">
        <v>28</v>
      </c>
      <c r="S10" s="40">
        <v>4.2</v>
      </c>
      <c r="T10" s="11"/>
    </row>
    <row r="11" spans="1:21" x14ac:dyDescent="0.25">
      <c r="O11" s="10" t="s">
        <v>12</v>
      </c>
      <c r="P11" s="40">
        <v>4.5</v>
      </c>
      <c r="Q11" s="40">
        <v>34.4</v>
      </c>
      <c r="R11" s="40">
        <v>53.4</v>
      </c>
      <c r="S11" s="40">
        <v>7.7</v>
      </c>
    </row>
    <row r="12" spans="1:21" x14ac:dyDescent="0.25">
      <c r="O12" s="12" t="s">
        <v>13</v>
      </c>
      <c r="P12" s="40">
        <v>20.5</v>
      </c>
      <c r="Q12" s="40">
        <v>49.4</v>
      </c>
      <c r="R12" s="40">
        <v>25.3</v>
      </c>
      <c r="S12" s="40">
        <v>4.8000000000000007</v>
      </c>
    </row>
    <row r="13" spans="1:21" x14ac:dyDescent="0.25">
      <c r="O13" s="10" t="s">
        <v>14</v>
      </c>
      <c r="P13" s="40">
        <v>13.5</v>
      </c>
      <c r="Q13" s="40">
        <v>44.7</v>
      </c>
      <c r="R13" s="40">
        <v>38.9</v>
      </c>
      <c r="S13" s="40">
        <v>2.9</v>
      </c>
    </row>
    <row r="16" spans="1:21" x14ac:dyDescent="0.25">
      <c r="P16" s="21"/>
      <c r="Q16" s="21"/>
      <c r="R16" s="21"/>
      <c r="T16" s="21"/>
      <c r="U16" s="21"/>
    </row>
    <row r="17" spans="16:21" x14ac:dyDescent="0.25">
      <c r="P17" s="21"/>
      <c r="Q17" s="21"/>
      <c r="R17" s="21"/>
      <c r="T17" s="21"/>
      <c r="U17" s="21"/>
    </row>
    <row r="18" spans="16:21" x14ac:dyDescent="0.25">
      <c r="P18" s="21"/>
      <c r="Q18" s="21"/>
      <c r="R18" s="21"/>
      <c r="T18" s="21"/>
      <c r="U18" s="21"/>
    </row>
    <row r="19" spans="16:21" x14ac:dyDescent="0.25">
      <c r="P19" s="21"/>
      <c r="Q19" s="21"/>
      <c r="R19" s="21"/>
      <c r="T19" s="21"/>
      <c r="U19" s="21"/>
    </row>
    <row r="20" spans="16:21" x14ac:dyDescent="0.25">
      <c r="P20" s="21"/>
      <c r="Q20" s="21"/>
      <c r="R20" s="21"/>
      <c r="T20" s="21"/>
      <c r="U20" s="21"/>
    </row>
    <row r="21" spans="16:21" x14ac:dyDescent="0.25">
      <c r="P21" s="21"/>
      <c r="Q21" s="21"/>
      <c r="R21" s="21"/>
      <c r="T21" s="21"/>
      <c r="U21" s="21"/>
    </row>
    <row r="23" spans="16:21" x14ac:dyDescent="0.25">
      <c r="P23" s="38"/>
      <c r="Q23" s="38"/>
      <c r="R23" s="38"/>
      <c r="S23" s="38"/>
    </row>
    <row r="24" spans="16:21" x14ac:dyDescent="0.25">
      <c r="P24" s="38"/>
      <c r="Q24" s="38"/>
      <c r="R24" s="38"/>
      <c r="S24" s="38"/>
    </row>
    <row r="25" spans="16:21" x14ac:dyDescent="0.25">
      <c r="P25" s="38"/>
      <c r="Q25" s="38"/>
      <c r="R25" s="38"/>
      <c r="S25" s="38"/>
    </row>
    <row r="26" spans="16:21" x14ac:dyDescent="0.25">
      <c r="P26" s="38"/>
      <c r="Q26" s="38"/>
      <c r="R26" s="38"/>
      <c r="S26" s="38"/>
    </row>
    <row r="27" spans="16:21" x14ac:dyDescent="0.25">
      <c r="P27" s="38"/>
      <c r="Q27" s="38"/>
      <c r="R27" s="38"/>
      <c r="S27" s="38"/>
    </row>
    <row r="28" spans="16:21" x14ac:dyDescent="0.25">
      <c r="P28" s="38"/>
      <c r="Q28" s="38"/>
      <c r="R28" s="38"/>
      <c r="S28" s="38"/>
    </row>
  </sheetData>
  <mergeCells count="2">
    <mergeCell ref="O3:S3"/>
    <mergeCell ref="O6:S6"/>
  </mergeCells>
  <hyperlinks>
    <hyperlink ref="O1" location="'Obsah Content'!A1" display="Obsah /Content"/>
    <hyperlink ref="O4" r:id="rId1" location="!/view/sk/VBD_SLOVSTAT/zp2003rs/v_zp2003rs_00_00_00_sk" display=" DATAcube:  zp2003rs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workbookViewId="0"/>
  </sheetViews>
  <sheetFormatPr defaultRowHeight="15" x14ac:dyDescent="0.25"/>
  <cols>
    <col min="1" max="1" width="34" style="6" customWidth="1"/>
    <col min="2" max="2" width="13.5703125" style="6" customWidth="1"/>
    <col min="3" max="3" width="14.5703125" style="6" customWidth="1"/>
    <col min="4" max="12" width="9.140625" style="6"/>
    <col min="13" max="13" width="32" style="6" customWidth="1"/>
    <col min="14" max="14" width="12.28515625" style="6" customWidth="1"/>
    <col min="15" max="15" width="12.140625" style="6" customWidth="1"/>
    <col min="16" max="16384" width="9.140625" style="6"/>
  </cols>
  <sheetData>
    <row r="1" spans="1:20" x14ac:dyDescent="0.25">
      <c r="A1" s="5" t="s">
        <v>87</v>
      </c>
      <c r="M1" s="3" t="s">
        <v>2</v>
      </c>
    </row>
    <row r="2" spans="1:20" x14ac:dyDescent="0.25">
      <c r="A2" s="14" t="s">
        <v>16</v>
      </c>
    </row>
    <row r="5" spans="1:20" x14ac:dyDescent="0.25">
      <c r="M5" s="7" t="s">
        <v>68</v>
      </c>
      <c r="N5" s="7"/>
      <c r="O5" s="7"/>
      <c r="P5" s="49"/>
      <c r="Q5" s="7"/>
      <c r="R5" s="7"/>
      <c r="S5" s="26"/>
      <c r="T5" s="26"/>
    </row>
    <row r="6" spans="1:20" x14ac:dyDescent="0.25">
      <c r="M6" s="48"/>
    </row>
    <row r="7" spans="1:20" x14ac:dyDescent="0.25">
      <c r="M7" s="4"/>
      <c r="N7" s="45">
        <v>2020</v>
      </c>
      <c r="O7" s="45">
        <v>2024</v>
      </c>
      <c r="P7" s="45">
        <v>2020</v>
      </c>
      <c r="Q7" s="45">
        <v>2024</v>
      </c>
    </row>
    <row r="8" spans="1:20" x14ac:dyDescent="0.25">
      <c r="M8" s="4"/>
      <c r="N8" s="72" t="s">
        <v>69</v>
      </c>
      <c r="O8" s="72"/>
      <c r="P8" s="72" t="s">
        <v>3</v>
      </c>
      <c r="Q8" s="72"/>
    </row>
    <row r="9" spans="1:20" x14ac:dyDescent="0.25">
      <c r="M9" s="4" t="s">
        <v>70</v>
      </c>
      <c r="N9" s="50">
        <v>2596725</v>
      </c>
      <c r="O9" s="50">
        <v>2649365.0294010015</v>
      </c>
      <c r="P9" s="40">
        <f>P10+P11+P12</f>
        <v>99.999999783650537</v>
      </c>
      <c r="Q9" s="40">
        <f>Q10+Q11+Q12</f>
        <v>99.999999999999972</v>
      </c>
    </row>
    <row r="10" spans="1:20" x14ac:dyDescent="0.25">
      <c r="M10" s="4" t="s">
        <v>71</v>
      </c>
      <c r="N10" s="50">
        <v>1364084.716637</v>
      </c>
      <c r="O10" s="50">
        <v>1574571.1652010009</v>
      </c>
      <c r="P10" s="40">
        <f>N10*100/$N$9</f>
        <v>52.530965606177006</v>
      </c>
      <c r="Q10" s="40">
        <f>O10*100/$O$9</f>
        <v>59.432020417246839</v>
      </c>
    </row>
    <row r="11" spans="1:20" x14ac:dyDescent="0.25">
      <c r="M11" s="4" t="s">
        <v>72</v>
      </c>
      <c r="N11" s="50">
        <v>1189947.9467049998</v>
      </c>
      <c r="O11" s="50">
        <v>1007848.4009999995</v>
      </c>
      <c r="P11" s="40">
        <f>N11*100/$N$9</f>
        <v>45.82495053211256</v>
      </c>
      <c r="Q11" s="40">
        <f>O11*100/$O$9</f>
        <v>38.041130226130647</v>
      </c>
    </row>
    <row r="12" spans="1:20" x14ac:dyDescent="0.25">
      <c r="M12" s="4" t="s">
        <v>73</v>
      </c>
      <c r="N12" s="50">
        <v>42692.331039999983</v>
      </c>
      <c r="O12" s="50">
        <v>66945.463199999984</v>
      </c>
      <c r="P12" s="40">
        <f>N12*100/$N$9</f>
        <v>1.6440836453609828</v>
      </c>
      <c r="Q12" s="40">
        <f>O12*100/$O$9</f>
        <v>2.5268493566224723</v>
      </c>
    </row>
    <row r="20" spans="14:15" x14ac:dyDescent="0.25">
      <c r="N20" s="51"/>
      <c r="O20" s="51"/>
    </row>
    <row r="21" spans="14:15" x14ac:dyDescent="0.25">
      <c r="N21" s="52"/>
      <c r="O21" s="51"/>
    </row>
    <row r="22" spans="14:15" x14ac:dyDescent="0.25">
      <c r="N22" s="52"/>
      <c r="O22" s="51"/>
    </row>
    <row r="23" spans="14:15" x14ac:dyDescent="0.25">
      <c r="N23" s="52"/>
      <c r="O23" s="51"/>
    </row>
    <row r="24" spans="14:15" x14ac:dyDescent="0.25">
      <c r="N24" s="52"/>
      <c r="O24" s="51"/>
    </row>
    <row r="25" spans="14:15" x14ac:dyDescent="0.25">
      <c r="N25" s="51"/>
      <c r="O25" s="51"/>
    </row>
    <row r="30" spans="14:15" x14ac:dyDescent="0.25">
      <c r="N30" s="52"/>
      <c r="O30" s="51"/>
    </row>
    <row r="31" spans="14:15" x14ac:dyDescent="0.25">
      <c r="N31" s="52"/>
      <c r="O31" s="51"/>
    </row>
    <row r="32" spans="14:15" x14ac:dyDescent="0.25">
      <c r="N32" s="52"/>
      <c r="O32" s="51"/>
    </row>
    <row r="33" spans="14:15" x14ac:dyDescent="0.25">
      <c r="N33" s="52"/>
      <c r="O33" s="51"/>
    </row>
    <row r="34" spans="14:15" x14ac:dyDescent="0.25">
      <c r="N34" s="51"/>
      <c r="O34" s="51"/>
    </row>
  </sheetData>
  <mergeCells count="2">
    <mergeCell ref="N8:O8"/>
    <mergeCell ref="P8:Q8"/>
  </mergeCells>
  <hyperlinks>
    <hyperlink ref="M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zoomScaleNormal="100" workbookViewId="0"/>
  </sheetViews>
  <sheetFormatPr defaultColWidth="8.85546875" defaultRowHeight="15" x14ac:dyDescent="0.25"/>
  <cols>
    <col min="1" max="1" width="38.42578125" style="6" customWidth="1"/>
    <col min="2" max="12" width="8.85546875" style="6"/>
    <col min="13" max="13" width="38.7109375" style="6" customWidth="1"/>
    <col min="14" max="14" width="48.42578125" style="6" customWidth="1"/>
    <col min="15" max="16384" width="8.85546875" style="6"/>
  </cols>
  <sheetData>
    <row r="1" spans="1:34" x14ac:dyDescent="0.25">
      <c r="A1" s="29" t="s">
        <v>86</v>
      </c>
      <c r="M1" s="3" t="s">
        <v>2</v>
      </c>
    </row>
    <row r="2" spans="1:34" x14ac:dyDescent="0.25">
      <c r="A2" s="14" t="s">
        <v>33</v>
      </c>
    </row>
    <row r="3" spans="1:34" x14ac:dyDescent="0.25">
      <c r="M3" s="13" t="s">
        <v>34</v>
      </c>
      <c r="N3" s="16"/>
    </row>
    <row r="4" spans="1:34" x14ac:dyDescent="0.25">
      <c r="M4" s="7" t="s">
        <v>75</v>
      </c>
      <c r="N4" s="37"/>
    </row>
    <row r="5" spans="1:34" x14ac:dyDescent="0.25">
      <c r="O5" s="31">
        <v>2005</v>
      </c>
      <c r="P5" s="31">
        <v>2006</v>
      </c>
      <c r="Q5" s="31">
        <v>2007</v>
      </c>
      <c r="R5" s="31">
        <v>2008</v>
      </c>
      <c r="S5" s="31">
        <v>2009</v>
      </c>
      <c r="T5" s="31">
        <v>2010</v>
      </c>
      <c r="U5" s="31">
        <v>2011</v>
      </c>
      <c r="V5" s="31">
        <v>2012</v>
      </c>
      <c r="W5" s="31">
        <v>2013</v>
      </c>
      <c r="X5" s="31">
        <v>2014</v>
      </c>
      <c r="Y5" s="31">
        <v>2015</v>
      </c>
      <c r="Z5" s="31">
        <v>2016</v>
      </c>
      <c r="AA5" s="31">
        <v>2017</v>
      </c>
      <c r="AB5" s="31">
        <v>2018</v>
      </c>
      <c r="AC5" s="31">
        <v>2019</v>
      </c>
      <c r="AD5" s="28">
        <v>2020</v>
      </c>
      <c r="AE5" s="28">
        <v>2021</v>
      </c>
      <c r="AF5" s="28">
        <v>2022</v>
      </c>
      <c r="AG5" s="28">
        <v>2023</v>
      </c>
      <c r="AH5" s="28">
        <v>2024</v>
      </c>
    </row>
    <row r="6" spans="1:34" x14ac:dyDescent="0.25">
      <c r="M6" s="29" t="s">
        <v>39</v>
      </c>
      <c r="N6" s="27" t="s">
        <v>44</v>
      </c>
      <c r="O6" s="32">
        <v>1558.2629999999999</v>
      </c>
      <c r="P6" s="32">
        <v>1623.306</v>
      </c>
      <c r="Q6" s="32">
        <v>1668.6479999999999</v>
      </c>
      <c r="R6" s="32">
        <v>1772.4259999999999</v>
      </c>
      <c r="S6" s="32">
        <v>1745.4939999999999</v>
      </c>
      <c r="T6" s="32">
        <v>1808.5060000000001</v>
      </c>
      <c r="U6" s="32">
        <v>1766.99</v>
      </c>
      <c r="V6" s="32">
        <v>1750.7750000000001</v>
      </c>
      <c r="W6" s="32">
        <v>1744.4290000000001</v>
      </c>
      <c r="X6" s="32">
        <v>1830.1669999999999</v>
      </c>
      <c r="Y6" s="32">
        <v>1888.4559999999999</v>
      </c>
      <c r="Z6" s="32">
        <v>1953.4780000000001</v>
      </c>
      <c r="AA6" s="32">
        <v>2136.9520000000002</v>
      </c>
      <c r="AB6" s="32">
        <v>2325.1779999999999</v>
      </c>
      <c r="AC6" s="32">
        <v>2370.3389999999999</v>
      </c>
      <c r="AD6" s="34">
        <v>2596.7249999999999</v>
      </c>
      <c r="AE6" s="34">
        <v>2705.3270000000002</v>
      </c>
      <c r="AF6" s="34">
        <v>2597.4566834749999</v>
      </c>
      <c r="AG6" s="34">
        <v>2560.9705617239601</v>
      </c>
      <c r="AH6" s="34">
        <v>2649.3650294009999</v>
      </c>
    </row>
    <row r="7" spans="1:34" x14ac:dyDescent="0.25">
      <c r="M7" s="16" t="s">
        <v>35</v>
      </c>
      <c r="N7" s="22" t="s">
        <v>40</v>
      </c>
      <c r="O7" s="30">
        <v>84.691999999999993</v>
      </c>
      <c r="P7" s="30">
        <v>86.207999999999998</v>
      </c>
      <c r="Q7" s="30">
        <v>109.88800000000001</v>
      </c>
      <c r="R7" s="30">
        <v>132.91999999999999</v>
      </c>
      <c r="S7" s="30">
        <v>125.694</v>
      </c>
      <c r="T7" s="30">
        <v>134.66200000000001</v>
      </c>
      <c r="U7" s="30">
        <v>145.744</v>
      </c>
      <c r="V7" s="30">
        <v>165.607</v>
      </c>
      <c r="W7" s="30">
        <v>168.08799999999999</v>
      </c>
      <c r="X7" s="30">
        <v>190.589</v>
      </c>
      <c r="Y7" s="30">
        <v>219.93600000000001</v>
      </c>
      <c r="Z7" s="30">
        <v>328.07400000000001</v>
      </c>
      <c r="AA7" s="30">
        <v>466.99400000000003</v>
      </c>
      <c r="AB7" s="30">
        <v>628.99400000000003</v>
      </c>
      <c r="AC7" s="30">
        <v>658.32500000000005</v>
      </c>
      <c r="AD7" s="33">
        <v>734.55</v>
      </c>
      <c r="AE7" s="33">
        <v>871.85299999999995</v>
      </c>
      <c r="AF7" s="33">
        <v>860.40942342199901</v>
      </c>
      <c r="AG7" s="33">
        <v>811.85784276266497</v>
      </c>
      <c r="AH7" s="33">
        <v>864.18292310000095</v>
      </c>
    </row>
    <row r="8" spans="1:34" x14ac:dyDescent="0.25">
      <c r="M8" s="16" t="s">
        <v>36</v>
      </c>
      <c r="N8" s="22" t="s">
        <v>41</v>
      </c>
      <c r="O8" s="30">
        <v>95.864000000000004</v>
      </c>
      <c r="P8" s="30">
        <v>98.11</v>
      </c>
      <c r="Q8" s="30">
        <v>96.206000000000003</v>
      </c>
      <c r="R8" s="30">
        <v>101.559</v>
      </c>
      <c r="S8" s="30">
        <v>96.69</v>
      </c>
      <c r="T8" s="30">
        <v>122.541</v>
      </c>
      <c r="U8" s="30">
        <v>105.51600000000001</v>
      </c>
      <c r="V8" s="30">
        <v>106.97</v>
      </c>
      <c r="W8" s="30">
        <v>108.42400000000001</v>
      </c>
      <c r="X8" s="30">
        <v>131.97200000000001</v>
      </c>
      <c r="Y8" s="30">
        <v>144.011</v>
      </c>
      <c r="Z8" s="30">
        <v>144.40299999999999</v>
      </c>
      <c r="AA8" s="30">
        <v>174.16800000000001</v>
      </c>
      <c r="AB8" s="30">
        <v>206.22300000000001</v>
      </c>
      <c r="AC8" s="30">
        <v>254.273</v>
      </c>
      <c r="AD8" s="33">
        <v>312.59899999999999</v>
      </c>
      <c r="AE8" s="33">
        <v>353.392</v>
      </c>
      <c r="AF8" s="33">
        <v>337.28375720000003</v>
      </c>
      <c r="AG8" s="33">
        <v>350.84330002000002</v>
      </c>
      <c r="AH8" s="33">
        <v>380.13818400000002</v>
      </c>
    </row>
    <row r="9" spans="1:34" x14ac:dyDescent="0.25">
      <c r="M9" s="16" t="s">
        <v>37</v>
      </c>
      <c r="N9" s="22" t="s">
        <v>43</v>
      </c>
      <c r="O9" s="30">
        <v>90.497</v>
      </c>
      <c r="P9" s="30">
        <v>99.317999999999998</v>
      </c>
      <c r="Q9" s="30">
        <v>89.587000000000003</v>
      </c>
      <c r="R9" s="30">
        <v>86.893000000000001</v>
      </c>
      <c r="S9" s="30">
        <v>91.147000000000006</v>
      </c>
      <c r="T9" s="30">
        <v>89.494</v>
      </c>
      <c r="U9" s="30">
        <v>88.067999999999998</v>
      </c>
      <c r="V9" s="30">
        <v>94.206000000000003</v>
      </c>
      <c r="W9" s="30">
        <v>99.786000000000001</v>
      </c>
      <c r="X9" s="30">
        <v>97.182000000000002</v>
      </c>
      <c r="Y9" s="30">
        <v>104.27500000000001</v>
      </c>
      <c r="Z9" s="30">
        <v>63.951999999999998</v>
      </c>
      <c r="AA9" s="30">
        <v>79.162999999999997</v>
      </c>
      <c r="AB9" s="30">
        <v>71.088999999999999</v>
      </c>
      <c r="AC9" s="30">
        <v>70.864999999999995</v>
      </c>
      <c r="AD9" s="35" t="s">
        <v>45</v>
      </c>
      <c r="AE9" s="35" t="s">
        <v>45</v>
      </c>
      <c r="AF9" s="35" t="s">
        <v>45</v>
      </c>
      <c r="AG9" s="35" t="s">
        <v>45</v>
      </c>
      <c r="AH9" s="35" t="s">
        <v>45</v>
      </c>
    </row>
    <row r="10" spans="1:34" x14ac:dyDescent="0.25">
      <c r="M10" s="16" t="s">
        <v>38</v>
      </c>
      <c r="N10" s="22" t="s">
        <v>42</v>
      </c>
      <c r="O10" s="30">
        <v>1287.21</v>
      </c>
      <c r="P10" s="30">
        <v>1339.67</v>
      </c>
      <c r="Q10" s="30">
        <v>1372.9670000000001</v>
      </c>
      <c r="R10" s="30">
        <v>1451.0540000000001</v>
      </c>
      <c r="S10" s="30">
        <v>1431.962</v>
      </c>
      <c r="T10" s="30">
        <v>1461.809</v>
      </c>
      <c r="U10" s="30">
        <v>1427.663</v>
      </c>
      <c r="V10" s="30">
        <v>1383.992</v>
      </c>
      <c r="W10" s="30">
        <v>1368.13</v>
      </c>
      <c r="X10" s="30">
        <v>1410.424</v>
      </c>
      <c r="Y10" s="30">
        <v>1420.2339999999999</v>
      </c>
      <c r="Z10" s="30">
        <v>1417.049</v>
      </c>
      <c r="AA10" s="30">
        <v>1416.626</v>
      </c>
      <c r="AB10" s="30">
        <v>1418.8710000000001</v>
      </c>
      <c r="AC10" s="30">
        <v>1403.2360000000001</v>
      </c>
      <c r="AD10" s="33">
        <v>1364.914</v>
      </c>
      <c r="AE10" s="33">
        <v>1300.7539999999999</v>
      </c>
      <c r="AF10" s="33">
        <v>1212.22</v>
      </c>
      <c r="AG10" s="33">
        <v>1173.934</v>
      </c>
      <c r="AH10" s="33">
        <v>1190.4374560000001</v>
      </c>
    </row>
    <row r="11" spans="1:34" x14ac:dyDescent="0.25">
      <c r="M11" s="6" t="s">
        <v>47</v>
      </c>
      <c r="N11" s="22" t="s">
        <v>48</v>
      </c>
      <c r="O11" s="36" t="s">
        <v>45</v>
      </c>
      <c r="P11" s="36" t="s">
        <v>45</v>
      </c>
      <c r="Q11" s="36" t="s">
        <v>45</v>
      </c>
      <c r="R11" s="36" t="s">
        <v>45</v>
      </c>
      <c r="S11" s="36" t="s">
        <v>45</v>
      </c>
      <c r="T11" s="36" t="s">
        <v>45</v>
      </c>
      <c r="U11" s="36" t="s">
        <v>45</v>
      </c>
      <c r="V11" s="36" t="s">
        <v>45</v>
      </c>
      <c r="W11" s="36" t="s">
        <v>45</v>
      </c>
      <c r="X11" s="36" t="s">
        <v>45</v>
      </c>
      <c r="Y11" s="36" t="s">
        <v>45</v>
      </c>
      <c r="Z11" s="36" t="s">
        <v>45</v>
      </c>
      <c r="AA11" s="36" t="s">
        <v>45</v>
      </c>
      <c r="AB11" s="36" t="s">
        <v>45</v>
      </c>
      <c r="AC11" s="36" t="s">
        <v>45</v>
      </c>
      <c r="AD11" s="33">
        <v>182.06100000000001</v>
      </c>
      <c r="AE11" s="41">
        <v>176.65299999999999</v>
      </c>
      <c r="AF11" s="41">
        <v>184.051086443</v>
      </c>
      <c r="AG11" s="41">
        <v>219.87999342129999</v>
      </c>
      <c r="AH11" s="41">
        <v>210.36276630099999</v>
      </c>
    </row>
    <row r="12" spans="1:34" x14ac:dyDescent="0.25">
      <c r="M12" s="6" t="s">
        <v>46</v>
      </c>
      <c r="N12" s="22" t="s">
        <v>49</v>
      </c>
      <c r="O12" s="36" t="s">
        <v>45</v>
      </c>
      <c r="P12" s="36" t="s">
        <v>45</v>
      </c>
      <c r="Q12" s="36" t="s">
        <v>45</v>
      </c>
      <c r="R12" s="36" t="s">
        <v>45</v>
      </c>
      <c r="S12" s="36" t="s">
        <v>45</v>
      </c>
      <c r="T12" s="36" t="s">
        <v>45</v>
      </c>
      <c r="U12" s="36" t="s">
        <v>45</v>
      </c>
      <c r="V12" s="36" t="s">
        <v>45</v>
      </c>
      <c r="W12" s="36" t="s">
        <v>45</v>
      </c>
      <c r="X12" s="36" t="s">
        <v>45</v>
      </c>
      <c r="Y12" s="36" t="s">
        <v>45</v>
      </c>
      <c r="Z12" s="36" t="s">
        <v>45</v>
      </c>
      <c r="AA12" s="36" t="s">
        <v>45</v>
      </c>
      <c r="AB12" s="36" t="s">
        <v>45</v>
      </c>
      <c r="AC12" s="36" t="s">
        <v>45</v>
      </c>
      <c r="AD12" s="6">
        <v>2.6</v>
      </c>
      <c r="AE12" s="38">
        <v>2.6760000000000002</v>
      </c>
      <c r="AF12" s="38">
        <v>3.492</v>
      </c>
      <c r="AG12" s="38">
        <v>4.4558400000000002</v>
      </c>
      <c r="AH12" s="38">
        <v>4.2436999999999996</v>
      </c>
    </row>
    <row r="36" spans="1:16" x14ac:dyDescent="0.25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</row>
    <row r="37" spans="1:16" x14ac:dyDescent="0.25">
      <c r="A37" s="16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</row>
    <row r="38" spans="1:16" x14ac:dyDescent="0.25">
      <c r="A38" s="16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</row>
    <row r="39" spans="1:16" x14ac:dyDescent="0.25">
      <c r="A39" s="16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</row>
    <row r="40" spans="1:16" x14ac:dyDescent="0.25">
      <c r="A40" s="16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</row>
    <row r="41" spans="1:16" x14ac:dyDescent="0.25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</row>
    <row r="42" spans="1:16" x14ac:dyDescent="0.25">
      <c r="A42" s="16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</row>
  </sheetData>
  <hyperlinks>
    <hyperlink ref="M1" location="'Obsah Content'!A1" display="Obsah /Content"/>
    <hyperlink ref="M3" r:id="rId1" location="!/view/sk/VBD_SK_WIN/zp3001rr/v_zp3001rr_00_00_00_sk" display="DATAcube: zp3001rr"/>
  </hyperlinks>
  <pageMargins left="0.7" right="0.7" top="0.75" bottom="0.75" header="0.3" footer="0.3"/>
  <pageSetup paperSize="9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"/>
  <sheetViews>
    <sheetView workbookViewId="0"/>
  </sheetViews>
  <sheetFormatPr defaultColWidth="8.85546875" defaultRowHeight="15" x14ac:dyDescent="0.25"/>
  <cols>
    <col min="1" max="1" width="34" style="6" customWidth="1"/>
    <col min="2" max="2" width="13.5703125" style="6" customWidth="1"/>
    <col min="3" max="3" width="14.5703125" style="6" customWidth="1"/>
    <col min="4" max="9" width="8.85546875" style="6"/>
    <col min="10" max="10" width="34.85546875" style="6" customWidth="1"/>
    <col min="11" max="11" width="35" style="6" customWidth="1"/>
    <col min="12" max="12" width="12.140625" style="6" customWidth="1"/>
    <col min="13" max="16384" width="8.85546875" style="6"/>
  </cols>
  <sheetData>
    <row r="1" spans="1:31" x14ac:dyDescent="0.25">
      <c r="A1" s="5" t="s">
        <v>85</v>
      </c>
      <c r="J1" s="3" t="s">
        <v>2</v>
      </c>
      <c r="K1" s="16"/>
    </row>
    <row r="2" spans="1:31" x14ac:dyDescent="0.25">
      <c r="A2" s="14" t="s">
        <v>17</v>
      </c>
    </row>
    <row r="3" spans="1:31" x14ac:dyDescent="0.25">
      <c r="A3" s="14"/>
    </row>
    <row r="4" spans="1:31" x14ac:dyDescent="0.25">
      <c r="J4" s="7" t="s">
        <v>74</v>
      </c>
      <c r="K4" s="7"/>
      <c r="L4" s="7"/>
      <c r="M4" s="7"/>
      <c r="N4" s="7"/>
      <c r="O4" s="7"/>
      <c r="P4" s="7"/>
      <c r="Q4" s="7"/>
    </row>
    <row r="5" spans="1:31" x14ac:dyDescent="0.25">
      <c r="J5" s="15" t="s">
        <v>22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1" x14ac:dyDescent="0.25">
      <c r="J6" s="4" t="s">
        <v>4</v>
      </c>
      <c r="K6" s="4"/>
      <c r="L6" s="17">
        <v>2005</v>
      </c>
      <c r="M6" s="17">
        <v>2006</v>
      </c>
      <c r="N6" s="17">
        <v>2007</v>
      </c>
      <c r="O6" s="17">
        <v>2008</v>
      </c>
      <c r="P6" s="17">
        <v>2009</v>
      </c>
      <c r="Q6" s="17">
        <v>2010</v>
      </c>
      <c r="R6" s="17">
        <v>2011</v>
      </c>
      <c r="S6" s="17">
        <v>2012</v>
      </c>
      <c r="T6" s="17">
        <v>2013</v>
      </c>
      <c r="U6" s="17">
        <v>2014</v>
      </c>
      <c r="V6" s="17">
        <v>2015</v>
      </c>
      <c r="W6" s="17">
        <v>2016</v>
      </c>
      <c r="X6" s="17">
        <v>2017</v>
      </c>
      <c r="Y6" s="17">
        <v>2018</v>
      </c>
      <c r="Z6" s="17">
        <v>2019</v>
      </c>
      <c r="AA6" s="17">
        <v>2020</v>
      </c>
      <c r="AB6" s="17">
        <v>2021</v>
      </c>
      <c r="AC6" s="17">
        <v>2022</v>
      </c>
      <c r="AD6" s="17">
        <v>2023</v>
      </c>
      <c r="AE6" s="17">
        <v>2024</v>
      </c>
    </row>
    <row r="7" spans="1:31" x14ac:dyDescent="0.25">
      <c r="J7" s="18" t="s">
        <v>18</v>
      </c>
      <c r="K7" s="19" t="s">
        <v>23</v>
      </c>
      <c r="L7" s="20">
        <v>25660</v>
      </c>
      <c r="M7" s="20">
        <v>26166</v>
      </c>
      <c r="N7" s="20">
        <v>27760</v>
      </c>
      <c r="O7" s="20">
        <v>28325</v>
      </c>
      <c r="P7" s="20">
        <v>27530</v>
      </c>
      <c r="Q7" s="20">
        <v>28092</v>
      </c>
      <c r="R7" s="20">
        <v>28776</v>
      </c>
      <c r="S7" s="20">
        <v>29088</v>
      </c>
      <c r="T7" s="20">
        <v>29211</v>
      </c>
      <c r="U7" s="20">
        <v>29438</v>
      </c>
      <c r="V7" s="20">
        <v>29674</v>
      </c>
      <c r="W7" s="20">
        <v>30079</v>
      </c>
      <c r="X7" s="20">
        <v>30307</v>
      </c>
      <c r="Y7" s="20">
        <v>30528</v>
      </c>
      <c r="Z7" s="20">
        <v>30757</v>
      </c>
      <c r="AA7" s="20">
        <v>30988</v>
      </c>
      <c r="AB7" s="20">
        <v>31273</v>
      </c>
      <c r="AC7" s="20">
        <v>31463</v>
      </c>
      <c r="AD7" s="20">
        <v>31680</v>
      </c>
      <c r="AE7" s="20">
        <v>32670</v>
      </c>
    </row>
    <row r="8" spans="1:31" x14ac:dyDescent="0.25">
      <c r="J8" s="18" t="s">
        <v>19</v>
      </c>
      <c r="K8" s="18" t="s">
        <v>24</v>
      </c>
      <c r="L8" s="20">
        <v>7542</v>
      </c>
      <c r="M8" s="20">
        <v>7724</v>
      </c>
      <c r="N8" s="20">
        <v>8770</v>
      </c>
      <c r="O8" s="20">
        <v>9595</v>
      </c>
      <c r="P8" s="20">
        <v>9657</v>
      </c>
      <c r="Q8" s="20">
        <v>10751</v>
      </c>
      <c r="R8" s="20">
        <v>11209</v>
      </c>
      <c r="S8" s="20">
        <v>11654</v>
      </c>
      <c r="T8" s="20">
        <v>12045</v>
      </c>
      <c r="U8" s="20">
        <v>12564</v>
      </c>
      <c r="V8" s="20">
        <v>12834</v>
      </c>
      <c r="W8" s="20">
        <v>13731</v>
      </c>
      <c r="X8" s="20">
        <v>14067</v>
      </c>
      <c r="Y8" s="20">
        <v>14414</v>
      </c>
      <c r="Z8" s="20">
        <v>14604</v>
      </c>
      <c r="AA8" s="20">
        <v>14858</v>
      </c>
      <c r="AB8" s="20">
        <v>14998</v>
      </c>
      <c r="AC8" s="20">
        <v>15511</v>
      </c>
      <c r="AD8" s="20">
        <v>15640</v>
      </c>
      <c r="AE8" s="20">
        <v>16088</v>
      </c>
    </row>
    <row r="9" spans="1:31" x14ac:dyDescent="0.25">
      <c r="J9" s="4"/>
      <c r="K9" s="4"/>
      <c r="L9" s="4"/>
    </row>
    <row r="10" spans="1:31" x14ac:dyDescent="0.25">
      <c r="J10" s="42"/>
      <c r="K10" s="43"/>
      <c r="L10" s="42"/>
    </row>
    <row r="11" spans="1:31" x14ac:dyDescent="0.25">
      <c r="J11" s="43">
        <v>2024</v>
      </c>
      <c r="K11" s="42"/>
      <c r="L11" s="42"/>
    </row>
    <row r="12" spans="1:31" x14ac:dyDescent="0.25">
      <c r="J12" s="4" t="s">
        <v>20</v>
      </c>
      <c r="K12" s="4" t="s">
        <v>25</v>
      </c>
      <c r="L12" s="72" t="s">
        <v>3</v>
      </c>
      <c r="M12" s="72"/>
    </row>
    <row r="13" spans="1:31" x14ac:dyDescent="0.25">
      <c r="J13" s="4" t="s">
        <v>51</v>
      </c>
      <c r="K13" s="44" t="s">
        <v>52</v>
      </c>
      <c r="L13" s="45">
        <v>90.6</v>
      </c>
      <c r="M13" s="45">
        <f>100-L13</f>
        <v>9.4000000000000057</v>
      </c>
    </row>
    <row r="14" spans="1:31" x14ac:dyDescent="0.25">
      <c r="J14" s="8" t="s">
        <v>21</v>
      </c>
      <c r="K14" s="44" t="s">
        <v>53</v>
      </c>
      <c r="L14" s="45">
        <v>72.099999999999994</v>
      </c>
      <c r="M14" s="45">
        <f>100-L14</f>
        <v>27.900000000000006</v>
      </c>
    </row>
  </sheetData>
  <mergeCells count="1">
    <mergeCell ref="L12:M12"/>
  </mergeCells>
  <hyperlinks>
    <hyperlink ref="J5" r:id="rId1" location="!/view/sk/VBD_SLOVSTAT/vh2004rs/v_vh2004rs_00_00_00_sk" display="DATAcube: vh2004rs "/>
    <hyperlink ref="J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zoomScaleNormal="100" workbookViewId="0"/>
  </sheetViews>
  <sheetFormatPr defaultColWidth="8.85546875" defaultRowHeight="15" x14ac:dyDescent="0.25"/>
  <cols>
    <col min="1" max="20" width="8.85546875" style="6"/>
    <col min="21" max="21" width="23.140625" style="6" customWidth="1"/>
    <col min="22" max="23" width="8.85546875" style="6"/>
    <col min="24" max="24" width="22" style="6" customWidth="1"/>
    <col min="25" max="16384" width="8.85546875" style="6"/>
  </cols>
  <sheetData>
    <row r="1" spans="1:24" x14ac:dyDescent="0.25">
      <c r="A1" s="5" t="s">
        <v>107</v>
      </c>
      <c r="U1" s="3" t="s">
        <v>2</v>
      </c>
    </row>
    <row r="2" spans="1:24" x14ac:dyDescent="0.25">
      <c r="A2" s="58" t="s">
        <v>92</v>
      </c>
    </row>
    <row r="3" spans="1:24" x14ac:dyDescent="0.25">
      <c r="U3" s="59" t="s">
        <v>93</v>
      </c>
      <c r="V3" s="7"/>
    </row>
    <row r="5" spans="1:24" x14ac:dyDescent="0.25">
      <c r="U5" s="21" t="s">
        <v>94</v>
      </c>
    </row>
    <row r="6" spans="1:24" x14ac:dyDescent="0.25">
      <c r="U6" s="22" t="s">
        <v>95</v>
      </c>
    </row>
    <row r="7" spans="1:24" ht="90" x14ac:dyDescent="0.25">
      <c r="U7" s="4"/>
      <c r="V7" s="60">
        <v>2024</v>
      </c>
      <c r="W7" s="61">
        <v>2020</v>
      </c>
      <c r="X7" s="62" t="s">
        <v>96</v>
      </c>
    </row>
    <row r="8" spans="1:24" x14ac:dyDescent="0.25">
      <c r="U8" s="4"/>
      <c r="V8" s="63" t="s">
        <v>3</v>
      </c>
      <c r="W8" s="57" t="s">
        <v>3</v>
      </c>
      <c r="X8" s="57" t="s">
        <v>97</v>
      </c>
    </row>
    <row r="9" spans="1:24" x14ac:dyDescent="0.25">
      <c r="U9" s="64" t="s">
        <v>98</v>
      </c>
      <c r="V9" s="67">
        <v>72.2</v>
      </c>
      <c r="W9" s="65">
        <v>69.7</v>
      </c>
      <c r="X9" s="68">
        <f t="shared" ref="X9:X17" si="0">V9-W9</f>
        <v>2.5</v>
      </c>
    </row>
    <row r="10" spans="1:24" x14ac:dyDescent="0.25">
      <c r="U10" s="4" t="s">
        <v>99</v>
      </c>
      <c r="V10" s="68">
        <v>92.4</v>
      </c>
      <c r="W10" s="66">
        <v>91.7</v>
      </c>
      <c r="X10" s="68">
        <f t="shared" si="0"/>
        <v>0.70000000000000284</v>
      </c>
    </row>
    <row r="11" spans="1:24" x14ac:dyDescent="0.25">
      <c r="U11" s="64" t="s">
        <v>100</v>
      </c>
      <c r="V11" s="67">
        <v>74.5</v>
      </c>
      <c r="W11" s="65">
        <v>70.7</v>
      </c>
      <c r="X11" s="68">
        <f t="shared" si="0"/>
        <v>3.7999999999999972</v>
      </c>
    </row>
    <row r="12" spans="1:24" x14ac:dyDescent="0.25">
      <c r="U12" s="64" t="s">
        <v>101</v>
      </c>
      <c r="V12" s="67">
        <v>71</v>
      </c>
      <c r="W12" s="65">
        <v>68</v>
      </c>
      <c r="X12" s="68">
        <f t="shared" si="0"/>
        <v>3</v>
      </c>
    </row>
    <row r="13" spans="1:24" x14ac:dyDescent="0.25">
      <c r="U13" s="64" t="s">
        <v>102</v>
      </c>
      <c r="V13" s="67">
        <v>60.1</v>
      </c>
      <c r="W13" s="65">
        <v>57.3</v>
      </c>
      <c r="X13" s="68">
        <f t="shared" si="0"/>
        <v>2.8000000000000043</v>
      </c>
    </row>
    <row r="14" spans="1:24" x14ac:dyDescent="0.25">
      <c r="U14" s="64" t="s">
        <v>103</v>
      </c>
      <c r="V14" s="67">
        <v>76.3</v>
      </c>
      <c r="W14" s="65">
        <v>72</v>
      </c>
      <c r="X14" s="68">
        <f t="shared" si="0"/>
        <v>4.2999999999999972</v>
      </c>
    </row>
    <row r="15" spans="1:24" x14ac:dyDescent="0.25">
      <c r="U15" s="64" t="s">
        <v>104</v>
      </c>
      <c r="V15" s="67">
        <v>64.400000000000006</v>
      </c>
      <c r="W15" s="65">
        <v>62.7</v>
      </c>
      <c r="X15" s="68">
        <f t="shared" si="0"/>
        <v>1.7000000000000028</v>
      </c>
    </row>
    <row r="16" spans="1:24" x14ac:dyDescent="0.25">
      <c r="U16" s="64" t="s">
        <v>105</v>
      </c>
      <c r="V16" s="67">
        <v>70.2</v>
      </c>
      <c r="W16" s="65">
        <v>69.400000000000006</v>
      </c>
      <c r="X16" s="68">
        <f t="shared" si="0"/>
        <v>0.79999999999999716</v>
      </c>
    </row>
    <row r="17" spans="21:24" x14ac:dyDescent="0.25">
      <c r="U17" s="64" t="s">
        <v>106</v>
      </c>
      <c r="V17" s="67">
        <v>67.099999999999994</v>
      </c>
      <c r="W17" s="65">
        <v>66</v>
      </c>
      <c r="X17" s="68">
        <f t="shared" si="0"/>
        <v>1.0999999999999943</v>
      </c>
    </row>
  </sheetData>
  <hyperlinks>
    <hyperlink ref="U3" r:id="rId1" location="!/view/sk/VBD_SK_WIN/vh3001rr/v_vh3001rr_00_00_00_sk" display="DATAcube. vh3001rr"/>
    <hyperlink ref="U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3</vt:i4>
      </vt:variant>
    </vt:vector>
  </HeadingPairs>
  <TitlesOfParts>
    <vt:vector size="11" baseType="lpstr">
      <vt:lpstr>Obsah Content</vt:lpstr>
      <vt:lpstr>G26-1</vt:lpstr>
      <vt:lpstr>G26-2</vt:lpstr>
      <vt:lpstr>G26-3</vt:lpstr>
      <vt:lpstr>G26-4</vt:lpstr>
      <vt:lpstr>G26-5</vt:lpstr>
      <vt:lpstr>G26-6</vt:lpstr>
      <vt:lpstr>G26-7</vt:lpstr>
      <vt:lpstr>'G26-3'!Oblasť_tlače</vt:lpstr>
      <vt:lpstr>'G26-4'!Oblasť_tlače</vt:lpstr>
      <vt:lpstr>'G26-6'!Oblasť_tlače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2025-11-20T12:50:43Z</dcterms:modified>
  <cp:category/>
  <cp:contentStatus/>
</cp:coreProperties>
</file>