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18-1" sheetId="94" r:id="rId2"/>
    <sheet name="G18-2" sheetId="95" r:id="rId3"/>
  </sheets>
  <definedNames>
    <definedName name="_AMO_UniqueIdentifier" hidden="1">"'52fbcf33-52b1-4388-990b-048e9a53f1f8'"</definedName>
    <definedName name="_xlnm.Print_Area" localSheetId="1">'G18-1'!$A$2:$H$4</definedName>
  </definedNames>
  <calcPr calcId="162913"/>
</workbook>
</file>

<file path=xl/calcChain.xml><?xml version="1.0" encoding="utf-8"?>
<calcChain xmlns="http://schemas.openxmlformats.org/spreadsheetml/2006/main">
  <c r="L91" i="94" l="1"/>
  <c r="L93" i="94"/>
  <c r="L94" i="94"/>
  <c r="L95" i="94"/>
  <c r="L90" i="94"/>
  <c r="L64" i="94"/>
  <c r="L65" i="94"/>
  <c r="L66" i="94"/>
  <c r="L67" i="94"/>
  <c r="L68" i="94"/>
  <c r="L63" i="94"/>
  <c r="L37" i="94"/>
  <c r="L38" i="94"/>
  <c r="L39" i="94"/>
  <c r="L40" i="94"/>
  <c r="L41" i="94"/>
  <c r="L36" i="94"/>
  <c r="L9" i="94"/>
  <c r="L11" i="94"/>
  <c r="L12" i="94"/>
  <c r="L13" i="94"/>
  <c r="L14" i="94"/>
  <c r="L10" i="94"/>
  <c r="A7" i="42" l="1"/>
  <c r="A6" i="42"/>
  <c r="A5" i="42"/>
  <c r="A4" i="42"/>
</calcChain>
</file>

<file path=xl/sharedStrings.xml><?xml version="1.0" encoding="utf-8"?>
<sst xmlns="http://schemas.openxmlformats.org/spreadsheetml/2006/main" count="56" uniqueCount="33">
  <si>
    <t>Obsah</t>
  </si>
  <si>
    <t>Content</t>
  </si>
  <si>
    <t>Obsah /Content</t>
  </si>
  <si>
    <t xml:space="preserve">Zdroj / Source: DATAcube. en2004rs </t>
  </si>
  <si>
    <t>TJ</t>
  </si>
  <si>
    <t xml:space="preserve">Zdroj / Source: DATAcube. en2005rs </t>
  </si>
  <si>
    <t xml:space="preserve">Zdroj / Source: DATAcube. en2001rs </t>
  </si>
  <si>
    <t xml:space="preserve">Zdroj / Source: DATAcube. en2006rs </t>
  </si>
  <si>
    <r>
      <t xml:space="preserve">Plynné palivá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Gaseous fuels</t>
    </r>
  </si>
  <si>
    <r>
      <t xml:space="preserve">Ropa a ropné produkty ● </t>
    </r>
    <r>
      <rPr>
        <b/>
        <i/>
        <sz val="11"/>
        <color theme="0" tint="-0.499984740745262"/>
        <rFont val="Calibri"/>
        <family val="2"/>
        <charset val="238"/>
        <scheme val="minor"/>
      </rPr>
      <t>Crude oil and petroleum products</t>
    </r>
  </si>
  <si>
    <r>
      <t xml:space="preserve">Elektrina ● </t>
    </r>
    <r>
      <rPr>
        <b/>
        <i/>
        <sz val="11"/>
        <color theme="0" tint="-0.499984740745262"/>
        <rFont val="Calibri"/>
        <family val="2"/>
        <charset val="238"/>
        <scheme val="minor"/>
      </rPr>
      <t>Electricity</t>
    </r>
  </si>
  <si>
    <r>
      <t xml:space="preserve">Teplo ● </t>
    </r>
    <r>
      <rPr>
        <b/>
        <i/>
        <sz val="11"/>
        <color theme="0" tint="-0.499984740745262"/>
        <rFont val="Calibri"/>
        <family val="2"/>
        <charset val="238"/>
        <scheme val="minor"/>
      </rPr>
      <t>Heat</t>
    </r>
  </si>
  <si>
    <t>Final consumption of electricity by economic activities (TJ)</t>
  </si>
  <si>
    <t>Zdroj / Source: DATAcube. en2001rs</t>
  </si>
  <si>
    <t>%</t>
  </si>
  <si>
    <t>G 18-2.   Konečná spotreba elektriny podľa ekonomických činností (v TJ)</t>
  </si>
  <si>
    <r>
      <t xml:space="preserve">Priemysel ● </t>
    </r>
    <r>
      <rPr>
        <i/>
        <sz val="11"/>
        <color theme="1" tint="0.34998626667073579"/>
        <rFont val="Calibri"/>
        <family val="2"/>
        <charset val="238"/>
      </rPr>
      <t xml:space="preserve">Industry </t>
    </r>
  </si>
  <si>
    <r>
      <t xml:space="preserve">Obchod a služby ● </t>
    </r>
    <r>
      <rPr>
        <i/>
        <sz val="11"/>
        <color theme="1" tint="0.34998626667073579"/>
        <rFont val="Calibri"/>
        <family val="2"/>
        <charset val="238"/>
      </rPr>
      <t>Commercial and publ. services</t>
    </r>
  </si>
  <si>
    <r>
      <t>Domácnosti ●</t>
    </r>
    <r>
      <rPr>
        <i/>
        <sz val="11"/>
        <color theme="1" tint="0.34998626667073579"/>
        <rFont val="Calibri"/>
        <family val="2"/>
        <charset val="238"/>
      </rPr>
      <t xml:space="preserve"> Households </t>
    </r>
  </si>
  <si>
    <r>
      <t xml:space="preserve">Doprava ● </t>
    </r>
    <r>
      <rPr>
        <i/>
        <sz val="11"/>
        <color theme="1" tint="0.34998626667073579"/>
        <rFont val="Calibri"/>
        <family val="2"/>
        <charset val="238"/>
      </rPr>
      <t xml:space="preserve">Transport </t>
    </r>
  </si>
  <si>
    <r>
      <t xml:space="preserve">Konečná spotreba ● </t>
    </r>
    <r>
      <rPr>
        <b/>
        <i/>
        <sz val="11"/>
        <color theme="1" tint="0.34998626667073579"/>
        <rFont val="Calibri"/>
        <family val="2"/>
        <charset val="238"/>
      </rPr>
      <t xml:space="preserve">Final consumption </t>
    </r>
  </si>
  <si>
    <t>G 18–1.   Štruktúra konečnej energetickej spotreby vybraných palív, elektriny a tepla podľa sektorov v roku 2023 (v %)</t>
  </si>
  <si>
    <t>Structure of final energy consumption of selected fuels, electricity and heat by sectors in 2023 (%)</t>
  </si>
  <si>
    <t>–</t>
  </si>
  <si>
    <r>
      <t xml:space="preserve">Konečná energetická spotreba plynných palív ● </t>
    </r>
    <r>
      <rPr>
        <b/>
        <i/>
        <sz val="11"/>
        <color theme="1" tint="0.34998626667073579"/>
        <rFont val="Calibri"/>
        <family val="2"/>
        <charset val="238"/>
      </rPr>
      <t>Final energy consumption of gaseous fuels</t>
    </r>
  </si>
  <si>
    <r>
      <t xml:space="preserve">v priemysle ● </t>
    </r>
    <r>
      <rPr>
        <i/>
        <sz val="11"/>
        <color theme="1" tint="0.34998626667073579"/>
        <rFont val="Calibri"/>
        <family val="2"/>
        <charset val="238"/>
      </rPr>
      <t>In industry</t>
    </r>
  </si>
  <si>
    <r>
      <t xml:space="preserve">v doprave ● </t>
    </r>
    <r>
      <rPr>
        <i/>
        <sz val="11"/>
        <color theme="1" tint="0.34998626667073579"/>
        <rFont val="Calibri"/>
        <family val="2"/>
        <charset val="238"/>
      </rPr>
      <t>In transport</t>
    </r>
  </si>
  <si>
    <r>
      <t xml:space="preserve">v domácnostiach ● </t>
    </r>
    <r>
      <rPr>
        <i/>
        <sz val="11"/>
        <color theme="1" tint="0.34998626667073579"/>
        <rFont val="Calibri"/>
        <family val="2"/>
        <charset val="238"/>
      </rPr>
      <t>In households</t>
    </r>
  </si>
  <si>
    <r>
      <t xml:space="preserve">v pôdohospodárstve ● </t>
    </r>
    <r>
      <rPr>
        <i/>
        <sz val="11"/>
        <color theme="1" tint="0.34998626667073579"/>
        <rFont val="Calibri"/>
        <family val="2"/>
        <charset val="238"/>
      </rPr>
      <t>In agriculture</t>
    </r>
  </si>
  <si>
    <r>
      <t xml:space="preserve">v obchode a službách ● </t>
    </r>
    <r>
      <rPr>
        <i/>
        <sz val="11"/>
        <color theme="1" tint="0.34998626667073579"/>
        <rFont val="Calibri"/>
        <family val="2"/>
        <charset val="238"/>
      </rPr>
      <t>In commercial and public services</t>
    </r>
  </si>
  <si>
    <r>
      <t xml:space="preserve">Konečná energetická spotreba ropy a ropných produktov ● </t>
    </r>
    <r>
      <rPr>
        <b/>
        <i/>
        <sz val="11"/>
        <color theme="1" tint="0.34998626667073579"/>
        <rFont val="Calibri"/>
        <family val="2"/>
        <charset val="238"/>
      </rPr>
      <t>Final energy consumption of crude oil and petroleum products</t>
    </r>
  </si>
  <si>
    <r>
      <t xml:space="preserve">Konečná energetická spotreba elektriny ● </t>
    </r>
    <r>
      <rPr>
        <b/>
        <i/>
        <sz val="11"/>
        <color theme="1" tint="0.34998626667073579"/>
        <rFont val="Calibri"/>
        <family val="2"/>
        <charset val="238"/>
      </rPr>
      <t>Final energy consumption of electricity</t>
    </r>
  </si>
  <si>
    <r>
      <t xml:space="preserve">Konečná energetická spotreba tepla ● </t>
    </r>
    <r>
      <rPr>
        <b/>
        <i/>
        <sz val="11"/>
        <color theme="1" tint="0.34998626667073579"/>
        <rFont val="Calibri"/>
        <family val="2"/>
        <charset val="238"/>
      </rPr>
      <t>Final energy consumption of heat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</si>
</sst>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</font>
    <font>
      <b/>
      <sz val="11"/>
      <color rgb="FFC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u/>
      <sz val="11"/>
      <color rgb="FF0000FF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34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8" fillId="3" borderId="0" xfId="0" applyFont="1" applyFill="1"/>
    <xf numFmtId="0" fontId="13" fillId="2" borderId="0" xfId="8" applyFont="1" applyFill="1"/>
    <xf numFmtId="0" fontId="11" fillId="0" borderId="0" xfId="0" applyFont="1" applyAlignment="1">
      <alignment horizontal="left" indent="1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3" fontId="7" fillId="3" borderId="0" xfId="0" applyNumberFormat="1" applyFont="1" applyFill="1" applyBorder="1" applyAlignment="1" applyProtection="1"/>
    <xf numFmtId="3" fontId="8" fillId="3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7" fillId="0" borderId="0" xfId="0" applyFont="1"/>
    <xf numFmtId="0" fontId="1" fillId="0" borderId="0" xfId="10" applyFont="1"/>
    <xf numFmtId="3" fontId="8" fillId="3" borderId="0" xfId="0" applyNumberFormat="1" applyFont="1" applyFill="1"/>
    <xf numFmtId="3" fontId="7" fillId="3" borderId="0" xfId="0" applyNumberFormat="1" applyFont="1" applyFill="1"/>
    <xf numFmtId="0" fontId="13" fillId="2" borderId="0" xfId="11" applyFont="1" applyFill="1" applyAlignment="1"/>
    <xf numFmtId="166" fontId="8" fillId="3" borderId="0" xfId="0" applyNumberFormat="1" applyFont="1" applyFill="1"/>
    <xf numFmtId="166" fontId="7" fillId="3" borderId="0" xfId="0" applyNumberFormat="1" applyFont="1" applyFill="1"/>
    <xf numFmtId="0" fontId="18" fillId="4" borderId="0" xfId="0" applyFont="1" applyFill="1" applyAlignment="1">
      <alignment horizontal="left"/>
    </xf>
    <xf numFmtId="0" fontId="20" fillId="4" borderId="0" xfId="0" applyFont="1" applyFill="1" applyAlignment="1">
      <alignment horizontal="left"/>
    </xf>
    <xf numFmtId="3" fontId="8" fillId="0" borderId="0" xfId="0" applyNumberFormat="1" applyFont="1"/>
    <xf numFmtId="3" fontId="8" fillId="3" borderId="0" xfId="0" applyNumberFormat="1" applyFont="1" applyFill="1" applyBorder="1" applyAlignment="1" applyProtection="1">
      <alignment horizontal="right"/>
    </xf>
    <xf numFmtId="0" fontId="18" fillId="4" borderId="0" xfId="0" applyFont="1" applyFill="1" applyAlignment="1" applyProtection="1">
      <alignment horizontal="left"/>
    </xf>
    <xf numFmtId="0" fontId="18" fillId="4" borderId="0" xfId="0" applyFont="1" applyFill="1"/>
    <xf numFmtId="0" fontId="20" fillId="4" borderId="0" xfId="0" applyFont="1" applyFill="1"/>
    <xf numFmtId="0" fontId="18" fillId="4" borderId="0" xfId="0" applyFont="1" applyFill="1" applyAlignment="1">
      <alignment horizontal="left" indent="1"/>
    </xf>
    <xf numFmtId="0" fontId="18" fillId="0" borderId="0" xfId="0" applyFont="1"/>
    <xf numFmtId="0" fontId="22" fillId="5" borderId="0" xfId="8" applyFont="1" applyFill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75-499C-B05C-5171C2F42D92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75-499C-B05C-5171C2F42D92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75-499C-B05C-5171C2F42D92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D75-499C-B05C-5171C2F42D92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D75-499C-B05C-5171C2F42D92}"/>
              </c:ext>
            </c:extLst>
          </c:dPt>
          <c:dLbls>
            <c:dLbl>
              <c:idx val="0"/>
              <c:layout>
                <c:manualLayout>
                  <c:x val="-9.2981546966512431E-3"/>
                  <c:y val="-4.18464566929133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D75-499C-B05C-5171C2F42D92}"/>
                </c:ext>
              </c:extLst>
            </c:dLbl>
            <c:dLbl>
              <c:idx val="2"/>
              <c:layout>
                <c:manualLayout>
                  <c:x val="-3.444095506870333E-2"/>
                  <c:y val="-2.401924759405074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D75-499C-B05C-5171C2F42D92}"/>
                </c:ext>
              </c:extLst>
            </c:dLbl>
            <c:dLbl>
              <c:idx val="4"/>
              <c:layout>
                <c:manualLayout>
                  <c:x val="-3.4926713676354353E-3"/>
                  <c:y val="3.5430380577427818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502239814298619E-2"/>
                      <c:h val="9.429186351706035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8D75-499C-B05C-5171C2F42D9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'G18-1'!$J$10:$J$14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'G18-1'!$L$10:$L$14</c:f>
              <c:numCache>
                <c:formatCode>0.0</c:formatCode>
                <c:ptCount val="5"/>
                <c:pt idx="0">
                  <c:v>41.828059438957801</c:v>
                </c:pt>
                <c:pt idx="1">
                  <c:v>0.28675082910383493</c:v>
                </c:pt>
                <c:pt idx="2">
                  <c:v>40.26329772614838</c:v>
                </c:pt>
                <c:pt idx="3">
                  <c:v>1.1204353482236107</c:v>
                </c:pt>
                <c:pt idx="4">
                  <c:v>16.501456657566376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75-499C-B05C-5171C2F42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87-4FB0-A4B6-09F59F3142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87-4FB0-A4B6-09F59F314286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D87-4FB0-A4B6-09F59F314286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D87-4FB0-A4B6-09F59F314286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D87-4FB0-A4B6-09F59F314286}"/>
              </c:ext>
            </c:extLst>
          </c:dPt>
          <c:dLbls>
            <c:dLbl>
              <c:idx val="0"/>
              <c:layout>
                <c:manualLayout>
                  <c:x val="3.1223610446086181E-2"/>
                  <c:y val="2.846281714785651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D87-4FB0-A4B6-09F59F314286}"/>
                </c:ext>
              </c:extLst>
            </c:dLbl>
            <c:dLbl>
              <c:idx val="1"/>
              <c:layout>
                <c:manualLayout>
                  <c:x val="-7.7200533856698644E-2"/>
                  <c:y val="-4.89827209098863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D87-4FB0-A4B6-09F59F3142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'G18-1'!$J$37:$J$41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'G18-1'!$L$37:$L$41</c:f>
              <c:numCache>
                <c:formatCode>0.0</c:formatCode>
                <c:ptCount val="5"/>
                <c:pt idx="0">
                  <c:v>10.763355742074069</c:v>
                </c:pt>
                <c:pt idx="1">
                  <c:v>87.196785870559694</c:v>
                </c:pt>
                <c:pt idx="2">
                  <c:v>0.21957913998170173</c:v>
                </c:pt>
                <c:pt idx="3">
                  <c:v>1.68264449659891</c:v>
                </c:pt>
                <c:pt idx="4">
                  <c:v>0.13763475078563189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87-4FB0-A4B6-09F59F314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CE-4104-A9F7-315CBF0272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CE-4104-A9F7-315CBF0272C1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CE-4104-A9F7-315CBF0272C1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CE-4104-A9F7-315CBF0272C1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CE-4104-A9F7-315CBF0272C1}"/>
              </c:ext>
            </c:extLst>
          </c:dPt>
          <c:dLbls>
            <c:dLbl>
              <c:idx val="0"/>
              <c:layout>
                <c:manualLayout>
                  <c:x val="6.6524144064819882E-4"/>
                  <c:y val="-2.36629871026887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CE-4104-A9F7-315CBF0272C1}"/>
                </c:ext>
              </c:extLst>
            </c:dLbl>
            <c:dLbl>
              <c:idx val="1"/>
              <c:layout>
                <c:manualLayout>
                  <c:x val="2.1280356160032838E-2"/>
                  <c:y val="-4.907704184035933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CE-4104-A9F7-315CBF0272C1}"/>
                </c:ext>
              </c:extLst>
            </c:dLbl>
            <c:dLbl>
              <c:idx val="2"/>
              <c:layout>
                <c:manualLayout>
                  <c:x val="-3.4627735951432925E-2"/>
                  <c:y val="5.311100818280067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ACE-4104-A9F7-315CBF0272C1}"/>
                </c:ext>
              </c:extLst>
            </c:dLbl>
            <c:dLbl>
              <c:idx val="3"/>
              <c:layout>
                <c:manualLayout>
                  <c:x val="-3.1685182831542344E-3"/>
                  <c:y val="-1.02811789674616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CE-4104-A9F7-315CBF0272C1}"/>
                </c:ext>
              </c:extLst>
            </c:dLbl>
            <c:dLbl>
              <c:idx val="4"/>
              <c:layout>
                <c:manualLayout>
                  <c:x val="-3.2409522853351809E-2"/>
                  <c:y val="-5.10658638258452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ACE-4104-A9F7-315CBF0272C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'G18-1'!$J$64:$J$68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'G18-1'!$L$64:$L$68</c:f>
              <c:numCache>
                <c:formatCode>0.0</c:formatCode>
                <c:ptCount val="5"/>
                <c:pt idx="0">
                  <c:v>41.616285598631549</c:v>
                </c:pt>
                <c:pt idx="1">
                  <c:v>3.3192745126202943</c:v>
                </c:pt>
                <c:pt idx="2">
                  <c:v>27.490435214081455</c:v>
                </c:pt>
                <c:pt idx="3">
                  <c:v>0.94929684133554448</c:v>
                </c:pt>
                <c:pt idx="4">
                  <c:v>26.624707833331158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CE-4104-A9F7-315CBF027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C-4B99-90A6-C0BD25FFB42E}"/>
              </c:ext>
            </c:extLst>
          </c:dPt>
          <c:dPt>
            <c:idx val="1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C-4B99-90A6-C0BD25FFB42E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C-4B99-90A6-C0BD25FFB42E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C-4B99-90A6-C0BD25FFB42E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C-4B99-90A6-C0BD25FFB42E}"/>
              </c:ext>
            </c:extLst>
          </c:dPt>
          <c:dLbls>
            <c:dLbl>
              <c:idx val="0"/>
              <c:layout>
                <c:manualLayout>
                  <c:x val="6.6524144064819882E-4"/>
                  <c:y val="-2.36629871026887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BBC-4B99-90A6-C0BD25FFB42E}"/>
                </c:ext>
              </c:extLst>
            </c:dLbl>
            <c:dLbl>
              <c:idx val="1"/>
              <c:layout>
                <c:manualLayout>
                  <c:x val="2.1280356160032838E-2"/>
                  <c:y val="-4.907704184035933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BBC-4B99-90A6-C0BD25FFB42E}"/>
                </c:ext>
              </c:extLst>
            </c:dLbl>
            <c:dLbl>
              <c:idx val="2"/>
              <c:layout>
                <c:manualLayout>
                  <c:x val="-2.9329721969682011E-2"/>
                  <c:y val="2.099737532808398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BBC-4B99-90A6-C0BD25FFB42E}"/>
                </c:ext>
              </c:extLst>
            </c:dLbl>
            <c:dLbl>
              <c:idx val="3"/>
              <c:layout>
                <c:manualLayout>
                  <c:x val="-3.1685182831542344E-3"/>
                  <c:y val="-1.02811789674616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BBC-4B99-90A6-C0BD25FFB42E}"/>
                </c:ext>
              </c:extLst>
            </c:dLbl>
            <c:dLbl>
              <c:idx val="4"/>
              <c:layout>
                <c:manualLayout>
                  <c:x val="-3.2409522853351809E-2"/>
                  <c:y val="-5.10658638258452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BBC-4B99-90A6-C0BD25FFB42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'G18-1'!$J$91:$J$95</c:f>
              <c:strCache>
                <c:ptCount val="5"/>
                <c:pt idx="0">
                  <c:v>v priemysle ● In industry</c:v>
                </c:pt>
                <c:pt idx="1">
                  <c:v>v doprave ● In transport</c:v>
                </c:pt>
                <c:pt idx="2">
                  <c:v>v domácnostiach ● In households</c:v>
                </c:pt>
                <c:pt idx="3">
                  <c:v>v pôdohospodárstve ● In agriculture</c:v>
                </c:pt>
                <c:pt idx="4">
                  <c:v>v obchode a službách ● In commercial and public services</c:v>
                </c:pt>
              </c:strCache>
            </c:strRef>
          </c:cat>
          <c:val>
            <c:numRef>
              <c:f>'G18-1'!$L$91:$L$95</c:f>
              <c:numCache>
                <c:formatCode>#,##0</c:formatCode>
                <c:ptCount val="5"/>
                <c:pt idx="0" formatCode="0.0">
                  <c:v>8.9677496703033217</c:v>
                </c:pt>
                <c:pt idx="1">
                  <c:v>0</c:v>
                </c:pt>
                <c:pt idx="2" formatCode="0.0">
                  <c:v>65.172041721616111</c:v>
                </c:pt>
                <c:pt idx="3" formatCode="0.0">
                  <c:v>0.39963233824881111</c:v>
                </c:pt>
                <c:pt idx="4" formatCode="0.0">
                  <c:v>25.460576269831755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BC-4B99-90A6-C0BD25FFB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51532433162284"/>
          <c:y val="9.7487096409599516E-2"/>
          <c:w val="0.1656104939056152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93339473792588E-2"/>
          <c:y val="8.2051282051282051E-2"/>
          <c:w val="0.89218416884765284"/>
          <c:h val="0.620261928797361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'G18-2'!$O$6</c:f>
              <c:strCache>
                <c:ptCount val="1"/>
                <c:pt idx="0">
                  <c:v>Priemysel ● Industry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'G18-2'!$P$6:$AE$6</c:f>
              <c:numCache>
                <c:formatCode>#,##0</c:formatCode>
                <c:ptCount val="16"/>
                <c:pt idx="0">
                  <c:v>45222</c:v>
                </c:pt>
                <c:pt idx="1">
                  <c:v>38816</c:v>
                </c:pt>
                <c:pt idx="2">
                  <c:v>39337</c:v>
                </c:pt>
                <c:pt idx="3">
                  <c:v>40468</c:v>
                </c:pt>
                <c:pt idx="4">
                  <c:v>42870</c:v>
                </c:pt>
                <c:pt idx="5">
                  <c:v>42426</c:v>
                </c:pt>
                <c:pt idx="6">
                  <c:v>44053</c:v>
                </c:pt>
                <c:pt idx="7">
                  <c:v>41778</c:v>
                </c:pt>
                <c:pt idx="8">
                  <c:v>43506</c:v>
                </c:pt>
                <c:pt idx="9">
                  <c:v>44482</c:v>
                </c:pt>
                <c:pt idx="10">
                  <c:v>46060</c:v>
                </c:pt>
                <c:pt idx="11">
                  <c:v>44087</c:v>
                </c:pt>
                <c:pt idx="12">
                  <c:v>37803</c:v>
                </c:pt>
                <c:pt idx="13">
                  <c:v>41789</c:v>
                </c:pt>
                <c:pt idx="14">
                  <c:v>35729</c:v>
                </c:pt>
                <c:pt idx="15">
                  <c:v>31871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5-4024-ACB2-53943D542B15}"/>
            </c:ext>
          </c:extLst>
        </c:ser>
        <c:ser>
          <c:idx val="1"/>
          <c:order val="1"/>
          <c:tx>
            <c:strRef>
              <c:f>'G18-2'!$O$7</c:f>
              <c:strCache>
                <c:ptCount val="1"/>
                <c:pt idx="0">
                  <c:v>Obchod a služby ● Commercial and publ. services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'G18-2'!$P$7:$AE$7</c:f>
              <c:numCache>
                <c:formatCode>#,##0</c:formatCode>
                <c:ptCount val="16"/>
                <c:pt idx="0">
                  <c:v>24443</c:v>
                </c:pt>
                <c:pt idx="1">
                  <c:v>25484</c:v>
                </c:pt>
                <c:pt idx="2">
                  <c:v>28817</c:v>
                </c:pt>
                <c:pt idx="3">
                  <c:v>29634</c:v>
                </c:pt>
                <c:pt idx="4">
                  <c:v>23219</c:v>
                </c:pt>
                <c:pt idx="5">
                  <c:v>27177</c:v>
                </c:pt>
                <c:pt idx="6">
                  <c:v>22122</c:v>
                </c:pt>
                <c:pt idx="7">
                  <c:v>32440</c:v>
                </c:pt>
                <c:pt idx="8">
                  <c:v>25006</c:v>
                </c:pt>
                <c:pt idx="9">
                  <c:v>27625</c:v>
                </c:pt>
                <c:pt idx="10">
                  <c:v>25985</c:v>
                </c:pt>
                <c:pt idx="11">
                  <c:v>23953</c:v>
                </c:pt>
                <c:pt idx="12">
                  <c:v>24063</c:v>
                </c:pt>
                <c:pt idx="13">
                  <c:v>25782</c:v>
                </c:pt>
                <c:pt idx="14">
                  <c:v>22289</c:v>
                </c:pt>
                <c:pt idx="15">
                  <c:v>20390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5-4024-ACB2-53943D542B15}"/>
            </c:ext>
          </c:extLst>
        </c:ser>
        <c:ser>
          <c:idx val="2"/>
          <c:order val="2"/>
          <c:tx>
            <c:strRef>
              <c:f>'G18-2'!$O$8</c:f>
              <c:strCache>
                <c:ptCount val="1"/>
                <c:pt idx="0">
                  <c:v>Domácnosti ● Households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'G18-2'!$P$8:$AE$8</c:f>
              <c:numCache>
                <c:formatCode>#,##0</c:formatCode>
                <c:ptCount val="16"/>
                <c:pt idx="0">
                  <c:v>16312</c:v>
                </c:pt>
                <c:pt idx="1">
                  <c:v>15941</c:v>
                </c:pt>
                <c:pt idx="2">
                  <c:v>15702</c:v>
                </c:pt>
                <c:pt idx="3">
                  <c:v>16211</c:v>
                </c:pt>
                <c:pt idx="4">
                  <c:v>17042</c:v>
                </c:pt>
                <c:pt idx="5">
                  <c:v>17748</c:v>
                </c:pt>
                <c:pt idx="6">
                  <c:v>17701</c:v>
                </c:pt>
                <c:pt idx="7">
                  <c:v>18126</c:v>
                </c:pt>
                <c:pt idx="8">
                  <c:v>18349</c:v>
                </c:pt>
                <c:pt idx="9">
                  <c:v>17698</c:v>
                </c:pt>
                <c:pt idx="10">
                  <c:v>18342</c:v>
                </c:pt>
                <c:pt idx="11">
                  <c:v>19631</c:v>
                </c:pt>
                <c:pt idx="12">
                  <c:v>21146</c:v>
                </c:pt>
                <c:pt idx="13">
                  <c:v>21485</c:v>
                </c:pt>
                <c:pt idx="14">
                  <c:v>21208</c:v>
                </c:pt>
                <c:pt idx="15">
                  <c:v>21053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E5-4024-ACB2-53943D542B15}"/>
            </c:ext>
          </c:extLst>
        </c:ser>
        <c:ser>
          <c:idx val="3"/>
          <c:order val="3"/>
          <c:tx>
            <c:strRef>
              <c:f>'G18-2'!$O$9</c:f>
              <c:strCache>
                <c:ptCount val="1"/>
                <c:pt idx="0">
                  <c:v>Doprava ● Transport 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'G18-2'!$P$5:$AE$5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'G18-2'!$P$9:$AE$9</c:f>
              <c:numCache>
                <c:formatCode>#,##0</c:formatCode>
                <c:ptCount val="16"/>
                <c:pt idx="0">
                  <c:v>1980</c:v>
                </c:pt>
                <c:pt idx="1">
                  <c:v>1811</c:v>
                </c:pt>
                <c:pt idx="2">
                  <c:v>1937</c:v>
                </c:pt>
                <c:pt idx="3">
                  <c:v>1930</c:v>
                </c:pt>
                <c:pt idx="4">
                  <c:v>2016</c:v>
                </c:pt>
                <c:pt idx="5">
                  <c:v>2041</c:v>
                </c:pt>
                <c:pt idx="6">
                  <c:v>2066</c:v>
                </c:pt>
                <c:pt idx="7">
                  <c:v>2167</c:v>
                </c:pt>
                <c:pt idx="8">
                  <c:v>2185</c:v>
                </c:pt>
                <c:pt idx="9">
                  <c:v>2110</c:v>
                </c:pt>
                <c:pt idx="10">
                  <c:v>2117</c:v>
                </c:pt>
                <c:pt idx="11">
                  <c:v>1908</c:v>
                </c:pt>
                <c:pt idx="12">
                  <c:v>1818</c:v>
                </c:pt>
                <c:pt idx="13">
                  <c:v>2110</c:v>
                </c:pt>
                <c:pt idx="14">
                  <c:v>2401</c:v>
                </c:pt>
                <c:pt idx="15">
                  <c:v>2542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E5-4024-ACB2-53943D542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8"/>
        <c:axId val="2112301808"/>
        <c:axId val="2112304304"/>
      </c:barChart>
      <c:catAx>
        <c:axId val="211230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12304304"/>
        <c:crosses val="autoZero"/>
        <c:auto val="1"/>
        <c:lblAlgn val="ctr"/>
        <c:lblOffset val="100"/>
        <c:noMultiLvlLbl val="0"/>
      </c:catAx>
      <c:valAx>
        <c:axId val="2112304304"/>
        <c:scaling>
          <c:orientation val="minMax"/>
          <c:max val="460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1230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7345302435912555"/>
          <c:w val="0.98212886727247539"/>
          <c:h val="0.129487583282858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123825</xdr:colOff>
      <xdr:row>4</xdr:row>
      <xdr:rowOff>0</xdr:rowOff>
    </xdr:from>
    <xdr:ext cx="184731" cy="264560"/>
    <xdr:sp macro="" textlink="">
      <xdr:nvSpPr>
        <xdr:cNvPr id="2" name="BlokTextu 1"/>
        <xdr:cNvSpPr txBox="1"/>
      </xdr:nvSpPr>
      <xdr:spPr>
        <a:xfrm>
          <a:off x="15188565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twoCellAnchor>
    <xdr:from>
      <xdr:col>0</xdr:col>
      <xdr:colOff>38100</xdr:colOff>
      <xdr:row>4</xdr:row>
      <xdr:rowOff>161924</xdr:rowOff>
    </xdr:from>
    <xdr:to>
      <xdr:col>8</xdr:col>
      <xdr:colOff>38099</xdr:colOff>
      <xdr:row>29</xdr:row>
      <xdr:rowOff>161924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161924</xdr:rowOff>
    </xdr:from>
    <xdr:to>
      <xdr:col>7</xdr:col>
      <xdr:colOff>609599</xdr:colOff>
      <xdr:row>56</xdr:row>
      <xdr:rowOff>161924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161924</xdr:rowOff>
    </xdr:from>
    <xdr:to>
      <xdr:col>7</xdr:col>
      <xdr:colOff>609599</xdr:colOff>
      <xdr:row>83</xdr:row>
      <xdr:rowOff>161924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85</xdr:row>
      <xdr:rowOff>161924</xdr:rowOff>
    </xdr:from>
    <xdr:to>
      <xdr:col>7</xdr:col>
      <xdr:colOff>609599</xdr:colOff>
      <xdr:row>110</xdr:row>
      <xdr:rowOff>161924</xdr:rowOff>
    </xdr:to>
    <xdr:graphicFrame macro="">
      <xdr:nvGraphicFramePr>
        <xdr:cNvPr id="21" name="Graf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</xdr:row>
      <xdr:rowOff>163830</xdr:rowOff>
    </xdr:from>
    <xdr:to>
      <xdr:col>13</xdr:col>
      <xdr:colOff>297180</xdr:colOff>
      <xdr:row>32</xdr:row>
      <xdr:rowOff>22860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9.93895E-5</cdr:y>
    </cdr:from>
    <cdr:to>
      <cdr:x>0</cdr:x>
      <cdr:y>9.93895E-5</cdr:y>
    </cdr:to>
    <cdr:grpSp>
      <cdr:nvGrpSpPr>
        <cdr:cNvPr id="6" name="Skupina 5"/>
        <cdr:cNvGrpSpPr/>
      </cdr:nvGrpSpPr>
      <cdr:grpSpPr>
        <a:xfrm xmlns:a="http://schemas.openxmlformats.org/drawingml/2006/main">
          <a:off x="0" y="554"/>
          <a:ext cx="0" cy="0"/>
          <a:chOff x="0" y="554"/>
          <a:chExt cx="0" cy="0"/>
        </a:xfrm>
      </cdr:grpSpPr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18" bestFit="1" customWidth="1"/>
    <col min="2" max="16384" width="9.140625" style="18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'G18-1'!A1</f>
        <v>G 18–1.   Štruktúra konečnej energetickej spotreby vybraných palív, elektriny a tepla podľa sektorov v roku 2023 (v %)</v>
      </c>
    </row>
    <row r="5" spans="1:1" x14ac:dyDescent="0.25">
      <c r="A5" s="6" t="str">
        <f>'G18-1'!A2</f>
        <v>Structure of final energy consumption of selected fuels, electricity and heat by sectors in 2023 (%)</v>
      </c>
    </row>
    <row r="6" spans="1:1" x14ac:dyDescent="0.25">
      <c r="A6" s="7" t="str">
        <f>'G18-2'!A1</f>
        <v>G 18-2.   Konečná spotreba elektriny podľa ekonomických činností (v TJ)</v>
      </c>
    </row>
    <row r="7" spans="1:1" x14ac:dyDescent="0.25">
      <c r="A7" s="6" t="str">
        <f>'G18-2'!A2</f>
        <v>Final consumption of electricity by economic activities (TJ)</v>
      </c>
    </row>
  </sheetData>
  <hyperlinks>
    <hyperlink ref="A4" location="'G 18-1'!A1" display="'G 18-1'!A1"/>
    <hyperlink ref="A6" location="'G 18-2'!A1" display="'G 18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zoomScaleNormal="100" workbookViewId="0"/>
  </sheetViews>
  <sheetFormatPr defaultColWidth="8.85546875" defaultRowHeight="15" x14ac:dyDescent="0.25"/>
  <cols>
    <col min="1" max="1" width="34" style="4" customWidth="1"/>
    <col min="2" max="2" width="13.5703125" style="4" customWidth="1"/>
    <col min="3" max="3" width="14.5703125" style="4" customWidth="1"/>
    <col min="4" max="9" width="8.85546875" style="4"/>
    <col min="10" max="10" width="111.85546875" style="4" customWidth="1"/>
    <col min="11" max="11" width="12.140625" style="4" customWidth="1"/>
    <col min="12" max="12" width="9.5703125" style="4" bestFit="1" customWidth="1"/>
    <col min="13" max="16384" width="8.85546875" style="4"/>
  </cols>
  <sheetData>
    <row r="1" spans="1:12" x14ac:dyDescent="0.25">
      <c r="A1" s="3" t="s">
        <v>21</v>
      </c>
      <c r="J1" s="7" t="s">
        <v>2</v>
      </c>
    </row>
    <row r="2" spans="1:12" x14ac:dyDescent="0.25">
      <c r="A2" s="5" t="s">
        <v>22</v>
      </c>
    </row>
    <row r="4" spans="1:12" x14ac:dyDescent="0.25">
      <c r="J4" s="10"/>
    </row>
    <row r="5" spans="1:12" x14ac:dyDescent="0.25">
      <c r="A5" s="11" t="s">
        <v>8</v>
      </c>
      <c r="B5" s="8"/>
      <c r="C5" s="8"/>
      <c r="D5" s="8"/>
      <c r="E5" s="8"/>
      <c r="F5" s="8"/>
      <c r="G5" s="8"/>
      <c r="H5" s="8"/>
    </row>
    <row r="6" spans="1:12" x14ac:dyDescent="0.25">
      <c r="J6" s="9" t="s">
        <v>3</v>
      </c>
    </row>
    <row r="7" spans="1:12" x14ac:dyDescent="0.25">
      <c r="J7" s="28">
        <v>2023</v>
      </c>
      <c r="K7" s="8"/>
    </row>
    <row r="8" spans="1:12" x14ac:dyDescent="0.25">
      <c r="J8" s="29"/>
      <c r="K8" s="12" t="s">
        <v>4</v>
      </c>
      <c r="L8" s="12" t="s">
        <v>14</v>
      </c>
    </row>
    <row r="9" spans="1:12" x14ac:dyDescent="0.25">
      <c r="J9" s="30" t="s">
        <v>24</v>
      </c>
      <c r="K9" s="13">
        <v>109154</v>
      </c>
      <c r="L9" s="23">
        <f>K9*100/$K$9</f>
        <v>100</v>
      </c>
    </row>
    <row r="10" spans="1:12" x14ac:dyDescent="0.25">
      <c r="J10" s="31" t="s">
        <v>25</v>
      </c>
      <c r="K10" s="14">
        <v>45657</v>
      </c>
      <c r="L10" s="22">
        <f>K10*100/$K$9</f>
        <v>41.828059438957801</v>
      </c>
    </row>
    <row r="11" spans="1:12" x14ac:dyDescent="0.25">
      <c r="J11" s="31" t="s">
        <v>26</v>
      </c>
      <c r="K11" s="14">
        <v>313</v>
      </c>
      <c r="L11" s="22">
        <f t="shared" ref="L11:L14" si="0">K11*100/$K$9</f>
        <v>0.28675082910383493</v>
      </c>
    </row>
    <row r="12" spans="1:12" x14ac:dyDescent="0.25">
      <c r="J12" s="31" t="s">
        <v>27</v>
      </c>
      <c r="K12" s="14">
        <v>43949</v>
      </c>
      <c r="L12" s="22">
        <f t="shared" si="0"/>
        <v>40.26329772614838</v>
      </c>
    </row>
    <row r="13" spans="1:12" x14ac:dyDescent="0.25">
      <c r="J13" s="31" t="s">
        <v>28</v>
      </c>
      <c r="K13" s="14">
        <v>1223</v>
      </c>
      <c r="L13" s="22">
        <f t="shared" si="0"/>
        <v>1.1204353482236107</v>
      </c>
    </row>
    <row r="14" spans="1:12" x14ac:dyDescent="0.25">
      <c r="J14" s="31" t="s">
        <v>29</v>
      </c>
      <c r="K14" s="14">
        <v>18012</v>
      </c>
      <c r="L14" s="22">
        <f t="shared" si="0"/>
        <v>16.501456657566376</v>
      </c>
    </row>
    <row r="15" spans="1:12" x14ac:dyDescent="0.25">
      <c r="J15" s="32"/>
      <c r="K15" s="26"/>
    </row>
    <row r="16" spans="1:12" x14ac:dyDescent="0.25">
      <c r="J16" s="32"/>
    </row>
    <row r="17" spans="1:11" x14ac:dyDescent="0.25">
      <c r="J17" s="32"/>
      <c r="K17" s="15"/>
    </row>
    <row r="18" spans="1:11" x14ac:dyDescent="0.25">
      <c r="J18" s="32"/>
      <c r="K18" s="15"/>
    </row>
    <row r="19" spans="1:11" x14ac:dyDescent="0.25">
      <c r="J19" s="32"/>
      <c r="K19" s="16"/>
    </row>
    <row r="20" spans="1:11" x14ac:dyDescent="0.25">
      <c r="J20" s="32"/>
      <c r="K20" s="15"/>
    </row>
    <row r="21" spans="1:11" x14ac:dyDescent="0.25">
      <c r="J21" s="32"/>
      <c r="K21" s="16"/>
    </row>
    <row r="22" spans="1:11" x14ac:dyDescent="0.25">
      <c r="J22" s="32"/>
      <c r="K22" s="15"/>
    </row>
    <row r="23" spans="1:11" x14ac:dyDescent="0.25">
      <c r="J23" s="32"/>
    </row>
    <row r="24" spans="1:11" x14ac:dyDescent="0.25">
      <c r="J24" s="32"/>
    </row>
    <row r="25" spans="1:11" x14ac:dyDescent="0.25">
      <c r="J25" s="32"/>
    </row>
    <row r="26" spans="1:11" x14ac:dyDescent="0.25">
      <c r="J26" s="32"/>
    </row>
    <row r="27" spans="1:11" x14ac:dyDescent="0.25">
      <c r="J27" s="32"/>
    </row>
    <row r="28" spans="1:11" x14ac:dyDescent="0.25">
      <c r="J28" s="32"/>
    </row>
    <row r="29" spans="1:11" x14ac:dyDescent="0.25">
      <c r="J29" s="32"/>
    </row>
    <row r="30" spans="1:11" x14ac:dyDescent="0.25">
      <c r="J30" s="32"/>
    </row>
    <row r="31" spans="1:11" x14ac:dyDescent="0.25">
      <c r="J31" s="32"/>
    </row>
    <row r="32" spans="1:11" x14ac:dyDescent="0.25">
      <c r="A32" s="11" t="s">
        <v>9</v>
      </c>
      <c r="B32" s="8"/>
      <c r="C32" s="8"/>
      <c r="D32" s="8"/>
      <c r="E32" s="8"/>
      <c r="F32" s="8"/>
      <c r="G32" s="8"/>
      <c r="H32" s="8"/>
      <c r="J32" s="32"/>
    </row>
    <row r="33" spans="10:12" x14ac:dyDescent="0.25">
      <c r="J33" s="33" t="s">
        <v>5</v>
      </c>
    </row>
    <row r="34" spans="10:12" x14ac:dyDescent="0.25">
      <c r="J34" s="28">
        <v>2023</v>
      </c>
      <c r="K34" s="8"/>
    </row>
    <row r="35" spans="10:12" x14ac:dyDescent="0.25">
      <c r="J35" s="29"/>
      <c r="K35" s="12" t="s">
        <v>4</v>
      </c>
      <c r="L35" s="12" t="s">
        <v>14</v>
      </c>
    </row>
    <row r="36" spans="10:12" x14ac:dyDescent="0.25">
      <c r="J36" s="30" t="s">
        <v>30</v>
      </c>
      <c r="K36" s="13">
        <v>125695</v>
      </c>
      <c r="L36" s="23">
        <f>K36*100/$K$36</f>
        <v>100</v>
      </c>
    </row>
    <row r="37" spans="10:12" x14ac:dyDescent="0.25">
      <c r="J37" s="31" t="s">
        <v>25</v>
      </c>
      <c r="K37" s="14">
        <v>13529</v>
      </c>
      <c r="L37" s="22">
        <f t="shared" ref="L37:L41" si="1">K37*100/$K$36</f>
        <v>10.763355742074069</v>
      </c>
    </row>
    <row r="38" spans="10:12" x14ac:dyDescent="0.25">
      <c r="J38" s="31" t="s">
        <v>26</v>
      </c>
      <c r="K38" s="14">
        <v>109602</v>
      </c>
      <c r="L38" s="22">
        <f t="shared" si="1"/>
        <v>87.196785870559694</v>
      </c>
    </row>
    <row r="39" spans="10:12" x14ac:dyDescent="0.25">
      <c r="J39" s="31" t="s">
        <v>27</v>
      </c>
      <c r="K39" s="14">
        <v>276</v>
      </c>
      <c r="L39" s="22">
        <f t="shared" si="1"/>
        <v>0.21957913998170173</v>
      </c>
    </row>
    <row r="40" spans="10:12" x14ac:dyDescent="0.25">
      <c r="J40" s="31" t="s">
        <v>28</v>
      </c>
      <c r="K40" s="14">
        <v>2115</v>
      </c>
      <c r="L40" s="22">
        <f t="shared" si="1"/>
        <v>1.68264449659891</v>
      </c>
    </row>
    <row r="41" spans="10:12" x14ac:dyDescent="0.25">
      <c r="J41" s="31" t="s">
        <v>29</v>
      </c>
      <c r="K41" s="14">
        <v>173</v>
      </c>
      <c r="L41" s="22">
        <f t="shared" si="1"/>
        <v>0.13763475078563189</v>
      </c>
    </row>
    <row r="42" spans="10:12" x14ac:dyDescent="0.25">
      <c r="J42" s="32"/>
    </row>
    <row r="43" spans="10:12" x14ac:dyDescent="0.25">
      <c r="J43" s="32"/>
    </row>
    <row r="44" spans="10:12" x14ac:dyDescent="0.25">
      <c r="J44" s="32"/>
      <c r="K44" s="15"/>
    </row>
    <row r="45" spans="10:12" x14ac:dyDescent="0.25">
      <c r="J45" s="32"/>
      <c r="K45" s="15"/>
    </row>
    <row r="46" spans="10:12" x14ac:dyDescent="0.25">
      <c r="J46" s="32"/>
      <c r="K46" s="15"/>
    </row>
    <row r="47" spans="10:12" x14ac:dyDescent="0.25">
      <c r="J47" s="32"/>
      <c r="K47" s="16"/>
    </row>
    <row r="48" spans="10:12" x14ac:dyDescent="0.25">
      <c r="J48" s="32"/>
      <c r="K48" s="15"/>
    </row>
    <row r="49" spans="1:12" x14ac:dyDescent="0.25">
      <c r="J49" s="32"/>
      <c r="K49" s="16"/>
    </row>
    <row r="50" spans="1:12" x14ac:dyDescent="0.25">
      <c r="J50" s="32"/>
    </row>
    <row r="51" spans="1:12" x14ac:dyDescent="0.25">
      <c r="J51" s="32"/>
    </row>
    <row r="52" spans="1:12" x14ac:dyDescent="0.25">
      <c r="J52" s="32"/>
    </row>
    <row r="53" spans="1:12" x14ac:dyDescent="0.25">
      <c r="J53" s="32"/>
    </row>
    <row r="54" spans="1:12" x14ac:dyDescent="0.25">
      <c r="J54" s="32"/>
    </row>
    <row r="55" spans="1:12" x14ac:dyDescent="0.25">
      <c r="J55" s="32"/>
    </row>
    <row r="56" spans="1:12" x14ac:dyDescent="0.25">
      <c r="J56" s="32"/>
    </row>
    <row r="57" spans="1:12" x14ac:dyDescent="0.25">
      <c r="J57" s="32"/>
    </row>
    <row r="58" spans="1:12" x14ac:dyDescent="0.25">
      <c r="J58" s="32"/>
    </row>
    <row r="59" spans="1:12" x14ac:dyDescent="0.25">
      <c r="A59" s="11" t="s">
        <v>10</v>
      </c>
      <c r="B59" s="8"/>
      <c r="C59" s="8"/>
      <c r="D59" s="8"/>
      <c r="E59" s="8"/>
      <c r="F59" s="8"/>
      <c r="G59" s="8"/>
      <c r="H59" s="8"/>
      <c r="J59" s="32"/>
    </row>
    <row r="60" spans="1:12" x14ac:dyDescent="0.25">
      <c r="J60" s="33" t="s">
        <v>6</v>
      </c>
    </row>
    <row r="61" spans="1:12" x14ac:dyDescent="0.25">
      <c r="J61" s="28">
        <v>2023</v>
      </c>
      <c r="K61" s="8"/>
    </row>
    <row r="62" spans="1:12" x14ac:dyDescent="0.25">
      <c r="J62" s="29"/>
      <c r="K62" s="12" t="s">
        <v>4</v>
      </c>
      <c r="L62" s="12" t="s">
        <v>14</v>
      </c>
    </row>
    <row r="63" spans="1:12" x14ac:dyDescent="0.25">
      <c r="J63" s="30" t="s">
        <v>31</v>
      </c>
      <c r="K63" s="13">
        <v>76583</v>
      </c>
      <c r="L63" s="23">
        <f>K63*100/$K$63</f>
        <v>100</v>
      </c>
    </row>
    <row r="64" spans="1:12" x14ac:dyDescent="0.25">
      <c r="J64" s="31" t="s">
        <v>25</v>
      </c>
      <c r="K64" s="14">
        <v>31871</v>
      </c>
      <c r="L64" s="22">
        <f t="shared" ref="L64:L68" si="2">K64*100/$K$63</f>
        <v>41.616285598631549</v>
      </c>
    </row>
    <row r="65" spans="10:12" x14ac:dyDescent="0.25">
      <c r="J65" s="31" t="s">
        <v>26</v>
      </c>
      <c r="K65" s="14">
        <v>2542</v>
      </c>
      <c r="L65" s="22">
        <f t="shared" si="2"/>
        <v>3.3192745126202943</v>
      </c>
    </row>
    <row r="66" spans="10:12" x14ac:dyDescent="0.25">
      <c r="J66" s="31" t="s">
        <v>27</v>
      </c>
      <c r="K66" s="14">
        <v>21053</v>
      </c>
      <c r="L66" s="22">
        <f t="shared" si="2"/>
        <v>27.490435214081455</v>
      </c>
    </row>
    <row r="67" spans="10:12" x14ac:dyDescent="0.25">
      <c r="J67" s="31" t="s">
        <v>28</v>
      </c>
      <c r="K67" s="14">
        <v>727</v>
      </c>
      <c r="L67" s="22">
        <f t="shared" si="2"/>
        <v>0.94929684133554448</v>
      </c>
    </row>
    <row r="68" spans="10:12" x14ac:dyDescent="0.25">
      <c r="J68" s="31" t="s">
        <v>29</v>
      </c>
      <c r="K68" s="14">
        <v>20390</v>
      </c>
      <c r="L68" s="22">
        <f t="shared" si="2"/>
        <v>26.624707833331158</v>
      </c>
    </row>
    <row r="69" spans="10:12" x14ac:dyDescent="0.25">
      <c r="J69" s="32"/>
    </row>
    <row r="70" spans="10:12" x14ac:dyDescent="0.25">
      <c r="J70" s="32"/>
    </row>
    <row r="71" spans="10:12" x14ac:dyDescent="0.25">
      <c r="J71" s="32"/>
    </row>
    <row r="72" spans="10:12" x14ac:dyDescent="0.25">
      <c r="J72" s="32"/>
    </row>
    <row r="73" spans="10:12" x14ac:dyDescent="0.25">
      <c r="J73" s="32"/>
    </row>
    <row r="74" spans="10:12" x14ac:dyDescent="0.25">
      <c r="J74" s="32"/>
    </row>
    <row r="75" spans="10:12" x14ac:dyDescent="0.25">
      <c r="J75" s="32"/>
    </row>
    <row r="76" spans="10:12" x14ac:dyDescent="0.25">
      <c r="J76" s="32"/>
    </row>
    <row r="77" spans="10:12" x14ac:dyDescent="0.25">
      <c r="J77" s="32"/>
    </row>
    <row r="78" spans="10:12" x14ac:dyDescent="0.25">
      <c r="J78" s="32"/>
    </row>
    <row r="79" spans="10:12" x14ac:dyDescent="0.25">
      <c r="J79" s="32"/>
    </row>
    <row r="80" spans="10:12" x14ac:dyDescent="0.25">
      <c r="J80" s="32"/>
    </row>
    <row r="81" spans="1:12" x14ac:dyDescent="0.25">
      <c r="J81" s="32"/>
    </row>
    <row r="82" spans="1:12" x14ac:dyDescent="0.25">
      <c r="J82" s="32"/>
    </row>
    <row r="83" spans="1:12" x14ac:dyDescent="0.25">
      <c r="J83" s="32"/>
    </row>
    <row r="84" spans="1:12" x14ac:dyDescent="0.25">
      <c r="J84" s="32"/>
    </row>
    <row r="85" spans="1:12" x14ac:dyDescent="0.25">
      <c r="J85" s="32"/>
    </row>
    <row r="86" spans="1:12" x14ac:dyDescent="0.25">
      <c r="A86" s="11" t="s">
        <v>11</v>
      </c>
      <c r="B86" s="8"/>
      <c r="C86" s="8"/>
      <c r="D86" s="8"/>
      <c r="E86" s="8"/>
      <c r="F86" s="8"/>
      <c r="G86" s="8"/>
      <c r="H86" s="8"/>
      <c r="J86" s="32"/>
    </row>
    <row r="87" spans="1:12" x14ac:dyDescent="0.25">
      <c r="J87" s="33" t="s">
        <v>7</v>
      </c>
    </row>
    <row r="88" spans="1:12" x14ac:dyDescent="0.25">
      <c r="J88" s="28">
        <v>2023</v>
      </c>
      <c r="K88" s="8"/>
    </row>
    <row r="89" spans="1:12" x14ac:dyDescent="0.25">
      <c r="J89" s="29"/>
      <c r="K89" s="12" t="s">
        <v>4</v>
      </c>
      <c r="L89" s="12" t="s">
        <v>14</v>
      </c>
    </row>
    <row r="90" spans="1:12" x14ac:dyDescent="0.25">
      <c r="J90" s="30" t="s">
        <v>32</v>
      </c>
      <c r="K90" s="13">
        <v>25023</v>
      </c>
      <c r="L90" s="23">
        <f>K90*100/$K$90</f>
        <v>100</v>
      </c>
    </row>
    <row r="91" spans="1:12" x14ac:dyDescent="0.25">
      <c r="J91" s="31" t="s">
        <v>25</v>
      </c>
      <c r="K91" s="14">
        <v>2244</v>
      </c>
      <c r="L91" s="22">
        <f t="shared" ref="L91:L95" si="3">K91*100/$K$90</f>
        <v>8.9677496703033217</v>
      </c>
    </row>
    <row r="92" spans="1:12" x14ac:dyDescent="0.25">
      <c r="J92" s="31" t="s">
        <v>26</v>
      </c>
      <c r="K92" s="27" t="s">
        <v>23</v>
      </c>
      <c r="L92" s="27" t="s">
        <v>23</v>
      </c>
    </row>
    <row r="93" spans="1:12" x14ac:dyDescent="0.25">
      <c r="J93" s="31" t="s">
        <v>27</v>
      </c>
      <c r="K93" s="14">
        <v>16308</v>
      </c>
      <c r="L93" s="22">
        <f t="shared" si="3"/>
        <v>65.172041721616111</v>
      </c>
    </row>
    <row r="94" spans="1:12" x14ac:dyDescent="0.25">
      <c r="J94" s="31" t="s">
        <v>28</v>
      </c>
      <c r="K94" s="14">
        <v>100</v>
      </c>
      <c r="L94" s="22">
        <f t="shared" si="3"/>
        <v>0.39963233824881111</v>
      </c>
    </row>
    <row r="95" spans="1:12" x14ac:dyDescent="0.25">
      <c r="J95" s="31" t="s">
        <v>29</v>
      </c>
      <c r="K95" s="14">
        <v>6371</v>
      </c>
      <c r="L95" s="22">
        <f t="shared" si="3"/>
        <v>25.460576269831755</v>
      </c>
    </row>
    <row r="96" spans="1:12" x14ac:dyDescent="0.25">
      <c r="J96" s="32"/>
    </row>
    <row r="97" spans="10:10" x14ac:dyDescent="0.25">
      <c r="J97" s="32"/>
    </row>
    <row r="98" spans="10:10" x14ac:dyDescent="0.25">
      <c r="J98" s="32"/>
    </row>
    <row r="99" spans="10:10" x14ac:dyDescent="0.25">
      <c r="J99" s="32"/>
    </row>
    <row r="100" spans="10:10" x14ac:dyDescent="0.25">
      <c r="J100" s="32"/>
    </row>
    <row r="101" spans="10:10" x14ac:dyDescent="0.25">
      <c r="J101" s="32"/>
    </row>
    <row r="102" spans="10:10" x14ac:dyDescent="0.25">
      <c r="J102" s="32"/>
    </row>
    <row r="103" spans="10:10" x14ac:dyDescent="0.25">
      <c r="J103" s="32"/>
    </row>
    <row r="104" spans="10:10" x14ac:dyDescent="0.25">
      <c r="J104" s="32"/>
    </row>
    <row r="105" spans="10:10" x14ac:dyDescent="0.25">
      <c r="J105" s="32"/>
    </row>
    <row r="106" spans="10:10" x14ac:dyDescent="0.25">
      <c r="J106" s="32"/>
    </row>
    <row r="107" spans="10:10" x14ac:dyDescent="0.25">
      <c r="J107" s="32"/>
    </row>
    <row r="108" spans="10:10" x14ac:dyDescent="0.25">
      <c r="J108" s="32"/>
    </row>
    <row r="109" spans="10:10" x14ac:dyDescent="0.25">
      <c r="J109" s="32"/>
    </row>
  </sheetData>
  <hyperlinks>
    <hyperlink ref="J6" r:id="rId1" location="!/view/sk/VBD_SLOVSTAT/en2004rs/v_en2004rs_00_00_00_sk"/>
    <hyperlink ref="J1" location="'Obsah Content'!A1" display="Obsah /Content"/>
    <hyperlink ref="J33" r:id="rId2" location="!/view/sk/VBD_SLOVSTAT/en2005rs/v_en2005rs_00_00_00_sk"/>
    <hyperlink ref="J60" r:id="rId3" location="!/view/sk/VBD_SLOVSTAT/en2001rs/v_en2001rs_00_00_00_sk"/>
    <hyperlink ref="J87" r:id="rId4" location="!/view/sk/VBD_SLOVSTAT/en2006rs/v_en2006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workbookViewId="0"/>
  </sheetViews>
  <sheetFormatPr defaultColWidth="8.85546875" defaultRowHeight="15" x14ac:dyDescent="0.25"/>
  <cols>
    <col min="1" max="1" width="9.85546875" style="4" customWidth="1"/>
    <col min="2" max="2" width="15.42578125" style="4" customWidth="1"/>
    <col min="3" max="14" width="8.85546875" style="4"/>
    <col min="15" max="15" width="45.28515625" style="4" customWidth="1"/>
    <col min="16" max="16384" width="8.85546875" style="4"/>
  </cols>
  <sheetData>
    <row r="1" spans="1:31" x14ac:dyDescent="0.25">
      <c r="A1" s="3" t="s">
        <v>15</v>
      </c>
      <c r="O1" s="7" t="s">
        <v>2</v>
      </c>
    </row>
    <row r="2" spans="1:31" x14ac:dyDescent="0.25">
      <c r="A2" s="5" t="s">
        <v>12</v>
      </c>
    </row>
    <row r="3" spans="1:31" x14ac:dyDescent="0.25">
      <c r="O3" s="21" t="s">
        <v>13</v>
      </c>
    </row>
    <row r="4" spans="1:31" x14ac:dyDescent="0.25">
      <c r="O4" s="17"/>
      <c r="P4" s="17"/>
    </row>
    <row r="5" spans="1:31" x14ac:dyDescent="0.25">
      <c r="O5" s="8"/>
      <c r="P5" s="12">
        <v>2008</v>
      </c>
      <c r="Q5" s="12">
        <v>2009</v>
      </c>
      <c r="R5" s="12">
        <v>2010</v>
      </c>
      <c r="S5" s="12">
        <v>2011</v>
      </c>
      <c r="T5" s="12">
        <v>2012</v>
      </c>
      <c r="U5" s="12">
        <v>2013</v>
      </c>
      <c r="V5" s="12">
        <v>2014</v>
      </c>
      <c r="W5" s="12">
        <v>2015</v>
      </c>
      <c r="X5" s="12">
        <v>2016</v>
      </c>
      <c r="Y5" s="12">
        <v>2017</v>
      </c>
      <c r="Z5" s="12">
        <v>2018</v>
      </c>
      <c r="AA5" s="12">
        <v>2019</v>
      </c>
      <c r="AB5" s="12">
        <v>2020</v>
      </c>
      <c r="AC5" s="12">
        <v>2021</v>
      </c>
      <c r="AD5" s="12">
        <v>2022</v>
      </c>
      <c r="AE5" s="12">
        <v>2023</v>
      </c>
    </row>
    <row r="6" spans="1:31" x14ac:dyDescent="0.25">
      <c r="O6" s="24" t="s">
        <v>16</v>
      </c>
      <c r="P6" s="19">
        <v>45222</v>
      </c>
      <c r="Q6" s="19">
        <v>38816</v>
      </c>
      <c r="R6" s="19">
        <v>39337</v>
      </c>
      <c r="S6" s="19">
        <v>40468</v>
      </c>
      <c r="T6" s="19">
        <v>42870</v>
      </c>
      <c r="U6" s="19">
        <v>42426</v>
      </c>
      <c r="V6" s="19">
        <v>44053</v>
      </c>
      <c r="W6" s="19">
        <v>41778</v>
      </c>
      <c r="X6" s="19">
        <v>43506</v>
      </c>
      <c r="Y6" s="19">
        <v>44482</v>
      </c>
      <c r="Z6" s="19">
        <v>46060</v>
      </c>
      <c r="AA6" s="19">
        <v>44087</v>
      </c>
      <c r="AB6" s="19">
        <v>37803</v>
      </c>
      <c r="AC6" s="19">
        <v>41789</v>
      </c>
      <c r="AD6" s="19">
        <v>35729</v>
      </c>
      <c r="AE6" s="19">
        <v>31871</v>
      </c>
    </row>
    <row r="7" spans="1:31" x14ac:dyDescent="0.25">
      <c r="O7" s="24" t="s">
        <v>17</v>
      </c>
      <c r="P7" s="19">
        <v>24443</v>
      </c>
      <c r="Q7" s="19">
        <v>25484</v>
      </c>
      <c r="R7" s="19">
        <v>28817</v>
      </c>
      <c r="S7" s="19">
        <v>29634</v>
      </c>
      <c r="T7" s="19">
        <v>23219</v>
      </c>
      <c r="U7" s="19">
        <v>27177</v>
      </c>
      <c r="V7" s="19">
        <v>22122</v>
      </c>
      <c r="W7" s="19">
        <v>32440</v>
      </c>
      <c r="X7" s="19">
        <v>25006</v>
      </c>
      <c r="Y7" s="19">
        <v>27625</v>
      </c>
      <c r="Z7" s="19">
        <v>25985</v>
      </c>
      <c r="AA7" s="19">
        <v>23953</v>
      </c>
      <c r="AB7" s="19">
        <v>24063</v>
      </c>
      <c r="AC7" s="19">
        <v>25782</v>
      </c>
      <c r="AD7" s="19">
        <v>22289</v>
      </c>
      <c r="AE7" s="19">
        <v>20390</v>
      </c>
    </row>
    <row r="8" spans="1:31" x14ac:dyDescent="0.25">
      <c r="O8" s="24" t="s">
        <v>18</v>
      </c>
      <c r="P8" s="19">
        <v>16312</v>
      </c>
      <c r="Q8" s="19">
        <v>15941</v>
      </c>
      <c r="R8" s="19">
        <v>15702</v>
      </c>
      <c r="S8" s="19">
        <v>16211</v>
      </c>
      <c r="T8" s="19">
        <v>17042</v>
      </c>
      <c r="U8" s="19">
        <v>17748</v>
      </c>
      <c r="V8" s="19">
        <v>17701</v>
      </c>
      <c r="W8" s="19">
        <v>18126</v>
      </c>
      <c r="X8" s="19">
        <v>18349</v>
      </c>
      <c r="Y8" s="19">
        <v>17698</v>
      </c>
      <c r="Z8" s="19">
        <v>18342</v>
      </c>
      <c r="AA8" s="19">
        <v>19631</v>
      </c>
      <c r="AB8" s="19">
        <v>21146</v>
      </c>
      <c r="AC8" s="19">
        <v>21485</v>
      </c>
      <c r="AD8" s="19">
        <v>21208</v>
      </c>
      <c r="AE8" s="19">
        <v>21053</v>
      </c>
    </row>
    <row r="9" spans="1:31" x14ac:dyDescent="0.25">
      <c r="O9" s="24" t="s">
        <v>19</v>
      </c>
      <c r="P9" s="19">
        <v>1980</v>
      </c>
      <c r="Q9" s="19">
        <v>1811</v>
      </c>
      <c r="R9" s="19">
        <v>1937</v>
      </c>
      <c r="S9" s="19">
        <v>1930</v>
      </c>
      <c r="T9" s="19">
        <v>2016</v>
      </c>
      <c r="U9" s="19">
        <v>2041</v>
      </c>
      <c r="V9" s="19">
        <v>2066</v>
      </c>
      <c r="W9" s="19">
        <v>2167</v>
      </c>
      <c r="X9" s="19">
        <v>2185</v>
      </c>
      <c r="Y9" s="19">
        <v>2110</v>
      </c>
      <c r="Z9" s="19">
        <v>2117</v>
      </c>
      <c r="AA9" s="19">
        <v>1908</v>
      </c>
      <c r="AB9" s="19">
        <v>1818</v>
      </c>
      <c r="AC9" s="19">
        <v>2110</v>
      </c>
      <c r="AD9" s="19">
        <v>2401</v>
      </c>
      <c r="AE9" s="19">
        <v>2542</v>
      </c>
    </row>
    <row r="10" spans="1:31" x14ac:dyDescent="0.25">
      <c r="O10" s="25" t="s">
        <v>20</v>
      </c>
      <c r="P10" s="20">
        <v>89152</v>
      </c>
      <c r="Q10" s="20">
        <v>83204</v>
      </c>
      <c r="R10" s="20">
        <v>86823</v>
      </c>
      <c r="S10" s="20">
        <v>89323</v>
      </c>
      <c r="T10" s="20">
        <v>86173</v>
      </c>
      <c r="U10" s="20">
        <v>90303</v>
      </c>
      <c r="V10" s="20">
        <v>86964</v>
      </c>
      <c r="W10" s="20">
        <v>95458</v>
      </c>
      <c r="X10" s="20">
        <v>89953</v>
      </c>
      <c r="Y10" s="20">
        <v>92891</v>
      </c>
      <c r="Z10" s="20">
        <v>93368</v>
      </c>
      <c r="AA10" s="20">
        <v>90691</v>
      </c>
      <c r="AB10" s="20">
        <v>85726</v>
      </c>
      <c r="AC10" s="20">
        <v>91976</v>
      </c>
      <c r="AD10" s="20">
        <v>82333</v>
      </c>
      <c r="AE10" s="20">
        <v>76583</v>
      </c>
    </row>
  </sheetData>
  <hyperlinks>
    <hyperlink ref="O1" location="'Obsah Content'!A1" display="Obsah /Content"/>
    <hyperlink ref="O3" r:id="rId1" location="!/view/sk/VBD_SLOVSTAT/en2001rs/v_en2001rs_00_00_00_sk" display="DATAcube: en2001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G18-1</vt:lpstr>
      <vt:lpstr>G18-2</vt:lpstr>
      <vt:lpstr>'G18-1'!Oblasť_tlače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2025-01-13T11:33:51Z</dcterms:modified>
  <cp:category/>
  <cp:contentStatus/>
</cp:coreProperties>
</file>