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Q:\03_ODBOR_610_Produktové\03a_Produkty\02_Štatistická ročenka SR\0. na WEB\1. vydanie 1.12.2025\1. SVK\"/>
    </mc:Choice>
  </mc:AlternateContent>
  <bookViews>
    <workbookView xWindow="0" yWindow="0" windowWidth="28800" windowHeight="9900"/>
  </bookViews>
  <sheets>
    <sheet name="Obsah Content" sheetId="9" r:id="rId1"/>
    <sheet name="T29-1" sheetId="1" r:id="rId2"/>
    <sheet name="T29-2" sheetId="2" r:id="rId3"/>
    <sheet name="T29-3" sheetId="3" r:id="rId4"/>
    <sheet name="T29-4" sheetId="4" r:id="rId5"/>
    <sheet name="T29-5" sheetId="5" r:id="rId6"/>
    <sheet name="T29-6" sheetId="6" r:id="rId7"/>
    <sheet name="T29-7" sheetId="8" r:id="rId8"/>
    <sheet name="T29-8" sheetId="7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9" i="9" l="1"/>
  <c r="A18" i="9"/>
  <c r="A17" i="9"/>
  <c r="A16" i="9"/>
  <c r="A15" i="9"/>
  <c r="A14" i="9"/>
  <c r="A13" i="9"/>
  <c r="A12" i="9"/>
  <c r="A11" i="9"/>
  <c r="A10" i="9"/>
  <c r="A9" i="9"/>
  <c r="A8" i="9"/>
  <c r="A7" i="9"/>
  <c r="A6" i="9"/>
  <c r="A5" i="9"/>
  <c r="A4" i="9"/>
</calcChain>
</file>

<file path=xl/sharedStrings.xml><?xml version="1.0" encoding="utf-8"?>
<sst xmlns="http://schemas.openxmlformats.org/spreadsheetml/2006/main" count="314" uniqueCount="200">
  <si>
    <t>Road traffic accidents</t>
  </si>
  <si>
    <t>Ukazovateľ</t>
  </si>
  <si>
    <t>Indicator</t>
  </si>
  <si>
    <t>Nehody spolu</t>
  </si>
  <si>
    <t>Accidents in total</t>
  </si>
  <si>
    <t>z toho</t>
  </si>
  <si>
    <t>of which:</t>
  </si>
  <si>
    <t>Usmrtené osoby</t>
  </si>
  <si>
    <t>Killed persons</t>
  </si>
  <si>
    <t>Ťažko zranené osoby</t>
  </si>
  <si>
    <t>Severely injured persons</t>
  </si>
  <si>
    <t>Ľahko zranené osoby</t>
  </si>
  <si>
    <t>Slightly injured persons</t>
  </si>
  <si>
    <t>Hmotné škody (tis. EUR)</t>
  </si>
  <si>
    <t>Material losses (tis. EUR)</t>
  </si>
  <si>
    <t>Road traffic accidents by cause</t>
  </si>
  <si>
    <t>Total accidents</t>
  </si>
  <si>
    <t>z toho zavinené</t>
  </si>
  <si>
    <t>of which caused by:</t>
  </si>
  <si>
    <t>Drivers of motor vehicles</t>
  </si>
  <si>
    <t>Road traffic accidents by main causes</t>
  </si>
  <si>
    <t>Road traffic accidents by place of origin</t>
  </si>
  <si>
    <t>v tom</t>
  </si>
  <si>
    <t>Požiare</t>
  </si>
  <si>
    <t>Fires</t>
  </si>
  <si>
    <t>Zranené osoby</t>
  </si>
  <si>
    <t>Injured persons</t>
  </si>
  <si>
    <t>Fires by branches of economy</t>
  </si>
  <si>
    <t>Požiare spolu</t>
  </si>
  <si>
    <t>Fires in total</t>
  </si>
  <si>
    <t>Killed and injured persons in fires by selected categories</t>
  </si>
  <si>
    <t>Civilné osoby</t>
  </si>
  <si>
    <t xml:space="preserve">Civil persons </t>
  </si>
  <si>
    <t>a</t>
  </si>
  <si>
    <t>b</t>
  </si>
  <si>
    <t xml:space="preserve">  </t>
  </si>
  <si>
    <t>Hasiči z povolania</t>
  </si>
  <si>
    <t>–</t>
  </si>
  <si>
    <t>Ostatní hasiči</t>
  </si>
  <si>
    <t>a) Persons killed    b) Persons injured</t>
  </si>
  <si>
    <t>Floods effects on the property, environment, people and animals</t>
  </si>
  <si>
    <t>Zaplavené a poškodené</t>
  </si>
  <si>
    <t>Flooded and damaged:</t>
  </si>
  <si>
    <t>Evakuovaný materiál (t)</t>
  </si>
  <si>
    <t>Evacuated material (t)</t>
  </si>
  <si>
    <t>Evakuované:</t>
  </si>
  <si>
    <t xml:space="preserve">Evacuated: </t>
  </si>
  <si>
    <t>Zachránené osoby</t>
  </si>
  <si>
    <t>Rescue persons</t>
  </si>
  <si>
    <t xml:space="preserve">Killing persons </t>
  </si>
  <si>
    <t>Uhynuté</t>
  </si>
  <si>
    <t>Dead</t>
  </si>
  <si>
    <t>Obsah</t>
  </si>
  <si>
    <t>Content</t>
  </si>
  <si>
    <r>
      <t>T 29</t>
    </r>
    <r>
      <rPr>
        <sz val="9"/>
        <color rgb="FF000000"/>
        <rFont val="Arial"/>
        <family val="2"/>
        <charset val="238"/>
      </rPr>
      <t xml:space="preserve">–1.    </t>
    </r>
    <r>
      <rPr>
        <b/>
        <sz val="9"/>
        <color rgb="FF000000"/>
        <rFont val="Arial"/>
        <family val="2"/>
        <charset val="238"/>
      </rPr>
      <t>Cestné dopravné nehody</t>
    </r>
  </si>
  <si>
    <r>
      <t>1)</t>
    </r>
    <r>
      <rPr>
        <sz val="7"/>
        <color rgb="FF000000"/>
        <rFont val="Arial"/>
        <family val="2"/>
        <charset val="238"/>
      </rPr>
      <t xml:space="preserve">  dopravná nehoda, pri ktorej boli súčasne osoby </t>
    </r>
  </si>
  <si>
    <t xml:space="preserve">zranené ťažko aj ľahko je započítaná do nehôd </t>
  </si>
  <si>
    <t xml:space="preserve">s ťažkým a aj do nehôd s ľahkým zranením </t>
  </si>
  <si>
    <r>
      <t xml:space="preserve">1) </t>
    </r>
    <r>
      <rPr>
        <sz val="7"/>
        <color rgb="FF000000"/>
        <rFont val="Arial"/>
        <family val="2"/>
        <charset val="238"/>
      </rPr>
      <t xml:space="preserve">Traffic accident with severely and slightly injured persons </t>
    </r>
  </si>
  <si>
    <t xml:space="preserve">simultaneously has been classified as accident with </t>
  </si>
  <si>
    <t xml:space="preserve">severely injured as well as accident with slightly injured </t>
  </si>
  <si>
    <t>s usmrtením</t>
  </si>
  <si>
    <r>
      <t>s ťažkým zranením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</si>
  <si>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s ľahkým zranením</t>
    </r>
    <r>
      <rPr>
        <vertAlign val="superscript"/>
        <sz val="8"/>
        <color rgb="FF000000"/>
        <rFont val="Arial"/>
        <family val="2"/>
        <charset val="238"/>
      </rPr>
      <t>1)</t>
    </r>
  </si>
  <si>
    <t>s hmotnou škodou</t>
  </si>
  <si>
    <t>Fatally injured</t>
  </si>
  <si>
    <r>
      <t>Severely injured</t>
    </r>
    <r>
      <rPr>
        <vertAlign val="superscript"/>
        <sz val="8"/>
        <color rgb="FF000000"/>
        <rFont val="Arial"/>
        <family val="2"/>
        <charset val="238"/>
      </rPr>
      <t>1)</t>
    </r>
  </si>
  <si>
    <r>
      <t>Slightly injured</t>
    </r>
    <r>
      <rPr>
        <vertAlign val="superscript"/>
        <sz val="8"/>
        <color rgb="FF000000"/>
        <rFont val="Arial"/>
        <family val="2"/>
        <charset val="238"/>
      </rPr>
      <t>1)</t>
    </r>
  </si>
  <si>
    <t>Only material losses</t>
  </si>
  <si>
    <r>
      <t>T 29</t>
    </r>
    <r>
      <rPr>
        <sz val="9"/>
        <color rgb="FF000000"/>
        <rFont val="Arial"/>
        <family val="2"/>
        <charset val="238"/>
      </rPr>
      <t xml:space="preserve">–2.    </t>
    </r>
    <r>
      <rPr>
        <b/>
        <sz val="9"/>
        <color rgb="FF000000"/>
        <rFont val="Arial"/>
        <family val="2"/>
        <charset val="238"/>
      </rPr>
      <t>Cestné dopravné nehody podľa zavinenia</t>
    </r>
  </si>
  <si>
    <t>vodičom motorového vozidla</t>
  </si>
  <si>
    <t>z toho pod vplyvom alkoholu</t>
  </si>
  <si>
    <t>chodcom</t>
  </si>
  <si>
    <t>Drivers of non-motor vehicles</t>
  </si>
  <si>
    <t>vodičom nemotorového vozidla</t>
  </si>
  <si>
    <t>technickou závadou vozidla</t>
  </si>
  <si>
    <t>závadou komunikácie</t>
  </si>
  <si>
    <t>lesnou zverou a domácimi zvieratami</t>
  </si>
  <si>
    <t>of which: Under alcohol</t>
  </si>
  <si>
    <t>Pedestrians</t>
  </si>
  <si>
    <t>Technical defects in vehicles</t>
  </si>
  <si>
    <t>Road defect</t>
  </si>
  <si>
    <t>Wild and domestic animals</t>
  </si>
  <si>
    <r>
      <t>T</t>
    </r>
    <r>
      <rPr>
        <sz val="9"/>
        <color rgb="FF000000"/>
        <rFont val="Arial"/>
        <family val="2"/>
        <charset val="238"/>
      </rPr>
      <t xml:space="preserve"> </t>
    </r>
    <r>
      <rPr>
        <b/>
        <sz val="9"/>
        <color rgb="FF000000"/>
        <rFont val="Arial"/>
        <family val="2"/>
        <charset val="238"/>
      </rPr>
      <t>29</t>
    </r>
    <r>
      <rPr>
        <sz val="9"/>
        <color rgb="FF000000"/>
        <rFont val="Arial"/>
        <family val="2"/>
        <charset val="238"/>
      </rPr>
      <t xml:space="preserve">–3.    </t>
    </r>
    <r>
      <rPr>
        <b/>
        <sz val="9"/>
        <color rgb="FF000000"/>
        <rFont val="Arial"/>
        <family val="2"/>
        <charset val="238"/>
      </rPr>
      <t>Cestné dopravné nehody podľa hlavných príčin</t>
    </r>
  </si>
  <si>
    <t>nesprávny spôsob jazdy</t>
  </si>
  <si>
    <t>porušenie povinností vodiča</t>
  </si>
  <si>
    <t>neprimeraná rýchlosť</t>
  </si>
  <si>
    <t>nesprávne otáčanie a cúvanie</t>
  </si>
  <si>
    <t>nesprávna jazda cez križovatku</t>
  </si>
  <si>
    <t>nesprávne odbočovanie</t>
  </si>
  <si>
    <t xml:space="preserve">nesprávne predchádzanie  </t>
  </si>
  <si>
    <t>Disturb base rules</t>
  </si>
  <si>
    <t>Inadequate speed</t>
  </si>
  <si>
    <t>Incorrect turning and reversing</t>
  </si>
  <si>
    <t>Incorrect driving through an crossroad</t>
  </si>
  <si>
    <t>Incorrect turn</t>
  </si>
  <si>
    <r>
      <t>T 29</t>
    </r>
    <r>
      <rPr>
        <sz val="9"/>
        <color rgb="FF000000"/>
        <rFont val="Arial"/>
        <family val="2"/>
        <charset val="238"/>
      </rPr>
      <t xml:space="preserve">–4.    </t>
    </r>
    <r>
      <rPr>
        <b/>
        <sz val="9"/>
        <color rgb="FF000000"/>
        <rFont val="Arial"/>
        <family val="2"/>
        <charset val="238"/>
      </rPr>
      <t>Cestné dopravné nehody podľa miesta vzniku</t>
    </r>
  </si>
  <si>
    <t>v obciach</t>
  </si>
  <si>
    <t>mimo obcí</t>
  </si>
  <si>
    <t>na cestách I. triedy</t>
  </si>
  <si>
    <t>na cestách II. triedy</t>
  </si>
  <si>
    <t>na cestách III. triedy</t>
  </si>
  <si>
    <t>Third class roads</t>
  </si>
  <si>
    <t>In municipalities</t>
  </si>
  <si>
    <t>Out of municipalities</t>
  </si>
  <si>
    <t>First class roads</t>
  </si>
  <si>
    <t>Second class roads</t>
  </si>
  <si>
    <r>
      <t>T 29</t>
    </r>
    <r>
      <rPr>
        <sz val="9"/>
        <color theme="1"/>
        <rFont val="Arial"/>
        <family val="2"/>
        <charset val="238"/>
      </rPr>
      <t xml:space="preserve">–5.   </t>
    </r>
    <r>
      <rPr>
        <b/>
        <sz val="9"/>
        <color theme="1"/>
        <rFont val="Arial"/>
        <family val="2"/>
        <charset val="238"/>
      </rPr>
      <t xml:space="preserve"> Požiare</t>
    </r>
  </si>
  <si>
    <t>Priame hmotné škody (mil. EUR)</t>
  </si>
  <si>
    <t>Uchránené hodnoty (mil. EUR)</t>
  </si>
  <si>
    <t>Direct material losses (mill. EUR)</t>
  </si>
  <si>
    <t>Values saved (mill. EUR)</t>
  </si>
  <si>
    <r>
      <t>T 29</t>
    </r>
    <r>
      <rPr>
        <sz val="9"/>
        <color theme="1"/>
        <rFont val="Arial"/>
        <family val="2"/>
        <charset val="238"/>
      </rPr>
      <t xml:space="preserve">–6.    </t>
    </r>
    <r>
      <rPr>
        <b/>
        <sz val="9"/>
        <color theme="1"/>
        <rFont val="Arial"/>
        <family val="2"/>
        <charset val="238"/>
      </rPr>
      <t>Výskyt požiarov v jednotlivých odvetviach hospodárstva</t>
    </r>
  </si>
  <si>
    <t>priemysel</t>
  </si>
  <si>
    <t>stavebníctvo</t>
  </si>
  <si>
    <t>poľnohospodárstvo</t>
  </si>
  <si>
    <t>lesné hospodárstvo</t>
  </si>
  <si>
    <t>doprava a telekomunikácie</t>
  </si>
  <si>
    <t>bytové hospodárstvo</t>
  </si>
  <si>
    <t>ostatné odvetvia</t>
  </si>
  <si>
    <t>Industry</t>
  </si>
  <si>
    <t>Construction</t>
  </si>
  <si>
    <t>Agriculture</t>
  </si>
  <si>
    <t>Forestry</t>
  </si>
  <si>
    <t>Transport and telecommunications</t>
  </si>
  <si>
    <t>Housing</t>
  </si>
  <si>
    <t>Other sectors</t>
  </si>
  <si>
    <r>
      <t>T 29</t>
    </r>
    <r>
      <rPr>
        <sz val="9"/>
        <color theme="1"/>
        <rFont val="Arial"/>
        <family val="2"/>
        <charset val="238"/>
      </rPr>
      <t xml:space="preserve">–7.    </t>
    </r>
    <r>
      <rPr>
        <b/>
        <sz val="9"/>
        <color theme="1"/>
        <rFont val="Arial"/>
        <family val="2"/>
        <charset val="238"/>
      </rPr>
      <t>Usmrtené a zranené osoby pri požiaroch podľa sledovaných kategórií</t>
    </r>
  </si>
  <si>
    <t>a) usmrtené osoby     b) zranené osoby</t>
  </si>
  <si>
    <t>from 0 to 14 years of age</t>
  </si>
  <si>
    <t>from 15 to 59 years of age</t>
  </si>
  <si>
    <t>60 and more years of age</t>
  </si>
  <si>
    <t>Professional firemen</t>
  </si>
  <si>
    <t>Other firemen</t>
  </si>
  <si>
    <t>0 – 14 roční</t>
  </si>
  <si>
    <t xml:space="preserve">15 – 59 roční  </t>
  </si>
  <si>
    <t>60 a viac roční</t>
  </si>
  <si>
    <t>intravilány obcí a miest</t>
  </si>
  <si>
    <t>poľnohospodárska pôda</t>
  </si>
  <si>
    <t>Area of villages and towns</t>
  </si>
  <si>
    <t>Agricultural area</t>
  </si>
  <si>
    <t>Dwelling houses (cellars, basements)</t>
  </si>
  <si>
    <t>poškodené úseky železníc (m)</t>
  </si>
  <si>
    <t>poškodené cesty I. až III. triedy (km)</t>
  </si>
  <si>
    <t>Damaged roads of 1st to 3rd category (km)</t>
  </si>
  <si>
    <t>poškodené miestne komunikácie (km)</t>
  </si>
  <si>
    <t>Damaged local communications (km)</t>
  </si>
  <si>
    <t>poškodené chodníky (m)</t>
  </si>
  <si>
    <t>Damaged pavements (m)</t>
  </si>
  <si>
    <t>Damaged and destroyed bridges</t>
  </si>
  <si>
    <t>poškodené vodné zdroje</t>
  </si>
  <si>
    <t>poškodené vodovodné siete (m)</t>
  </si>
  <si>
    <t>poškodené kanalizačné siete (m)</t>
  </si>
  <si>
    <t>Damaged water resources</t>
  </si>
  <si>
    <t>Damaged water nets (m)</t>
  </si>
  <si>
    <t>Damaged sewage nets (m)</t>
  </si>
  <si>
    <t>poškodené rozvody plynu (m)</t>
  </si>
  <si>
    <t>zaplavené automobily</t>
  </si>
  <si>
    <t>Damaged gas pipelines (m)</t>
  </si>
  <si>
    <t>Submerged cars</t>
  </si>
  <si>
    <t>Submerged and damaged other objects</t>
  </si>
  <si>
    <t>osoby</t>
  </si>
  <si>
    <t>hospodárske zvieratá (kusy)</t>
  </si>
  <si>
    <t>drobné domáce zvieratá (kusy)</t>
  </si>
  <si>
    <t>Persons</t>
  </si>
  <si>
    <t>Livestock (pcs)</t>
  </si>
  <si>
    <t>Little home animals (pcs)</t>
  </si>
  <si>
    <t>hydina a drobné zvieratá (kusy)</t>
  </si>
  <si>
    <t>Poultry and little animals (pcs)</t>
  </si>
  <si>
    <t>nedodržanie vzdialenosti medzi vozidlami</t>
  </si>
  <si>
    <t>poškodené rýchlostné cesty a diaľnice (km)</t>
  </si>
  <si>
    <t>Damaged express ways and motorways (km)</t>
  </si>
  <si>
    <t>poškodené úseky elektrických rozvodných sietí (m)</t>
  </si>
  <si>
    <t>Damaged electric supply network (m)</t>
  </si>
  <si>
    <t>Celkový rozsah zaplaveného územia (ha)</t>
  </si>
  <si>
    <t>Total flooded area (hectares)</t>
  </si>
  <si>
    <t>Farm buildings, objects, factories, services, stores and the like</t>
  </si>
  <si>
    <t>obytné domy (pivnice, suterény)</t>
  </si>
  <si>
    <t>poškodené a zničené mosty</t>
  </si>
  <si>
    <t>zaplavené a poškodené iné objekty</t>
  </si>
  <si>
    <t>Damaged sectors of railways (m)</t>
  </si>
  <si>
    <t>na diaľniciach D</t>
  </si>
  <si>
    <t>Motorways D</t>
  </si>
  <si>
    <t>vykazované ako diaľnice R (stavebno-technická kategória)</t>
  </si>
  <si>
    <r>
      <t>1)</t>
    </r>
    <r>
      <rPr>
        <sz val="7"/>
        <color theme="1"/>
        <rFont val="Arial"/>
        <family val="2"/>
        <charset val="238"/>
      </rPr>
      <t xml:space="preserve"> Since 2020 expressways are reported as </t>
    </r>
  </si>
  <si>
    <t>motorways R (construction-technical category)</t>
  </si>
  <si>
    <r>
      <t xml:space="preserve">1)  </t>
    </r>
    <r>
      <rPr>
        <sz val="7"/>
        <color theme="1"/>
        <rFont val="Arial"/>
        <family val="2"/>
        <charset val="238"/>
      </rPr>
      <t xml:space="preserve">od roku 2020 sú rýchlostné cesty </t>
    </r>
  </si>
  <si>
    <t>na ostatných komunikáciách</t>
  </si>
  <si>
    <t>Other communications</t>
  </si>
  <si>
    <t>DATAcube. sk2004rs</t>
  </si>
  <si>
    <t>DATAcube. do1012rs</t>
  </si>
  <si>
    <t>DATAcube. do3806rr</t>
  </si>
  <si>
    <t>Obsah/Content</t>
  </si>
  <si>
    <t>poľnohospodárske budovy, objekty, závody, prevádzky, sklady a podobne</t>
  </si>
  <si>
    <t>T 29–8.    Následky povodní na majetku, životnom prostredí, ľuďoch a zvieratách</t>
  </si>
  <si>
    <t>Incorrect driving</t>
  </si>
  <si>
    <t>Failure to maintain the distance between vehicles</t>
  </si>
  <si>
    <t>Incorrect overtaking</t>
  </si>
  <si>
    <t>na diaľniciach R1)</t>
  </si>
  <si>
    <t>Motorways R1)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</si>
</sst>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27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Arial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Arial"/>
      <family val="2"/>
      <charset val="238"/>
    </font>
    <font>
      <sz val="9"/>
      <color theme="1"/>
      <name val="Arial"/>
      <family val="2"/>
      <charset val="238"/>
    </font>
    <font>
      <vertAlign val="superscript"/>
      <sz val="9"/>
      <color rgb="FF000000"/>
      <name val="Arial"/>
      <family val="2"/>
      <charset val="238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sz val="10"/>
      <color theme="1"/>
      <name val="Times New Roman"/>
      <family val="1"/>
      <charset val="238"/>
    </font>
    <font>
      <b/>
      <sz val="8"/>
      <color theme="1"/>
      <name val="Arial"/>
      <family val="2"/>
      <charset val="238"/>
    </font>
    <font>
      <b/>
      <sz val="8"/>
      <color rgb="FF000000"/>
      <name val="Arial"/>
      <family val="2"/>
      <charset val="238"/>
    </font>
    <font>
      <vertAlign val="superscript"/>
      <sz val="8"/>
      <color rgb="FF000000"/>
      <name val="Arial"/>
      <family val="2"/>
      <charset val="238"/>
    </font>
    <font>
      <vertAlign val="superscript"/>
      <sz val="7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sz val="7"/>
      <color theme="1"/>
      <name val="Arial"/>
      <family val="2"/>
      <charset val="238"/>
    </font>
    <font>
      <vertAlign val="superscript"/>
      <sz val="9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8"/>
      <color theme="1"/>
      <name val="Calibri"/>
      <family val="2"/>
      <charset val="238"/>
    </font>
    <font>
      <u/>
      <sz val="7"/>
      <color theme="10"/>
      <name val="Arial"/>
      <family val="2"/>
      <charset val="238"/>
    </font>
    <font>
      <vertAlign val="superscript"/>
      <sz val="7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sz val="7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</borders>
  <cellStyleXfs count="2">
    <xf numFmtId="0" fontId="0" fillId="0" borderId="0"/>
    <xf numFmtId="0" fontId="17" fillId="0" borderId="0" applyNumberFormat="0" applyFill="0" applyBorder="0" applyAlignment="0" applyProtection="0"/>
  </cellStyleXfs>
  <cellXfs count="136">
    <xf numFmtId="0" fontId="0" fillId="0" borderId="0" xfId="0"/>
    <xf numFmtId="0" fontId="6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16" fillId="0" borderId="0" xfId="0" applyFont="1"/>
    <xf numFmtId="0" fontId="0" fillId="0" borderId="0" xfId="0" applyAlignment="1"/>
    <xf numFmtId="0" fontId="1" fillId="0" borderId="0" xfId="0" applyFont="1" applyAlignment="1"/>
    <xf numFmtId="0" fontId="15" fillId="0" borderId="0" xfId="0" applyFont="1" applyAlignment="1"/>
    <xf numFmtId="0" fontId="6" fillId="0" borderId="0" xfId="0" applyFont="1" applyAlignment="1">
      <alignment horizontal="left" wrapText="1"/>
    </xf>
    <xf numFmtId="0" fontId="6" fillId="0" borderId="4" xfId="0" applyFont="1" applyBorder="1" applyAlignment="1">
      <alignment horizontal="right" wrapText="1"/>
    </xf>
    <xf numFmtId="0" fontId="6" fillId="0" borderId="0" xfId="0" applyFont="1" applyAlignment="1">
      <alignment horizontal="right" wrapText="1"/>
    </xf>
    <xf numFmtId="0" fontId="14" fillId="0" borderId="0" xfId="0" applyFont="1" applyAlignment="1">
      <alignment horizontal="justify"/>
    </xf>
    <xf numFmtId="0" fontId="6" fillId="0" borderId="4" xfId="0" applyFont="1" applyBorder="1" applyAlignment="1">
      <alignment horizontal="left" wrapText="1"/>
    </xf>
    <xf numFmtId="0" fontId="14" fillId="0" borderId="0" xfId="0" applyFont="1" applyAlignment="1">
      <alignment horizontal="left"/>
    </xf>
    <xf numFmtId="0" fontId="0" fillId="0" borderId="0" xfId="0" applyAlignment="1">
      <alignment vertical="center"/>
    </xf>
    <xf numFmtId="0" fontId="6" fillId="0" borderId="0" xfId="0" applyFont="1" applyAlignment="1">
      <alignment horizontal="left" wrapText="1" indent="1"/>
    </xf>
    <xf numFmtId="0" fontId="4" fillId="0" borderId="0" xfId="0" applyFont="1" applyAlignment="1">
      <alignment horizontal="left" indent="6"/>
    </xf>
    <xf numFmtId="0" fontId="0" fillId="0" borderId="12" xfId="0" applyBorder="1" applyAlignment="1"/>
    <xf numFmtId="0" fontId="0" fillId="0" borderId="2" xfId="0" applyBorder="1" applyAlignment="1">
      <alignment vertical="center"/>
    </xf>
    <xf numFmtId="0" fontId="6" fillId="0" borderId="0" xfId="0" applyFont="1" applyBorder="1" applyAlignment="1">
      <alignment horizontal="left" wrapText="1"/>
    </xf>
    <xf numFmtId="0" fontId="14" fillId="0" borderId="0" xfId="0" applyFont="1" applyAlignment="1">
      <alignment horizontal="right"/>
    </xf>
    <xf numFmtId="3" fontId="6" fillId="0" borderId="4" xfId="0" applyNumberFormat="1" applyFont="1" applyBorder="1" applyAlignment="1">
      <alignment horizontal="right" wrapText="1" indent="1"/>
    </xf>
    <xf numFmtId="3" fontId="18" fillId="0" borderId="4" xfId="0" applyNumberFormat="1" applyFont="1" applyBorder="1" applyAlignment="1">
      <alignment horizontal="right" wrapText="1" indent="1"/>
    </xf>
    <xf numFmtId="3" fontId="6" fillId="0" borderId="9" xfId="0" applyNumberFormat="1" applyFont="1" applyFill="1" applyBorder="1" applyAlignment="1">
      <alignment horizontal="right" wrapText="1" indent="1"/>
    </xf>
    <xf numFmtId="0" fontId="0" fillId="0" borderId="0" xfId="0" applyFill="1" applyAlignment="1"/>
    <xf numFmtId="3" fontId="7" fillId="0" borderId="9" xfId="0" applyNumberFormat="1" applyFont="1" applyFill="1" applyBorder="1" applyAlignment="1">
      <alignment horizontal="right" wrapText="1" indent="1"/>
    </xf>
    <xf numFmtId="0" fontId="2" fillId="0" borderId="0" xfId="0" applyFont="1" applyFill="1" applyAlignment="1"/>
    <xf numFmtId="0" fontId="3" fillId="0" borderId="0" xfId="0" applyFont="1" applyFill="1" applyAlignment="1">
      <alignment horizontal="left" indent="6"/>
    </xf>
    <xf numFmtId="0" fontId="7" fillId="0" borderId="0" xfId="0" applyFont="1" applyFill="1" applyAlignment="1">
      <alignment horizontal="justify"/>
    </xf>
    <xf numFmtId="0" fontId="7" fillId="0" borderId="1" xfId="0" applyFont="1" applyFill="1" applyBorder="1" applyAlignment="1">
      <alignment horizontal="left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1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0" fillId="0" borderId="0" xfId="0" applyFill="1" applyAlignment="1">
      <alignment vertical="top"/>
    </xf>
    <xf numFmtId="0" fontId="10" fillId="0" borderId="4" xfId="0" applyFont="1" applyFill="1" applyBorder="1" applyAlignment="1">
      <alignment horizontal="left" wrapText="1"/>
    </xf>
    <xf numFmtId="3" fontId="10" fillId="0" borderId="4" xfId="0" applyNumberFormat="1" applyFont="1" applyFill="1" applyBorder="1" applyAlignment="1">
      <alignment horizontal="right" wrapText="1" indent="1"/>
    </xf>
    <xf numFmtId="3" fontId="10" fillId="0" borderId="10" xfId="0" applyNumberFormat="1" applyFont="1" applyFill="1" applyBorder="1" applyAlignment="1">
      <alignment horizontal="right" wrapText="1" indent="1"/>
    </xf>
    <xf numFmtId="3" fontId="10" fillId="0" borderId="8" xfId="0" applyNumberFormat="1" applyFont="1" applyFill="1" applyBorder="1" applyAlignment="1">
      <alignment horizontal="right" wrapText="1" indent="1"/>
    </xf>
    <xf numFmtId="3" fontId="10" fillId="0" borderId="0" xfId="0" applyNumberFormat="1" applyFont="1" applyFill="1" applyAlignment="1">
      <alignment horizontal="right" wrapText="1" indent="1"/>
    </xf>
    <xf numFmtId="0" fontId="10" fillId="0" borderId="5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left" wrapText="1"/>
    </xf>
    <xf numFmtId="3" fontId="7" fillId="0" borderId="4" xfId="0" applyNumberFormat="1" applyFont="1" applyFill="1" applyBorder="1" applyAlignment="1">
      <alignment horizontal="right" wrapText="1" indent="1"/>
    </xf>
    <xf numFmtId="3" fontId="7" fillId="0" borderId="0" xfId="0" applyNumberFormat="1" applyFont="1" applyFill="1" applyAlignment="1">
      <alignment horizontal="right" wrapText="1" indent="1"/>
    </xf>
    <xf numFmtId="0" fontId="7" fillId="0" borderId="6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left" wrapText="1"/>
    </xf>
    <xf numFmtId="0" fontId="7" fillId="0" borderId="4" xfId="0" applyFont="1" applyFill="1" applyBorder="1" applyAlignment="1">
      <alignment horizontal="left" wrapText="1" indent="1"/>
    </xf>
    <xf numFmtId="0" fontId="7" fillId="0" borderId="6" xfId="0" applyFont="1" applyFill="1" applyBorder="1" applyAlignment="1">
      <alignment horizontal="left" wrapText="1" indent="1"/>
    </xf>
    <xf numFmtId="0" fontId="7" fillId="0" borderId="0" xfId="0" applyFont="1" applyFill="1" applyBorder="1" applyAlignment="1">
      <alignment horizontal="left" wrapText="1" indent="1"/>
    </xf>
    <xf numFmtId="0" fontId="12" fillId="0" borderId="0" xfId="0" applyFont="1" applyFill="1" applyAlignment="1"/>
    <xf numFmtId="0" fontId="14" fillId="0" borderId="0" xfId="0" applyFont="1" applyFill="1" applyAlignment="1">
      <alignment horizontal="left" indent="1"/>
    </xf>
    <xf numFmtId="0" fontId="8" fillId="0" borderId="0" xfId="0" applyFont="1" applyFill="1" applyAlignment="1">
      <alignment wrapText="1"/>
    </xf>
    <xf numFmtId="0" fontId="19" fillId="0" borderId="0" xfId="1" applyFont="1" applyFill="1" applyAlignment="1">
      <alignment horizontal="left"/>
    </xf>
    <xf numFmtId="0" fontId="19" fillId="0" borderId="0" xfId="1" applyFont="1" applyFill="1"/>
    <xf numFmtId="0" fontId="5" fillId="0" borderId="0" xfId="0" applyFont="1" applyFill="1" applyAlignment="1">
      <alignment horizontal="justify"/>
    </xf>
    <xf numFmtId="0" fontId="7" fillId="0" borderId="2" xfId="0" applyFont="1" applyFill="1" applyBorder="1" applyAlignment="1">
      <alignment horizontal="left" vertical="center" wrapText="1"/>
    </xf>
    <xf numFmtId="0" fontId="0" fillId="0" borderId="0" xfId="0" applyFill="1" applyAlignment="1">
      <alignment vertical="center"/>
    </xf>
    <xf numFmtId="0" fontId="10" fillId="0" borderId="0" xfId="0" applyFont="1" applyFill="1" applyAlignment="1">
      <alignment horizontal="left" wrapText="1"/>
    </xf>
    <xf numFmtId="0" fontId="7" fillId="0" borderId="4" xfId="0" applyFont="1" applyFill="1" applyBorder="1" applyAlignment="1">
      <alignment horizontal="right" wrapText="1" indent="1"/>
    </xf>
    <xf numFmtId="0" fontId="7" fillId="0" borderId="0" xfId="0" applyFont="1" applyFill="1" applyAlignment="1">
      <alignment horizontal="left" wrapText="1"/>
    </xf>
    <xf numFmtId="0" fontId="7" fillId="0" borderId="0" xfId="0" applyFont="1" applyFill="1" applyAlignment="1">
      <alignment horizontal="left" wrapText="1" indent="1"/>
    </xf>
    <xf numFmtId="0" fontId="7" fillId="0" borderId="4" xfId="0" applyFont="1" applyFill="1" applyBorder="1" applyAlignment="1">
      <alignment horizontal="left" wrapText="1" indent="2"/>
    </xf>
    <xf numFmtId="0" fontId="7" fillId="0" borderId="0" xfId="0" applyFont="1" applyFill="1" applyAlignment="1">
      <alignment horizontal="left" wrapText="1" indent="2"/>
    </xf>
    <xf numFmtId="0" fontId="7" fillId="0" borderId="9" xfId="0" applyFont="1" applyFill="1" applyBorder="1" applyAlignment="1">
      <alignment horizontal="right" wrapText="1" indent="1"/>
    </xf>
    <xf numFmtId="0" fontId="6" fillId="0" borderId="0" xfId="0" applyFont="1" applyFill="1" applyAlignment="1">
      <alignment horizontal="left" wrapText="1" indent="1"/>
    </xf>
    <xf numFmtId="0" fontId="7" fillId="0" borderId="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wrapText="1"/>
    </xf>
    <xf numFmtId="0" fontId="20" fillId="0" borderId="0" xfId="0" applyFont="1" applyFill="1" applyAlignment="1">
      <alignment horizontal="left"/>
    </xf>
    <xf numFmtId="0" fontId="1" fillId="0" borderId="0" xfId="0" applyFont="1" applyFill="1" applyAlignment="1"/>
    <xf numFmtId="0" fontId="1" fillId="0" borderId="0" xfId="0" applyFont="1" applyFill="1" applyAlignment="1">
      <alignment horizontal="left"/>
    </xf>
    <xf numFmtId="0" fontId="4" fillId="0" borderId="0" xfId="0" applyFont="1" applyFill="1" applyAlignment="1">
      <alignment horizontal="left" indent="6"/>
    </xf>
    <xf numFmtId="0" fontId="6" fillId="0" borderId="0" xfId="0" applyFont="1" applyFill="1" applyAlignment="1"/>
    <xf numFmtId="0" fontId="6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6" fillId="0" borderId="4" xfId="0" applyFont="1" applyFill="1" applyBorder="1" applyAlignment="1">
      <alignment horizontal="left" wrapText="1"/>
    </xf>
    <xf numFmtId="3" fontId="6" fillId="0" borderId="4" xfId="0" applyNumberFormat="1" applyFont="1" applyFill="1" applyBorder="1" applyAlignment="1">
      <alignment horizontal="right" wrapText="1" indent="1"/>
    </xf>
    <xf numFmtId="3" fontId="6" fillId="0" borderId="0" xfId="0" applyNumberFormat="1" applyFont="1" applyFill="1" applyAlignment="1">
      <alignment horizontal="right" wrapText="1" indent="1"/>
    </xf>
    <xf numFmtId="0" fontId="6" fillId="0" borderId="0" xfId="0" applyFont="1" applyFill="1" applyAlignment="1">
      <alignment horizontal="left" wrapText="1"/>
    </xf>
    <xf numFmtId="164" fontId="6" fillId="0" borderId="9" xfId="0" applyNumberFormat="1" applyFont="1" applyFill="1" applyBorder="1" applyAlignment="1">
      <alignment horizontal="right" wrapText="1" indent="1"/>
    </xf>
    <xf numFmtId="0" fontId="19" fillId="0" borderId="0" xfId="1" applyFont="1" applyFill="1" applyAlignment="1">
      <alignment horizontal="justify"/>
    </xf>
    <xf numFmtId="0" fontId="14" fillId="0" borderId="0" xfId="0" applyFont="1" applyFill="1" applyAlignment="1">
      <alignment horizontal="justify"/>
    </xf>
    <xf numFmtId="0" fontId="15" fillId="0" borderId="0" xfId="0" applyFont="1" applyFill="1" applyAlignment="1"/>
    <xf numFmtId="0" fontId="9" fillId="0" borderId="4" xfId="0" applyFont="1" applyFill="1" applyBorder="1" applyAlignment="1">
      <alignment horizontal="left" wrapText="1"/>
    </xf>
    <xf numFmtId="3" fontId="9" fillId="0" borderId="4" xfId="0" applyNumberFormat="1" applyFont="1" applyFill="1" applyBorder="1" applyAlignment="1">
      <alignment horizontal="right" wrapText="1" indent="1"/>
    </xf>
    <xf numFmtId="0" fontId="9" fillId="0" borderId="0" xfId="0" applyFont="1" applyFill="1" applyAlignment="1">
      <alignment horizontal="left" wrapText="1"/>
    </xf>
    <xf numFmtId="0" fontId="6" fillId="0" borderId="4" xfId="0" applyFont="1" applyFill="1" applyBorder="1" applyAlignment="1">
      <alignment horizontal="left" wrapText="1" indent="1"/>
    </xf>
    <xf numFmtId="0" fontId="6" fillId="0" borderId="0" xfId="0" applyFont="1" applyFill="1" applyAlignment="1">
      <alignment horizontal="left" indent="1"/>
    </xf>
    <xf numFmtId="0" fontId="1" fillId="0" borderId="0" xfId="0" applyFont="1" applyFill="1" applyAlignment="1">
      <alignment horizontal="justify"/>
    </xf>
    <xf numFmtId="0" fontId="21" fillId="0" borderId="0" xfId="0" applyFont="1" applyAlignment="1"/>
    <xf numFmtId="0" fontId="22" fillId="0" borderId="0" xfId="0" applyFont="1" applyAlignment="1"/>
    <xf numFmtId="0" fontId="23" fillId="0" borderId="0" xfId="0" applyFont="1" applyAlignment="1"/>
    <xf numFmtId="0" fontId="22" fillId="0" borderId="0" xfId="0" applyFont="1" applyAlignment="1">
      <alignment horizontal="left" indent="6"/>
    </xf>
    <xf numFmtId="0" fontId="24" fillId="0" borderId="1" xfId="0" applyFont="1" applyBorder="1" applyAlignment="1">
      <alignment horizontal="justify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justify" vertical="center" wrapText="1"/>
    </xf>
    <xf numFmtId="0" fontId="23" fillId="0" borderId="0" xfId="0" applyFont="1" applyAlignment="1">
      <alignment vertical="center"/>
    </xf>
    <xf numFmtId="0" fontId="25" fillId="0" borderId="4" xfId="0" applyFont="1" applyBorder="1" applyAlignment="1">
      <alignment horizontal="left" wrapText="1"/>
    </xf>
    <xf numFmtId="3" fontId="25" fillId="0" borderId="10" xfId="0" applyNumberFormat="1" applyFont="1" applyBorder="1" applyAlignment="1">
      <alignment horizontal="right" wrapText="1" indent="1"/>
    </xf>
    <xf numFmtId="0" fontId="25" fillId="0" borderId="0" xfId="0" applyFont="1" applyAlignment="1">
      <alignment horizontal="left" wrapText="1"/>
    </xf>
    <xf numFmtId="0" fontId="24" fillId="0" borderId="4" xfId="0" applyFont="1" applyBorder="1" applyAlignment="1">
      <alignment horizontal="justify" wrapText="1"/>
    </xf>
    <xf numFmtId="3" fontId="24" fillId="0" borderId="4" xfId="0" applyNumberFormat="1" applyFont="1" applyBorder="1" applyAlignment="1">
      <alignment horizontal="right" wrapText="1" indent="1"/>
    </xf>
    <xf numFmtId="0" fontId="24" fillId="0" borderId="0" xfId="0" applyFont="1" applyAlignment="1">
      <alignment horizontal="justify" wrapText="1"/>
    </xf>
    <xf numFmtId="0" fontId="23" fillId="0" borderId="0" xfId="0" applyFont="1" applyAlignment="1">
      <alignment horizontal="right"/>
    </xf>
    <xf numFmtId="0" fontId="24" fillId="0" borderId="4" xfId="0" applyFont="1" applyBorder="1" applyAlignment="1">
      <alignment horizontal="left" wrapText="1" indent="1"/>
    </xf>
    <xf numFmtId="0" fontId="24" fillId="0" borderId="0" xfId="0" applyFont="1" applyAlignment="1">
      <alignment horizontal="left" wrapText="1" indent="1"/>
    </xf>
    <xf numFmtId="0" fontId="25" fillId="0" borderId="4" xfId="0" applyFont="1" applyBorder="1" applyAlignment="1">
      <alignment horizontal="justify" wrapText="1"/>
    </xf>
    <xf numFmtId="0" fontId="25" fillId="0" borderId="0" xfId="0" applyFont="1" applyAlignment="1">
      <alignment horizontal="justify" wrapText="1"/>
    </xf>
    <xf numFmtId="3" fontId="24" fillId="0" borderId="9" xfId="0" applyNumberFormat="1" applyFont="1" applyBorder="1" applyAlignment="1">
      <alignment horizontal="right" wrapText="1" indent="1"/>
    </xf>
    <xf numFmtId="0" fontId="23" fillId="0" borderId="0" xfId="0" applyFont="1" applyFill="1" applyAlignment="1"/>
    <xf numFmtId="3" fontId="24" fillId="0" borderId="9" xfId="0" applyNumberFormat="1" applyFont="1" applyFill="1" applyBorder="1" applyAlignment="1">
      <alignment horizontal="right" wrapText="1" indent="1"/>
    </xf>
    <xf numFmtId="0" fontId="23" fillId="0" borderId="0" xfId="0" applyFont="1" applyFill="1" applyBorder="1" applyAlignment="1"/>
    <xf numFmtId="0" fontId="24" fillId="0" borderId="6" xfId="0" applyFont="1" applyBorder="1" applyAlignment="1">
      <alignment horizontal="left" wrapText="1" indent="1"/>
    </xf>
    <xf numFmtId="0" fontId="24" fillId="0" borderId="4" xfId="0" applyFont="1" applyBorder="1" applyAlignment="1">
      <alignment horizontal="left" wrapText="1"/>
    </xf>
    <xf numFmtId="0" fontId="24" fillId="0" borderId="0" xfId="0" applyFont="1" applyAlignment="1">
      <alignment horizontal="left" wrapText="1"/>
    </xf>
    <xf numFmtId="0" fontId="26" fillId="0" borderId="0" xfId="0" applyFont="1" applyAlignment="1">
      <alignment horizontal="justify"/>
    </xf>
    <xf numFmtId="0" fontId="26" fillId="0" borderId="0" xfId="0" applyFont="1" applyAlignment="1">
      <alignment horizontal="left" wrapText="1"/>
    </xf>
    <xf numFmtId="0" fontId="19" fillId="0" borderId="0" xfId="1" applyFont="1"/>
    <xf numFmtId="0" fontId="17" fillId="0" borderId="0" xfId="1" applyFill="1" applyAlignment="1"/>
    <xf numFmtId="165" fontId="0" fillId="0" borderId="0" xfId="0" applyNumberFormat="1" applyFill="1" applyAlignment="1"/>
    <xf numFmtId="165" fontId="7" fillId="0" borderId="0" xfId="0" applyNumberFormat="1" applyFont="1" applyFill="1" applyBorder="1" applyAlignment="1">
      <alignment horizontal="left" wrapText="1" indent="1"/>
    </xf>
    <xf numFmtId="0" fontId="12" fillId="0" borderId="0" xfId="0" applyFont="1" applyFill="1" applyAlignment="1"/>
    <xf numFmtId="1" fontId="23" fillId="0" borderId="0" xfId="0" applyNumberFormat="1" applyFont="1" applyAlignment="1"/>
    <xf numFmtId="3" fontId="6" fillId="0" borderId="9" xfId="0" applyNumberFormat="1" applyFont="1" applyFill="1" applyBorder="1" applyAlignment="1">
      <alignment horizontal="right" wrapText="1" indent="1"/>
    </xf>
    <xf numFmtId="164" fontId="6" fillId="0" borderId="9" xfId="0" applyNumberFormat="1" applyFont="1" applyFill="1" applyBorder="1" applyAlignment="1">
      <alignment horizontal="right" wrapText="1" indent="1"/>
    </xf>
    <xf numFmtId="3" fontId="6" fillId="0" borderId="9" xfId="0" applyNumberFormat="1" applyFont="1" applyFill="1" applyBorder="1" applyAlignment="1">
      <alignment horizontal="right" wrapText="1" indent="1"/>
    </xf>
    <xf numFmtId="3" fontId="6" fillId="0" borderId="4" xfId="0" applyNumberFormat="1" applyFont="1" applyFill="1" applyBorder="1" applyAlignment="1">
      <alignment horizontal="right" wrapText="1" indent="1"/>
    </xf>
    <xf numFmtId="3" fontId="9" fillId="0" borderId="4" xfId="0" applyNumberFormat="1" applyFont="1" applyFill="1" applyBorder="1" applyAlignment="1">
      <alignment horizontal="right" wrapText="1" indent="1"/>
    </xf>
    <xf numFmtId="0" fontId="6" fillId="0" borderId="4" xfId="0" applyFont="1" applyBorder="1" applyAlignment="1">
      <alignment horizontal="right" wrapText="1"/>
    </xf>
    <xf numFmtId="3" fontId="6" fillId="0" borderId="4" xfId="0" applyNumberFormat="1" applyFont="1" applyBorder="1" applyAlignment="1">
      <alignment horizontal="right" wrapText="1" indent="1"/>
    </xf>
    <xf numFmtId="3" fontId="0" fillId="0" borderId="4" xfId="0" applyNumberFormat="1" applyFont="1" applyBorder="1" applyAlignment="1">
      <alignment horizontal="right" wrapText="1" indent="1"/>
    </xf>
    <xf numFmtId="0" fontId="17" fillId="0" borderId="0" xfId="1" applyFont="1"/>
    <xf numFmtId="0" fontId="0" fillId="0" borderId="0" xfId="0" applyFont="1" applyAlignment="1">
      <alignment horizontal="left" indent="6"/>
    </xf>
    <xf numFmtId="0" fontId="0" fillId="0" borderId="0" xfId="0" applyFont="1"/>
    <xf numFmtId="0" fontId="6" fillId="0" borderId="2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</cellXfs>
  <cellStyles count="2">
    <cellStyle name="Hypertextové prepojenie" xfId="1" builtinId="8"/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2.bin"/><Relationship Id="rId4" Type="http://schemas.openxmlformats.org/officeDocument/2006/relationships/hyperlink" Target="https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Relationship Id="rId4" Type="http://schemas.openxmlformats.org/officeDocument/2006/relationships/hyperlink" Target="https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9"/>
  <sheetViews>
    <sheetView tabSelected="1" zoomScaleNormal="100" workbookViewId="0"/>
  </sheetViews>
  <sheetFormatPr defaultRowHeight="15" x14ac:dyDescent="0.25"/>
  <cols>
    <col min="1" max="1" width="9.140625" style="133"/>
  </cols>
  <sheetData>
    <row r="1" spans="1:1" x14ac:dyDescent="0.25">
      <c r="A1" s="3" t="s">
        <v>52</v>
      </c>
    </row>
    <row r="2" spans="1:1" x14ac:dyDescent="0.25">
      <c r="A2" s="3" t="s">
        <v>53</v>
      </c>
    </row>
    <row r="4" spans="1:1" x14ac:dyDescent="0.25">
      <c r="A4" s="131" t="str">
        <f>'T29-1'!A1</f>
        <v>T 29–1.    Cestné dopravné nehody</v>
      </c>
    </row>
    <row r="5" spans="1:1" x14ac:dyDescent="0.25">
      <c r="A5" s="132" t="str">
        <f>'T29-1'!A2</f>
        <v>Road traffic accidents</v>
      </c>
    </row>
    <row r="6" spans="1:1" x14ac:dyDescent="0.25">
      <c r="A6" s="131" t="str">
        <f>'T29-2'!A1</f>
        <v>T 29–2.    Cestné dopravné nehody podľa zavinenia</v>
      </c>
    </row>
    <row r="7" spans="1:1" x14ac:dyDescent="0.25">
      <c r="A7" s="132" t="str">
        <f>'T29-2'!A2</f>
        <v>Road traffic accidents by cause</v>
      </c>
    </row>
    <row r="8" spans="1:1" x14ac:dyDescent="0.25">
      <c r="A8" s="131" t="str">
        <f>'T29-3'!A1</f>
        <v>T 29–3.    Cestné dopravné nehody podľa hlavných príčin</v>
      </c>
    </row>
    <row r="9" spans="1:1" x14ac:dyDescent="0.25">
      <c r="A9" s="132" t="str">
        <f>'T29-3'!A2</f>
        <v>Road traffic accidents by main causes</v>
      </c>
    </row>
    <row r="10" spans="1:1" x14ac:dyDescent="0.25">
      <c r="A10" s="131" t="str">
        <f>'T29-4'!A1</f>
        <v>T 29–4.    Cestné dopravné nehody podľa miesta vzniku</v>
      </c>
    </row>
    <row r="11" spans="1:1" x14ac:dyDescent="0.25">
      <c r="A11" s="132" t="str">
        <f>'T29-4'!A2</f>
        <v>Road traffic accidents by place of origin</v>
      </c>
    </row>
    <row r="12" spans="1:1" x14ac:dyDescent="0.25">
      <c r="A12" s="131" t="str">
        <f>'T29-5'!A1</f>
        <v>T 29–5.    Požiare</v>
      </c>
    </row>
    <row r="13" spans="1:1" x14ac:dyDescent="0.25">
      <c r="A13" s="132" t="str">
        <f>'T29-5'!A2</f>
        <v>Fires</v>
      </c>
    </row>
    <row r="14" spans="1:1" x14ac:dyDescent="0.25">
      <c r="A14" s="131" t="str">
        <f>'T29-6'!A1</f>
        <v>T 29–6.    Výskyt požiarov v jednotlivých odvetviach hospodárstva</v>
      </c>
    </row>
    <row r="15" spans="1:1" x14ac:dyDescent="0.25">
      <c r="A15" s="132" t="str">
        <f>'T29-6'!A2</f>
        <v>Fires by branches of economy</v>
      </c>
    </row>
    <row r="16" spans="1:1" x14ac:dyDescent="0.25">
      <c r="A16" s="131" t="str">
        <f>'T29-7'!A1</f>
        <v>T 29–7.    Usmrtené a zranené osoby pri požiaroch podľa sledovaných kategórií</v>
      </c>
    </row>
    <row r="17" spans="1:1" x14ac:dyDescent="0.25">
      <c r="A17" s="132" t="str">
        <f>'T29-7'!A2</f>
        <v>Killed and injured persons in fires by selected categories</v>
      </c>
    </row>
    <row r="18" spans="1:1" x14ac:dyDescent="0.25">
      <c r="A18" s="131" t="str">
        <f>'T29-8'!A1</f>
        <v>T 29–8.    Následky povodní na majetku, životnom prostredí, ľuďoch a zvieratách</v>
      </c>
    </row>
    <row r="19" spans="1:1" x14ac:dyDescent="0.25">
      <c r="A19" s="132" t="str">
        <f>'T29-8'!A2</f>
        <v>Floods effects on the property, environment, people and animals</v>
      </c>
    </row>
  </sheetData>
  <hyperlinks>
    <hyperlink ref="A4" location="'T29-1'!A1" display="'T29-1'!A1"/>
    <hyperlink ref="A6" location="'T29-2'!A1" display="'T29-2'!A1"/>
    <hyperlink ref="A8" location="'T29-3'!A1" display="'T29-3'!A1"/>
    <hyperlink ref="A10" location="'T29-4'!A1" display="'T29-4'!A1"/>
    <hyperlink ref="A12" location="'T29-5'!A1" display="'T29-5'!A1"/>
    <hyperlink ref="A14" location="'T29-6'!A1" display="'T29-6'!A1"/>
    <hyperlink ref="A16" location="'T29-7'!A1" display="'T29-7'!A1"/>
    <hyperlink ref="A18" location="'T29-8'!A1" display="'T29-8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0"/>
  <sheetViews>
    <sheetView zoomScaleNormal="100" workbookViewId="0"/>
  </sheetViews>
  <sheetFormatPr defaultColWidth="9.140625" defaultRowHeight="15" customHeight="1" x14ac:dyDescent="0.25"/>
  <cols>
    <col min="1" max="1" width="19.5703125" style="23" customWidth="1"/>
    <col min="2" max="6" width="9.140625" style="23"/>
    <col min="7" max="7" width="20.7109375" style="23" customWidth="1"/>
    <col min="8" max="8" width="11.7109375" style="23" customWidth="1"/>
    <col min="9" max="16384" width="9.140625" style="23"/>
  </cols>
  <sheetData>
    <row r="1" spans="1:8" ht="15" customHeight="1" x14ac:dyDescent="0.25">
      <c r="A1" s="25" t="s">
        <v>54</v>
      </c>
      <c r="B1" s="25"/>
    </row>
    <row r="2" spans="1:8" ht="15" customHeight="1" x14ac:dyDescent="0.25">
      <c r="A2" s="26" t="s">
        <v>0</v>
      </c>
      <c r="H2" s="118" t="s">
        <v>192</v>
      </c>
    </row>
    <row r="3" spans="1:8" ht="15" customHeight="1" thickBot="1" x14ac:dyDescent="0.3">
      <c r="A3" s="27"/>
    </row>
    <row r="4" spans="1:8" s="33" customFormat="1" ht="30" customHeight="1" thickTop="1" thickBot="1" x14ac:dyDescent="0.3">
      <c r="A4" s="28" t="s">
        <v>1</v>
      </c>
      <c r="B4" s="30">
        <v>2020</v>
      </c>
      <c r="C4" s="29">
        <v>2021</v>
      </c>
      <c r="D4" s="29">
        <v>2022</v>
      </c>
      <c r="E4" s="29">
        <v>2023</v>
      </c>
      <c r="F4" s="29">
        <v>2024</v>
      </c>
      <c r="G4" s="31" t="s">
        <v>2</v>
      </c>
      <c r="H4" s="32"/>
    </row>
    <row r="5" spans="1:8" ht="15" customHeight="1" thickTop="1" x14ac:dyDescent="0.25">
      <c r="A5" s="34" t="s">
        <v>3</v>
      </c>
      <c r="B5" s="36">
        <v>11875</v>
      </c>
      <c r="C5" s="37">
        <v>11886</v>
      </c>
      <c r="D5" s="36">
        <v>12065</v>
      </c>
      <c r="E5" s="36">
        <v>11671</v>
      </c>
      <c r="F5" s="38">
        <v>11451</v>
      </c>
      <c r="G5" s="39" t="s">
        <v>4</v>
      </c>
      <c r="H5" s="40"/>
    </row>
    <row r="6" spans="1:8" ht="15" customHeight="1" x14ac:dyDescent="0.25">
      <c r="A6" s="41" t="s">
        <v>5</v>
      </c>
      <c r="B6" s="24"/>
      <c r="C6" s="42"/>
      <c r="D6" s="24"/>
      <c r="E6" s="24"/>
      <c r="F6" s="43"/>
      <c r="G6" s="44" t="s">
        <v>6</v>
      </c>
      <c r="H6" s="45"/>
    </row>
    <row r="7" spans="1:8" ht="15" customHeight="1" x14ac:dyDescent="0.25">
      <c r="A7" s="46" t="s">
        <v>61</v>
      </c>
      <c r="B7" s="24">
        <v>205</v>
      </c>
      <c r="C7" s="42">
        <v>210</v>
      </c>
      <c r="D7" s="24">
        <v>217</v>
      </c>
      <c r="E7" s="24">
        <v>245</v>
      </c>
      <c r="F7" s="43">
        <v>239</v>
      </c>
      <c r="G7" s="47" t="s">
        <v>65</v>
      </c>
      <c r="H7" s="120"/>
    </row>
    <row r="8" spans="1:8" ht="15" customHeight="1" x14ac:dyDescent="0.25">
      <c r="A8" s="46" t="s">
        <v>62</v>
      </c>
      <c r="B8" s="24">
        <v>828</v>
      </c>
      <c r="C8" s="42">
        <v>778</v>
      </c>
      <c r="D8" s="24">
        <v>766</v>
      </c>
      <c r="E8" s="24">
        <v>763</v>
      </c>
      <c r="F8" s="43">
        <v>729</v>
      </c>
      <c r="G8" s="47" t="s">
        <v>66</v>
      </c>
      <c r="H8" s="48"/>
    </row>
    <row r="9" spans="1:8" ht="15" customHeight="1" x14ac:dyDescent="0.25">
      <c r="A9" s="46" t="s">
        <v>63</v>
      </c>
      <c r="B9" s="24">
        <v>3522</v>
      </c>
      <c r="C9" s="42">
        <v>3553</v>
      </c>
      <c r="D9" s="24">
        <v>3745</v>
      </c>
      <c r="E9" s="24">
        <v>3841</v>
      </c>
      <c r="F9" s="43">
        <v>3852</v>
      </c>
      <c r="G9" s="47" t="s">
        <v>67</v>
      </c>
      <c r="H9" s="48"/>
    </row>
    <row r="10" spans="1:8" ht="15" customHeight="1" x14ac:dyDescent="0.25">
      <c r="A10" s="46" t="s">
        <v>64</v>
      </c>
      <c r="B10" s="24">
        <v>11269</v>
      </c>
      <c r="C10" s="42">
        <v>11271</v>
      </c>
      <c r="D10" s="24">
        <v>11371</v>
      </c>
      <c r="E10" s="24">
        <v>10896</v>
      </c>
      <c r="F10" s="43">
        <v>10710</v>
      </c>
      <c r="G10" s="47" t="s">
        <v>68</v>
      </c>
      <c r="H10" s="48"/>
    </row>
    <row r="11" spans="1:8" ht="15" customHeight="1" x14ac:dyDescent="0.25">
      <c r="A11" s="41" t="s">
        <v>7</v>
      </c>
      <c r="B11" s="24">
        <v>224</v>
      </c>
      <c r="C11" s="42">
        <v>226</v>
      </c>
      <c r="D11" s="24">
        <v>244</v>
      </c>
      <c r="E11" s="24">
        <v>236</v>
      </c>
      <c r="F11" s="43">
        <v>231</v>
      </c>
      <c r="G11" s="44" t="s">
        <v>8</v>
      </c>
      <c r="H11" s="45"/>
    </row>
    <row r="12" spans="1:8" ht="15" customHeight="1" x14ac:dyDescent="0.25">
      <c r="A12" s="41" t="s">
        <v>9</v>
      </c>
      <c r="B12" s="24">
        <v>914</v>
      </c>
      <c r="C12" s="42">
        <v>869</v>
      </c>
      <c r="D12" s="24">
        <v>882</v>
      </c>
      <c r="E12" s="24">
        <v>894</v>
      </c>
      <c r="F12" s="43">
        <v>814</v>
      </c>
      <c r="G12" s="44" t="s">
        <v>10</v>
      </c>
      <c r="H12" s="45"/>
    </row>
    <row r="13" spans="1:8" ht="15" customHeight="1" x14ac:dyDescent="0.25">
      <c r="A13" s="41" t="s">
        <v>11</v>
      </c>
      <c r="B13" s="24">
        <v>4462</v>
      </c>
      <c r="C13" s="42">
        <v>4504</v>
      </c>
      <c r="D13" s="24">
        <v>4825</v>
      </c>
      <c r="E13" s="24">
        <v>4984</v>
      </c>
      <c r="F13" s="43">
        <v>4946</v>
      </c>
      <c r="G13" s="44" t="s">
        <v>12</v>
      </c>
      <c r="H13" s="45"/>
    </row>
    <row r="14" spans="1:8" ht="15" customHeight="1" x14ac:dyDescent="0.25">
      <c r="A14" s="41" t="s">
        <v>13</v>
      </c>
      <c r="B14" s="24">
        <v>41396</v>
      </c>
      <c r="C14" s="42">
        <v>45314</v>
      </c>
      <c r="D14" s="24">
        <v>46760</v>
      </c>
      <c r="E14" s="24">
        <v>46029</v>
      </c>
      <c r="F14" s="43">
        <v>51145</v>
      </c>
      <c r="G14" s="44" t="s">
        <v>14</v>
      </c>
      <c r="H14" s="45"/>
    </row>
    <row r="15" spans="1:8" ht="15" customHeight="1" x14ac:dyDescent="0.25">
      <c r="A15" s="121" t="s">
        <v>55</v>
      </c>
      <c r="B15" s="121"/>
      <c r="C15" s="121"/>
      <c r="D15" s="121"/>
      <c r="E15" s="49" t="s">
        <v>58</v>
      </c>
      <c r="F15" s="49"/>
      <c r="G15" s="49"/>
      <c r="H15" s="49"/>
    </row>
    <row r="16" spans="1:8" ht="15" customHeight="1" x14ac:dyDescent="0.25">
      <c r="A16" s="50" t="s">
        <v>56</v>
      </c>
      <c r="B16" s="51"/>
      <c r="C16" s="51"/>
      <c r="D16" s="51"/>
      <c r="E16" s="50" t="s">
        <v>59</v>
      </c>
      <c r="F16" s="51"/>
      <c r="G16" s="51"/>
      <c r="H16" s="51"/>
    </row>
    <row r="17" spans="1:7" ht="15" customHeight="1" x14ac:dyDescent="0.25">
      <c r="A17" s="50" t="s">
        <v>57</v>
      </c>
      <c r="E17" s="50" t="s">
        <v>60</v>
      </c>
    </row>
    <row r="19" spans="1:7" ht="15" customHeight="1" x14ac:dyDescent="0.25">
      <c r="A19" s="52" t="s">
        <v>190</v>
      </c>
      <c r="G19" s="53" t="s">
        <v>190</v>
      </c>
    </row>
    <row r="20" spans="1:7" ht="15" customHeight="1" x14ac:dyDescent="0.25">
      <c r="A20" s="117" t="s">
        <v>191</v>
      </c>
      <c r="G20" s="53" t="s">
        <v>191</v>
      </c>
    </row>
  </sheetData>
  <hyperlinks>
    <hyperlink ref="A19" r:id="rId1" location="!/view/sk/VBD_SK_WIN/do1012rs/v_do1012rs_00_00_00_sk" display="DATAcube: do1012rs"/>
    <hyperlink ref="G19" r:id="rId2" location="!/view/en/VBD_SK_WIN/do1012rs/v_do1012rs_00_00_00_en"/>
    <hyperlink ref="G20" r:id="rId3" location="!/view/en/vbd_sk_win2/do3806rr/v_do3806rr_00_00_00_en"/>
    <hyperlink ref="A20" r:id="rId4" location="!/view/sk/vbd_sk_win2/do3806rr/v_do3806rr_00_00_00_sk"/>
    <hyperlink ref="H2" location="'Obsah Content'!A1" display="Obsah/Content"/>
  </hyperlinks>
  <pageMargins left="0.7" right="0.7" top="0.75" bottom="0.75" header="0.3" footer="0.3"/>
  <pageSetup paperSize="9" orientation="portrait"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"/>
  <sheetViews>
    <sheetView zoomScaleNormal="100" workbookViewId="0"/>
  </sheetViews>
  <sheetFormatPr defaultColWidth="9.140625" defaultRowHeight="15" customHeight="1" x14ac:dyDescent="0.25"/>
  <cols>
    <col min="1" max="1" width="29.42578125" style="23" customWidth="1"/>
    <col min="2" max="6" width="9.140625" style="23"/>
    <col min="7" max="7" width="24.7109375" style="23" customWidth="1"/>
    <col min="8" max="16384" width="9.140625" style="23"/>
  </cols>
  <sheetData>
    <row r="1" spans="1:8" ht="15" customHeight="1" x14ac:dyDescent="0.25">
      <c r="A1" s="25" t="s">
        <v>69</v>
      </c>
    </row>
    <row r="2" spans="1:8" ht="15" customHeight="1" x14ac:dyDescent="0.25">
      <c r="A2" s="26" t="s">
        <v>15</v>
      </c>
      <c r="H2" s="118" t="s">
        <v>192</v>
      </c>
    </row>
    <row r="3" spans="1:8" ht="15" customHeight="1" thickBot="1" x14ac:dyDescent="0.3">
      <c r="A3" s="54"/>
    </row>
    <row r="4" spans="1:8" s="56" customFormat="1" ht="30" customHeight="1" thickTop="1" thickBot="1" x14ac:dyDescent="0.3">
      <c r="A4" s="28" t="s">
        <v>1</v>
      </c>
      <c r="B4" s="29">
        <v>2020</v>
      </c>
      <c r="C4" s="29">
        <v>2021</v>
      </c>
      <c r="D4" s="29">
        <v>2022</v>
      </c>
      <c r="E4" s="29">
        <v>2023</v>
      </c>
      <c r="F4" s="29">
        <v>2024</v>
      </c>
      <c r="G4" s="55" t="s">
        <v>2</v>
      </c>
    </row>
    <row r="5" spans="1:8" ht="15" customHeight="1" thickTop="1" x14ac:dyDescent="0.25">
      <c r="A5" s="34" t="s">
        <v>3</v>
      </c>
      <c r="B5" s="35">
        <v>11875</v>
      </c>
      <c r="C5" s="35">
        <v>11886</v>
      </c>
      <c r="D5" s="35">
        <v>12065</v>
      </c>
      <c r="E5" s="35">
        <v>11671</v>
      </c>
      <c r="F5" s="35">
        <v>11451</v>
      </c>
      <c r="G5" s="57" t="s">
        <v>16</v>
      </c>
      <c r="H5" s="119"/>
    </row>
    <row r="6" spans="1:8" ht="15" customHeight="1" x14ac:dyDescent="0.25">
      <c r="A6" s="41" t="s">
        <v>17</v>
      </c>
      <c r="B6" s="58"/>
      <c r="C6" s="58"/>
      <c r="D6" s="58"/>
      <c r="E6" s="58"/>
      <c r="F6" s="58"/>
      <c r="G6" s="59" t="s">
        <v>18</v>
      </c>
    </row>
    <row r="7" spans="1:8" ht="15" customHeight="1" x14ac:dyDescent="0.25">
      <c r="A7" s="46" t="s">
        <v>70</v>
      </c>
      <c r="B7" s="24">
        <v>10633</v>
      </c>
      <c r="C7" s="24">
        <v>10602</v>
      </c>
      <c r="D7" s="24">
        <v>10727</v>
      </c>
      <c r="E7" s="24">
        <v>10303</v>
      </c>
      <c r="F7" s="24">
        <v>10185</v>
      </c>
      <c r="G7" s="60" t="s">
        <v>19</v>
      </c>
    </row>
    <row r="8" spans="1:8" ht="15" customHeight="1" x14ac:dyDescent="0.25">
      <c r="A8" s="61" t="s">
        <v>71</v>
      </c>
      <c r="B8" s="24">
        <v>1383</v>
      </c>
      <c r="C8" s="24">
        <v>1368</v>
      </c>
      <c r="D8" s="24">
        <v>1231</v>
      </c>
      <c r="E8" s="24">
        <v>1171</v>
      </c>
      <c r="F8" s="24">
        <v>1088</v>
      </c>
      <c r="G8" s="62" t="s">
        <v>78</v>
      </c>
      <c r="H8" s="119"/>
    </row>
    <row r="9" spans="1:8" ht="15" customHeight="1" x14ac:dyDescent="0.25">
      <c r="A9" s="46" t="s">
        <v>74</v>
      </c>
      <c r="B9" s="63">
        <v>384</v>
      </c>
      <c r="C9" s="63">
        <v>393</v>
      </c>
      <c r="D9" s="63">
        <v>445</v>
      </c>
      <c r="E9" s="63">
        <v>455</v>
      </c>
      <c r="F9" s="63">
        <v>389</v>
      </c>
      <c r="G9" s="60" t="s">
        <v>73</v>
      </c>
    </row>
    <row r="10" spans="1:8" ht="15" customHeight="1" x14ac:dyDescent="0.25">
      <c r="A10" s="46" t="s">
        <v>72</v>
      </c>
      <c r="B10" s="58">
        <v>290</v>
      </c>
      <c r="C10" s="58">
        <v>290</v>
      </c>
      <c r="D10" s="58">
        <v>327</v>
      </c>
      <c r="E10" s="58">
        <v>337</v>
      </c>
      <c r="F10" s="58">
        <v>303</v>
      </c>
      <c r="G10" s="60" t="s">
        <v>79</v>
      </c>
    </row>
    <row r="11" spans="1:8" ht="15" customHeight="1" x14ac:dyDescent="0.25">
      <c r="A11" s="61" t="s">
        <v>71</v>
      </c>
      <c r="B11" s="63">
        <v>76</v>
      </c>
      <c r="C11" s="63">
        <v>64</v>
      </c>
      <c r="D11" s="63">
        <v>88</v>
      </c>
      <c r="E11" s="63">
        <v>70</v>
      </c>
      <c r="F11" s="63">
        <v>67</v>
      </c>
      <c r="G11" s="62" t="s">
        <v>78</v>
      </c>
    </row>
    <row r="12" spans="1:8" ht="15" customHeight="1" x14ac:dyDescent="0.25">
      <c r="A12" s="46" t="s">
        <v>75</v>
      </c>
      <c r="B12" s="63">
        <v>26</v>
      </c>
      <c r="C12" s="63">
        <v>25</v>
      </c>
      <c r="D12" s="63">
        <v>12</v>
      </c>
      <c r="E12" s="63">
        <v>10</v>
      </c>
      <c r="F12" s="63">
        <v>17</v>
      </c>
      <c r="G12" s="60" t="s">
        <v>80</v>
      </c>
    </row>
    <row r="13" spans="1:8" ht="15" customHeight="1" x14ac:dyDescent="0.25">
      <c r="A13" s="46" t="s">
        <v>76</v>
      </c>
      <c r="B13" s="58">
        <v>11</v>
      </c>
      <c r="C13" s="58">
        <v>17</v>
      </c>
      <c r="D13" s="58">
        <v>11</v>
      </c>
      <c r="E13" s="58">
        <v>24</v>
      </c>
      <c r="F13" s="58">
        <v>8</v>
      </c>
      <c r="G13" s="60" t="s">
        <v>81</v>
      </c>
    </row>
    <row r="14" spans="1:8" ht="15" customHeight="1" x14ac:dyDescent="0.25">
      <c r="A14" s="46" t="s">
        <v>77</v>
      </c>
      <c r="B14" s="58">
        <v>133</v>
      </c>
      <c r="C14" s="58">
        <v>107</v>
      </c>
      <c r="D14" s="58">
        <v>121</v>
      </c>
      <c r="E14" s="58">
        <v>108</v>
      </c>
      <c r="F14" s="58">
        <v>90</v>
      </c>
      <c r="G14" s="60" t="s">
        <v>82</v>
      </c>
    </row>
    <row r="16" spans="1:8" ht="15" customHeight="1" x14ac:dyDescent="0.25">
      <c r="A16" s="52" t="s">
        <v>190</v>
      </c>
      <c r="G16" s="53" t="s">
        <v>190</v>
      </c>
    </row>
    <row r="17" spans="1:7" ht="15" customHeight="1" x14ac:dyDescent="0.25">
      <c r="A17" s="117" t="s">
        <v>191</v>
      </c>
      <c r="G17" s="53" t="s">
        <v>191</v>
      </c>
    </row>
  </sheetData>
  <hyperlinks>
    <hyperlink ref="A16" r:id="rId1" location="!/view/sk/VBD_SK_WIN/do1012rs/v_do1012rs_00_00_00_sk" display="DATAcube: do1012rs"/>
    <hyperlink ref="G16" r:id="rId2" location="!/view/en/VBD_SK_WIN/do1012rs/v_do1012rs_00_00_00_en"/>
    <hyperlink ref="G17" r:id="rId3" location="!/view/en/vbd_sk_win2/do3806rr/v_do3806rr_00_00_00_en"/>
    <hyperlink ref="A17" r:id="rId4" location="!/view/sk/vbd_sk_win2/do3806rr/v_do3806rr_00_00_00_sk"/>
    <hyperlink ref="H2" location="'Obsah Content'!A1" display="Obsah/Content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8"/>
  <sheetViews>
    <sheetView zoomScaleNormal="100" workbookViewId="0"/>
  </sheetViews>
  <sheetFormatPr defaultColWidth="9.140625" defaultRowHeight="15" customHeight="1" x14ac:dyDescent="0.25"/>
  <cols>
    <col min="1" max="1" width="32.42578125" style="23" customWidth="1"/>
    <col min="2" max="6" width="9.140625" style="23"/>
    <col min="7" max="7" width="37.42578125" style="23" customWidth="1"/>
    <col min="8" max="16384" width="9.140625" style="23"/>
  </cols>
  <sheetData>
    <row r="1" spans="1:8" ht="15" customHeight="1" x14ac:dyDescent="0.25">
      <c r="A1" s="25" t="s">
        <v>83</v>
      </c>
    </row>
    <row r="2" spans="1:8" ht="15" customHeight="1" x14ac:dyDescent="0.25">
      <c r="A2" s="26" t="s">
        <v>20</v>
      </c>
      <c r="H2" s="118" t="s">
        <v>192</v>
      </c>
    </row>
    <row r="3" spans="1:8" ht="15" customHeight="1" thickBot="1" x14ac:dyDescent="0.3">
      <c r="A3" s="27"/>
    </row>
    <row r="4" spans="1:8" s="56" customFormat="1" ht="30" customHeight="1" thickTop="1" thickBot="1" x14ac:dyDescent="0.3">
      <c r="A4" s="28" t="s">
        <v>1</v>
      </c>
      <c r="B4" s="29">
        <v>2020</v>
      </c>
      <c r="C4" s="29">
        <v>2021</v>
      </c>
      <c r="D4" s="29">
        <v>2022</v>
      </c>
      <c r="E4" s="29">
        <v>2023</v>
      </c>
      <c r="F4" s="29">
        <v>2024</v>
      </c>
      <c r="G4" s="55" t="s">
        <v>2</v>
      </c>
    </row>
    <row r="5" spans="1:8" ht="15" customHeight="1" thickTop="1" x14ac:dyDescent="0.25">
      <c r="A5" s="34" t="s">
        <v>3</v>
      </c>
      <c r="B5" s="35">
        <v>11875</v>
      </c>
      <c r="C5" s="35">
        <v>11886</v>
      </c>
      <c r="D5" s="35">
        <v>12065</v>
      </c>
      <c r="E5" s="35">
        <v>11671</v>
      </c>
      <c r="F5" s="35">
        <v>11451</v>
      </c>
      <c r="G5" s="57" t="s">
        <v>16</v>
      </c>
    </row>
    <row r="6" spans="1:8" ht="15" customHeight="1" x14ac:dyDescent="0.25">
      <c r="A6" s="41" t="s">
        <v>5</v>
      </c>
      <c r="B6" s="42"/>
      <c r="C6" s="42"/>
      <c r="D6" s="42"/>
      <c r="E6" s="42"/>
      <c r="F6" s="42"/>
      <c r="G6" s="59" t="s">
        <v>6</v>
      </c>
    </row>
    <row r="7" spans="1:8" ht="15" customHeight="1" x14ac:dyDescent="0.25">
      <c r="A7" s="46" t="s">
        <v>84</v>
      </c>
      <c r="B7" s="42">
        <v>446</v>
      </c>
      <c r="C7" s="42">
        <v>385</v>
      </c>
      <c r="D7" s="42">
        <v>469</v>
      </c>
      <c r="E7" s="42">
        <v>385</v>
      </c>
      <c r="F7" s="42">
        <v>315</v>
      </c>
      <c r="G7" s="60" t="s">
        <v>195</v>
      </c>
    </row>
    <row r="8" spans="1:8" ht="15" customHeight="1" x14ac:dyDescent="0.25">
      <c r="A8" s="46" t="s">
        <v>85</v>
      </c>
      <c r="B8" s="42">
        <v>5460</v>
      </c>
      <c r="C8" s="42">
        <v>5531</v>
      </c>
      <c r="D8" s="42">
        <v>5809</v>
      </c>
      <c r="E8" s="42">
        <v>5655</v>
      </c>
      <c r="F8" s="42">
        <v>5631</v>
      </c>
      <c r="G8" s="60" t="s">
        <v>91</v>
      </c>
    </row>
    <row r="9" spans="1:8" ht="15" customHeight="1" x14ac:dyDescent="0.25">
      <c r="A9" s="46" t="s">
        <v>86</v>
      </c>
      <c r="B9" s="42">
        <v>1656</v>
      </c>
      <c r="C9" s="42">
        <v>1535</v>
      </c>
      <c r="D9" s="42">
        <v>1475</v>
      </c>
      <c r="E9" s="42">
        <v>1438</v>
      </c>
      <c r="F9" s="42">
        <v>1292</v>
      </c>
      <c r="G9" s="60" t="s">
        <v>92</v>
      </c>
    </row>
    <row r="10" spans="1:8" ht="15" customHeight="1" x14ac:dyDescent="0.25">
      <c r="A10" s="46" t="s">
        <v>87</v>
      </c>
      <c r="B10" s="42">
        <v>709</v>
      </c>
      <c r="C10" s="42">
        <v>652</v>
      </c>
      <c r="D10" s="42">
        <v>638</v>
      </c>
      <c r="E10" s="42">
        <v>612</v>
      </c>
      <c r="F10" s="42">
        <v>581</v>
      </c>
      <c r="G10" s="64" t="s">
        <v>93</v>
      </c>
    </row>
    <row r="11" spans="1:8" ht="15" customHeight="1" x14ac:dyDescent="0.25">
      <c r="A11" s="46" t="s">
        <v>88</v>
      </c>
      <c r="B11" s="42">
        <v>760</v>
      </c>
      <c r="C11" s="42">
        <v>747</v>
      </c>
      <c r="D11" s="42">
        <v>758</v>
      </c>
      <c r="E11" s="42">
        <v>761</v>
      </c>
      <c r="F11" s="42">
        <v>830</v>
      </c>
      <c r="G11" s="64" t="s">
        <v>94</v>
      </c>
    </row>
    <row r="12" spans="1:8" ht="15" customHeight="1" x14ac:dyDescent="0.25">
      <c r="A12" s="46" t="s">
        <v>169</v>
      </c>
      <c r="B12" s="42">
        <v>476</v>
      </c>
      <c r="C12" s="42">
        <v>536</v>
      </c>
      <c r="D12" s="42">
        <v>518</v>
      </c>
      <c r="E12" s="42">
        <v>509</v>
      </c>
      <c r="F12" s="42">
        <v>464</v>
      </c>
      <c r="G12" s="60" t="s">
        <v>196</v>
      </c>
    </row>
    <row r="13" spans="1:8" ht="15" customHeight="1" x14ac:dyDescent="0.25">
      <c r="A13" s="46" t="s">
        <v>89</v>
      </c>
      <c r="B13" s="42">
        <v>301</v>
      </c>
      <c r="C13" s="42">
        <v>324</v>
      </c>
      <c r="D13" s="42">
        <v>324</v>
      </c>
      <c r="E13" s="42">
        <v>323</v>
      </c>
      <c r="F13" s="42">
        <v>377</v>
      </c>
      <c r="G13" s="64" t="s">
        <v>95</v>
      </c>
    </row>
    <row r="14" spans="1:8" ht="15" customHeight="1" x14ac:dyDescent="0.25">
      <c r="A14" s="46" t="s">
        <v>90</v>
      </c>
      <c r="B14" s="42">
        <v>249</v>
      </c>
      <c r="C14" s="42">
        <v>224</v>
      </c>
      <c r="D14" s="42">
        <v>235</v>
      </c>
      <c r="E14" s="42">
        <v>201</v>
      </c>
      <c r="F14" s="42">
        <v>220</v>
      </c>
      <c r="G14" s="60" t="s">
        <v>197</v>
      </c>
    </row>
    <row r="16" spans="1:8" ht="15" customHeight="1" x14ac:dyDescent="0.25">
      <c r="A16" s="52" t="s">
        <v>190</v>
      </c>
      <c r="G16" s="53" t="s">
        <v>190</v>
      </c>
    </row>
    <row r="17" spans="1:1" ht="15" customHeight="1" x14ac:dyDescent="0.25">
      <c r="A17" s="27"/>
    </row>
    <row r="18" spans="1:1" ht="15" customHeight="1" x14ac:dyDescent="0.25">
      <c r="A18" s="27"/>
    </row>
  </sheetData>
  <hyperlinks>
    <hyperlink ref="A16" r:id="rId1" location="!/view/sk/VBD_SK_WIN/do1012rs/v_do1012rs_00_00_00_sk" display="DATAcube: do1012rs"/>
    <hyperlink ref="G16" r:id="rId2" location="!/view/en/VBD_SK_WIN/do1012rs/v_do1012rs_00_00_00_en"/>
    <hyperlink ref="H2" location="'Obsah Content'!A1" display="Obsah/Content"/>
  </hyperlink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zoomScaleNormal="100" workbookViewId="0"/>
  </sheetViews>
  <sheetFormatPr defaultColWidth="9.140625" defaultRowHeight="15" customHeight="1" x14ac:dyDescent="0.25"/>
  <cols>
    <col min="1" max="1" width="26" style="23" customWidth="1"/>
    <col min="2" max="6" width="9.140625" style="23"/>
    <col min="7" max="7" width="20.42578125" style="23" customWidth="1"/>
    <col min="8" max="16384" width="9.140625" style="23"/>
  </cols>
  <sheetData>
    <row r="1" spans="1:8" ht="15" customHeight="1" x14ac:dyDescent="0.25">
      <c r="A1" s="25" t="s">
        <v>96</v>
      </c>
      <c r="B1" s="25"/>
    </row>
    <row r="2" spans="1:8" ht="15" customHeight="1" x14ac:dyDescent="0.25">
      <c r="A2" s="26" t="s">
        <v>21</v>
      </c>
      <c r="H2" s="118" t="s">
        <v>192</v>
      </c>
    </row>
    <row r="3" spans="1:8" ht="15" customHeight="1" thickBot="1" x14ac:dyDescent="0.3">
      <c r="A3" s="27"/>
    </row>
    <row r="4" spans="1:8" s="56" customFormat="1" ht="30" customHeight="1" thickTop="1" thickBot="1" x14ac:dyDescent="0.3">
      <c r="A4" s="28" t="s">
        <v>1</v>
      </c>
      <c r="B4" s="29">
        <v>2020</v>
      </c>
      <c r="C4" s="29">
        <v>2021</v>
      </c>
      <c r="D4" s="29">
        <v>2022</v>
      </c>
      <c r="E4" s="29">
        <v>2023</v>
      </c>
      <c r="F4" s="29">
        <v>2024</v>
      </c>
      <c r="G4" s="65" t="s">
        <v>2</v>
      </c>
    </row>
    <row r="5" spans="1:8" ht="15" customHeight="1" thickTop="1" x14ac:dyDescent="0.25">
      <c r="A5" s="34" t="s">
        <v>3</v>
      </c>
      <c r="B5" s="35">
        <v>11875</v>
      </c>
      <c r="C5" s="35">
        <v>11886</v>
      </c>
      <c r="D5" s="35">
        <v>12065</v>
      </c>
      <c r="E5" s="35">
        <v>11671</v>
      </c>
      <c r="F5" s="35">
        <v>11451</v>
      </c>
      <c r="G5" s="66" t="s">
        <v>16</v>
      </c>
    </row>
    <row r="6" spans="1:8" ht="15" customHeight="1" x14ac:dyDescent="0.25">
      <c r="A6" s="41" t="s">
        <v>22</v>
      </c>
      <c r="B6" s="42"/>
      <c r="C6" s="42"/>
      <c r="D6" s="42"/>
      <c r="E6" s="42"/>
      <c r="F6" s="42"/>
      <c r="G6" s="59" t="s">
        <v>6</v>
      </c>
    </row>
    <row r="7" spans="1:8" ht="15" customHeight="1" x14ac:dyDescent="0.25">
      <c r="A7" s="46" t="s">
        <v>97</v>
      </c>
      <c r="B7" s="42">
        <v>8640</v>
      </c>
      <c r="C7" s="42">
        <v>8794</v>
      </c>
      <c r="D7" s="42">
        <v>8862</v>
      </c>
      <c r="E7" s="42">
        <v>8745</v>
      </c>
      <c r="F7" s="42">
        <v>8600</v>
      </c>
      <c r="G7" s="60" t="s">
        <v>103</v>
      </c>
    </row>
    <row r="8" spans="1:8" ht="15" customHeight="1" x14ac:dyDescent="0.25">
      <c r="A8" s="46" t="s">
        <v>98</v>
      </c>
      <c r="B8" s="42">
        <v>3235</v>
      </c>
      <c r="C8" s="42">
        <v>3092</v>
      </c>
      <c r="D8" s="42">
        <v>3203</v>
      </c>
      <c r="E8" s="42">
        <v>2926</v>
      </c>
      <c r="F8" s="42">
        <v>2851</v>
      </c>
      <c r="G8" s="60" t="s">
        <v>104</v>
      </c>
    </row>
    <row r="9" spans="1:8" ht="15" customHeight="1" x14ac:dyDescent="0.25">
      <c r="A9" s="41" t="s">
        <v>22</v>
      </c>
      <c r="B9" s="42"/>
      <c r="C9" s="42"/>
      <c r="D9" s="42"/>
      <c r="E9" s="42"/>
      <c r="F9" s="42"/>
      <c r="G9" s="59" t="s">
        <v>6</v>
      </c>
    </row>
    <row r="10" spans="1:8" ht="15" customHeight="1" x14ac:dyDescent="0.25">
      <c r="A10" s="46" t="s">
        <v>181</v>
      </c>
      <c r="B10" s="42">
        <v>405</v>
      </c>
      <c r="C10" s="42">
        <v>422</v>
      </c>
      <c r="D10" s="42">
        <v>510</v>
      </c>
      <c r="E10" s="42">
        <v>339</v>
      </c>
      <c r="F10" s="42">
        <v>324</v>
      </c>
      <c r="G10" s="60" t="s">
        <v>182</v>
      </c>
    </row>
    <row r="11" spans="1:8" ht="15" customHeight="1" x14ac:dyDescent="0.25">
      <c r="A11" s="46" t="s">
        <v>198</v>
      </c>
      <c r="B11" s="42">
        <v>283</v>
      </c>
      <c r="C11" s="42">
        <v>254</v>
      </c>
      <c r="D11" s="42">
        <v>297</v>
      </c>
      <c r="E11" s="42">
        <v>192</v>
      </c>
      <c r="F11" s="42">
        <v>168</v>
      </c>
      <c r="G11" s="60" t="s">
        <v>199</v>
      </c>
    </row>
    <row r="12" spans="1:8" ht="15" customHeight="1" x14ac:dyDescent="0.25">
      <c r="A12" s="46" t="s">
        <v>99</v>
      </c>
      <c r="B12" s="42">
        <v>1991</v>
      </c>
      <c r="C12" s="42">
        <v>1911</v>
      </c>
      <c r="D12" s="42">
        <v>2028</v>
      </c>
      <c r="E12" s="42">
        <v>1992</v>
      </c>
      <c r="F12" s="42">
        <v>1921</v>
      </c>
      <c r="G12" s="60" t="s">
        <v>105</v>
      </c>
    </row>
    <row r="13" spans="1:8" ht="15" customHeight="1" x14ac:dyDescent="0.25">
      <c r="A13" s="46" t="s">
        <v>100</v>
      </c>
      <c r="B13" s="42">
        <v>1139</v>
      </c>
      <c r="C13" s="42">
        <v>1106</v>
      </c>
      <c r="D13" s="42">
        <v>998</v>
      </c>
      <c r="E13" s="42">
        <v>1112</v>
      </c>
      <c r="F13" s="42">
        <v>999</v>
      </c>
      <c r="G13" s="60" t="s">
        <v>106</v>
      </c>
    </row>
    <row r="14" spans="1:8" ht="15" customHeight="1" x14ac:dyDescent="0.25">
      <c r="A14" s="46" t="s">
        <v>101</v>
      </c>
      <c r="B14" s="42">
        <v>1286</v>
      </c>
      <c r="C14" s="42">
        <v>1253</v>
      </c>
      <c r="D14" s="42">
        <v>1268</v>
      </c>
      <c r="E14" s="42">
        <v>1216</v>
      </c>
      <c r="F14" s="42">
        <v>1230</v>
      </c>
      <c r="G14" s="60" t="s">
        <v>102</v>
      </c>
    </row>
    <row r="15" spans="1:8" ht="15" customHeight="1" x14ac:dyDescent="0.25">
      <c r="A15" s="46" t="s">
        <v>187</v>
      </c>
      <c r="B15" s="24">
        <v>6771</v>
      </c>
      <c r="C15" s="24">
        <v>6940</v>
      </c>
      <c r="D15" s="24">
        <v>6964</v>
      </c>
      <c r="E15" s="24">
        <v>6820</v>
      </c>
      <c r="F15" s="24">
        <v>6809</v>
      </c>
      <c r="G15" s="60" t="s">
        <v>188</v>
      </c>
    </row>
    <row r="16" spans="1:8" ht="15" customHeight="1" x14ac:dyDescent="0.25">
      <c r="A16" s="67" t="s">
        <v>186</v>
      </c>
      <c r="F16" s="67" t="s">
        <v>184</v>
      </c>
    </row>
    <row r="17" spans="1:6" ht="15" customHeight="1" x14ac:dyDescent="0.25">
      <c r="A17" s="50" t="s">
        <v>183</v>
      </c>
      <c r="F17" s="50" t="s">
        <v>185</v>
      </c>
    </row>
    <row r="18" spans="1:6" ht="15" customHeight="1" x14ac:dyDescent="0.25">
      <c r="A18" s="68"/>
    </row>
    <row r="19" spans="1:6" ht="15" customHeight="1" x14ac:dyDescent="0.25">
      <c r="A19" s="52" t="s">
        <v>190</v>
      </c>
      <c r="F19" s="53" t="s">
        <v>190</v>
      </c>
    </row>
    <row r="21" spans="1:6" ht="15" customHeight="1" x14ac:dyDescent="0.25">
      <c r="A21" s="69"/>
    </row>
  </sheetData>
  <hyperlinks>
    <hyperlink ref="A19" r:id="rId1" location="!/view/sk/VBD_SK_WIN/do1012rs/v_do1012rs_00_00_00_sk" display="DATAcube: do1012rs"/>
    <hyperlink ref="F19" r:id="rId2" location="!/view/en/VBD_SK_WIN/do1012rs/v_do1012rs_00_00_00_en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zoomScaleNormal="100" workbookViewId="0"/>
  </sheetViews>
  <sheetFormatPr defaultColWidth="9.140625" defaultRowHeight="15" customHeight="1" x14ac:dyDescent="0.25"/>
  <cols>
    <col min="1" max="1" width="25" style="23" customWidth="1"/>
    <col min="2" max="6" width="9.140625" style="23"/>
    <col min="7" max="7" width="25.28515625" style="23" customWidth="1"/>
    <col min="8" max="16384" width="9.140625" style="23"/>
  </cols>
  <sheetData>
    <row r="1" spans="1:8" ht="15" customHeight="1" x14ac:dyDescent="0.25">
      <c r="A1" s="68" t="s">
        <v>107</v>
      </c>
    </row>
    <row r="2" spans="1:8" ht="15" customHeight="1" x14ac:dyDescent="0.25">
      <c r="A2" s="70" t="s">
        <v>24</v>
      </c>
      <c r="H2" s="118" t="s">
        <v>192</v>
      </c>
    </row>
    <row r="3" spans="1:8" ht="16.5" customHeight="1" thickBot="1" x14ac:dyDescent="0.3">
      <c r="A3" s="71"/>
    </row>
    <row r="4" spans="1:8" s="56" customFormat="1" ht="30" customHeight="1" thickTop="1" thickBot="1" x14ac:dyDescent="0.3">
      <c r="A4" s="72" t="s">
        <v>1</v>
      </c>
      <c r="B4" s="73">
        <v>2020</v>
      </c>
      <c r="C4" s="73">
        <v>2021</v>
      </c>
      <c r="D4" s="73">
        <v>2022</v>
      </c>
      <c r="E4" s="73">
        <v>2023</v>
      </c>
      <c r="F4" s="73">
        <v>2024</v>
      </c>
      <c r="G4" s="74" t="s">
        <v>2</v>
      </c>
    </row>
    <row r="5" spans="1:8" ht="15" customHeight="1" thickTop="1" x14ac:dyDescent="0.25">
      <c r="A5" s="75" t="s">
        <v>23</v>
      </c>
      <c r="B5" s="76">
        <v>8356</v>
      </c>
      <c r="C5" s="77">
        <v>7710</v>
      </c>
      <c r="D5" s="22">
        <v>10729</v>
      </c>
      <c r="E5" s="22">
        <v>6310</v>
      </c>
      <c r="F5" s="123">
        <v>7694</v>
      </c>
      <c r="G5" s="78" t="s">
        <v>24</v>
      </c>
    </row>
    <row r="6" spans="1:8" ht="15" customHeight="1" x14ac:dyDescent="0.25">
      <c r="A6" s="75" t="s">
        <v>7</v>
      </c>
      <c r="B6" s="76">
        <v>54</v>
      </c>
      <c r="C6" s="77">
        <v>60</v>
      </c>
      <c r="D6" s="22">
        <v>59</v>
      </c>
      <c r="E6" s="22">
        <v>45</v>
      </c>
      <c r="F6" s="123">
        <v>40</v>
      </c>
      <c r="G6" s="78" t="s">
        <v>8</v>
      </c>
    </row>
    <row r="7" spans="1:8" ht="15" customHeight="1" x14ac:dyDescent="0.25">
      <c r="A7" s="75" t="s">
        <v>25</v>
      </c>
      <c r="B7" s="76">
        <v>210</v>
      </c>
      <c r="C7" s="77">
        <v>191</v>
      </c>
      <c r="D7" s="22">
        <v>196</v>
      </c>
      <c r="E7" s="22">
        <v>237</v>
      </c>
      <c r="F7" s="123">
        <v>249</v>
      </c>
      <c r="G7" s="78" t="s">
        <v>26</v>
      </c>
    </row>
    <row r="8" spans="1:8" ht="15" customHeight="1" x14ac:dyDescent="0.25">
      <c r="A8" s="75" t="s">
        <v>108</v>
      </c>
      <c r="B8" s="79">
        <v>45.6</v>
      </c>
      <c r="C8" s="79">
        <v>35.1</v>
      </c>
      <c r="D8" s="79">
        <v>55.6</v>
      </c>
      <c r="E8" s="79">
        <v>83.8</v>
      </c>
      <c r="F8" s="124">
        <v>58.3</v>
      </c>
      <c r="G8" s="78" t="s">
        <v>110</v>
      </c>
    </row>
    <row r="9" spans="1:8" ht="15" customHeight="1" x14ac:dyDescent="0.25">
      <c r="A9" s="75" t="s">
        <v>109</v>
      </c>
      <c r="B9" s="79">
        <v>212.6</v>
      </c>
      <c r="C9" s="79">
        <v>231.8</v>
      </c>
      <c r="D9" s="79">
        <v>273.10000000000002</v>
      </c>
      <c r="E9" s="79">
        <v>292.2</v>
      </c>
      <c r="F9" s="124">
        <v>459</v>
      </c>
      <c r="G9" s="78" t="s">
        <v>111</v>
      </c>
    </row>
    <row r="11" spans="1:8" ht="15" customHeight="1" x14ac:dyDescent="0.25">
      <c r="A11" s="80" t="s">
        <v>189</v>
      </c>
      <c r="G11" s="53" t="s">
        <v>189</v>
      </c>
    </row>
    <row r="12" spans="1:8" ht="15" customHeight="1" x14ac:dyDescent="0.25">
      <c r="A12" s="81"/>
    </row>
  </sheetData>
  <hyperlinks>
    <hyperlink ref="A11" r:id="rId1" location="!/view/sk/VBD_SLOVSTAT/sk2004rs/v_sk2004rs_00_00_00_sk" display="DATAcube: sk2004rs"/>
    <hyperlink ref="G11" r:id="rId2" location="!/view/en/VBD_SLOVSTAT/sk2004rs/v_sk2004rs_00_00_00_en"/>
    <hyperlink ref="H2" location="'Obsah Content'!A1" display="Obsah/Content"/>
  </hyperlinks>
  <pageMargins left="0.7" right="0.7" top="0.75" bottom="0.75" header="0.3" footer="0.3"/>
  <pageSetup paperSize="9" orientation="portrait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Normal="100" workbookViewId="0"/>
  </sheetViews>
  <sheetFormatPr defaultColWidth="9.140625" defaultRowHeight="15" customHeight="1" x14ac:dyDescent="0.25"/>
  <cols>
    <col min="1" max="1" width="22.42578125" style="23" customWidth="1"/>
    <col min="2" max="6" width="9.140625" style="23"/>
    <col min="7" max="7" width="27.42578125" style="23" customWidth="1"/>
    <col min="8" max="16384" width="9.140625" style="23"/>
  </cols>
  <sheetData>
    <row r="1" spans="1:8" ht="15" customHeight="1" x14ac:dyDescent="0.25">
      <c r="A1" s="68" t="s">
        <v>112</v>
      </c>
    </row>
    <row r="2" spans="1:8" ht="15" customHeight="1" x14ac:dyDescent="0.25">
      <c r="A2" s="70" t="s">
        <v>27</v>
      </c>
      <c r="H2" s="118" t="s">
        <v>192</v>
      </c>
    </row>
    <row r="3" spans="1:8" ht="15" customHeight="1" thickBot="1" x14ac:dyDescent="0.3">
      <c r="A3" s="82"/>
    </row>
    <row r="4" spans="1:8" s="56" customFormat="1" ht="30" customHeight="1" thickTop="1" thickBot="1" x14ac:dyDescent="0.3">
      <c r="A4" s="72" t="s">
        <v>1</v>
      </c>
      <c r="B4" s="73">
        <v>2020</v>
      </c>
      <c r="C4" s="73">
        <v>2021</v>
      </c>
      <c r="D4" s="73">
        <v>2022</v>
      </c>
      <c r="E4" s="73">
        <v>2023</v>
      </c>
      <c r="F4" s="73">
        <v>2024</v>
      </c>
      <c r="G4" s="74" t="s">
        <v>2</v>
      </c>
    </row>
    <row r="5" spans="1:8" ht="15" customHeight="1" thickTop="1" x14ac:dyDescent="0.25">
      <c r="A5" s="83" t="s">
        <v>28</v>
      </c>
      <c r="B5" s="84">
        <v>8356</v>
      </c>
      <c r="C5" s="84">
        <v>7710</v>
      </c>
      <c r="D5" s="84">
        <v>10729</v>
      </c>
      <c r="E5" s="84">
        <v>6310</v>
      </c>
      <c r="F5" s="127">
        <v>7694</v>
      </c>
      <c r="G5" s="85" t="s">
        <v>29</v>
      </c>
    </row>
    <row r="6" spans="1:8" ht="15" customHeight="1" x14ac:dyDescent="0.25">
      <c r="A6" s="75" t="s">
        <v>22</v>
      </c>
      <c r="B6" s="76"/>
      <c r="C6" s="76"/>
      <c r="D6" s="76"/>
      <c r="E6" s="76"/>
      <c r="F6" s="126"/>
      <c r="G6" s="78" t="s">
        <v>6</v>
      </c>
    </row>
    <row r="7" spans="1:8" ht="15" customHeight="1" x14ac:dyDescent="0.25">
      <c r="A7" s="86" t="s">
        <v>113</v>
      </c>
      <c r="B7" s="76">
        <v>171</v>
      </c>
      <c r="C7" s="76">
        <v>175</v>
      </c>
      <c r="D7" s="76">
        <v>157</v>
      </c>
      <c r="E7" s="76">
        <v>122</v>
      </c>
      <c r="F7" s="126">
        <v>178</v>
      </c>
      <c r="G7" s="64" t="s">
        <v>120</v>
      </c>
    </row>
    <row r="8" spans="1:8" ht="15" customHeight="1" x14ac:dyDescent="0.25">
      <c r="A8" s="86" t="s">
        <v>114</v>
      </c>
      <c r="B8" s="76">
        <v>12</v>
      </c>
      <c r="C8" s="76">
        <v>19</v>
      </c>
      <c r="D8" s="76">
        <v>20</v>
      </c>
      <c r="E8" s="76">
        <v>20</v>
      </c>
      <c r="F8" s="126">
        <v>11</v>
      </c>
      <c r="G8" s="64" t="s">
        <v>121</v>
      </c>
    </row>
    <row r="9" spans="1:8" ht="15" customHeight="1" x14ac:dyDescent="0.25">
      <c r="A9" s="86" t="s">
        <v>115</v>
      </c>
      <c r="B9" s="76">
        <v>599</v>
      </c>
      <c r="C9" s="76">
        <v>557</v>
      </c>
      <c r="D9" s="76">
        <v>1061</v>
      </c>
      <c r="E9" s="76">
        <v>340</v>
      </c>
      <c r="F9" s="126">
        <v>432</v>
      </c>
      <c r="G9" s="64" t="s">
        <v>122</v>
      </c>
    </row>
    <row r="10" spans="1:8" ht="15" customHeight="1" x14ac:dyDescent="0.25">
      <c r="A10" s="86" t="s">
        <v>116</v>
      </c>
      <c r="B10" s="76">
        <v>246</v>
      </c>
      <c r="C10" s="76">
        <v>128</v>
      </c>
      <c r="D10" s="76">
        <v>313</v>
      </c>
      <c r="E10" s="76">
        <v>67</v>
      </c>
      <c r="F10" s="126">
        <v>136</v>
      </c>
      <c r="G10" s="64" t="s">
        <v>123</v>
      </c>
    </row>
    <row r="11" spans="1:8" ht="15" customHeight="1" x14ac:dyDescent="0.25">
      <c r="A11" s="86" t="s">
        <v>117</v>
      </c>
      <c r="B11" s="22">
        <v>949</v>
      </c>
      <c r="C11" s="22">
        <v>844</v>
      </c>
      <c r="D11" s="22">
        <v>872</v>
      </c>
      <c r="E11" s="22">
        <v>801</v>
      </c>
      <c r="F11" s="125">
        <v>772</v>
      </c>
      <c r="G11" s="87" t="s">
        <v>124</v>
      </c>
    </row>
    <row r="12" spans="1:8" ht="15" customHeight="1" x14ac:dyDescent="0.25">
      <c r="A12" s="86" t="s">
        <v>118</v>
      </c>
      <c r="B12" s="76">
        <v>1864</v>
      </c>
      <c r="C12" s="76">
        <v>1853</v>
      </c>
      <c r="D12" s="76">
        <v>1853</v>
      </c>
      <c r="E12" s="76">
        <v>1675</v>
      </c>
      <c r="F12" s="126">
        <v>1660</v>
      </c>
      <c r="G12" s="64" t="s">
        <v>125</v>
      </c>
    </row>
    <row r="13" spans="1:8" ht="15" customHeight="1" x14ac:dyDescent="0.25">
      <c r="A13" s="86" t="s">
        <v>119</v>
      </c>
      <c r="B13" s="76">
        <v>4515</v>
      </c>
      <c r="C13" s="76">
        <v>4134</v>
      </c>
      <c r="D13" s="76">
        <v>6453</v>
      </c>
      <c r="E13" s="76">
        <v>3285</v>
      </c>
      <c r="F13" s="126">
        <v>4505</v>
      </c>
      <c r="G13" s="64" t="s">
        <v>126</v>
      </c>
    </row>
    <row r="15" spans="1:8" ht="15" customHeight="1" x14ac:dyDescent="0.25">
      <c r="A15" s="80" t="s">
        <v>189</v>
      </c>
      <c r="G15" s="53" t="s">
        <v>189</v>
      </c>
    </row>
    <row r="16" spans="1:8" ht="15" customHeight="1" x14ac:dyDescent="0.25">
      <c r="A16" s="88"/>
    </row>
  </sheetData>
  <hyperlinks>
    <hyperlink ref="A15" r:id="rId1" location="!/view/sk/VBD_SLOVSTAT/sk2004rs/v_sk2004rs_00_00_00_sk" display="DATAcube: sk2004rs"/>
    <hyperlink ref="G15" r:id="rId2" location="!/view/en/VBD_SLOVSTAT/sk2004rs/v_sk2004rs_00_00_00_en"/>
    <hyperlink ref="H2" location="'Obsah Content'!A1" display="Obsah/Content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7"/>
  <sheetViews>
    <sheetView zoomScaleNormal="100" workbookViewId="0"/>
  </sheetViews>
  <sheetFormatPr defaultColWidth="9.140625" defaultRowHeight="15" customHeight="1" x14ac:dyDescent="0.25"/>
  <cols>
    <col min="1" max="1" width="16.5703125" style="4" customWidth="1"/>
    <col min="2" max="2" width="2.85546875" style="4" customWidth="1"/>
    <col min="3" max="7" width="9.140625" style="4"/>
    <col min="8" max="8" width="25.42578125" style="4" customWidth="1"/>
    <col min="9" max="9" width="3" style="4" customWidth="1"/>
    <col min="10" max="16384" width="9.140625" style="4"/>
  </cols>
  <sheetData>
    <row r="1" spans="1:10" ht="15" customHeight="1" x14ac:dyDescent="0.25">
      <c r="A1" s="5" t="s">
        <v>127</v>
      </c>
      <c r="B1" s="5"/>
    </row>
    <row r="2" spans="1:10" ht="15" customHeight="1" x14ac:dyDescent="0.25">
      <c r="A2" s="15" t="s">
        <v>30</v>
      </c>
      <c r="J2" s="118" t="s">
        <v>192</v>
      </c>
    </row>
    <row r="3" spans="1:10" ht="15" customHeight="1" thickBot="1" x14ac:dyDescent="0.3">
      <c r="A3" s="6"/>
      <c r="I3" s="16"/>
    </row>
    <row r="4" spans="1:10" s="13" customFormat="1" ht="30" customHeight="1" thickTop="1" thickBot="1" x14ac:dyDescent="0.3">
      <c r="A4" s="134" t="s">
        <v>1</v>
      </c>
      <c r="B4" s="135"/>
      <c r="C4" s="1">
        <v>2020</v>
      </c>
      <c r="D4" s="1">
        <v>2021</v>
      </c>
      <c r="E4" s="1">
        <v>2022</v>
      </c>
      <c r="F4" s="1">
        <v>2023</v>
      </c>
      <c r="G4" s="1">
        <v>2024</v>
      </c>
      <c r="H4" s="2" t="s">
        <v>2</v>
      </c>
      <c r="I4" s="17"/>
    </row>
    <row r="5" spans="1:10" ht="15" customHeight="1" thickTop="1" x14ac:dyDescent="0.25">
      <c r="A5" s="7" t="s">
        <v>31</v>
      </c>
      <c r="B5" s="8"/>
      <c r="C5" s="8"/>
      <c r="D5" s="8"/>
      <c r="E5" s="8"/>
      <c r="F5" s="8"/>
      <c r="G5" s="128"/>
      <c r="H5" s="7" t="s">
        <v>32</v>
      </c>
    </row>
    <row r="6" spans="1:10" ht="15" customHeight="1" x14ac:dyDescent="0.25">
      <c r="A6" s="14" t="s">
        <v>134</v>
      </c>
      <c r="B6" s="11" t="s">
        <v>33</v>
      </c>
      <c r="C6" s="20">
        <v>7</v>
      </c>
      <c r="D6" s="20">
        <v>2</v>
      </c>
      <c r="E6" s="21" t="s">
        <v>37</v>
      </c>
      <c r="F6" s="21" t="s">
        <v>37</v>
      </c>
      <c r="G6" s="130" t="s">
        <v>37</v>
      </c>
      <c r="H6" s="14" t="s">
        <v>129</v>
      </c>
      <c r="I6" s="18" t="s">
        <v>33</v>
      </c>
    </row>
    <row r="7" spans="1:10" ht="15" customHeight="1" x14ac:dyDescent="0.25">
      <c r="A7" s="7"/>
      <c r="B7" s="11" t="s">
        <v>34</v>
      </c>
      <c r="C7" s="20">
        <v>16</v>
      </c>
      <c r="D7" s="20">
        <v>12</v>
      </c>
      <c r="E7" s="20">
        <v>4</v>
      </c>
      <c r="F7" s="20">
        <v>15</v>
      </c>
      <c r="G7" s="129">
        <v>16</v>
      </c>
      <c r="H7" s="9"/>
      <c r="I7" s="18" t="s">
        <v>34</v>
      </c>
    </row>
    <row r="8" spans="1:10" ht="15" customHeight="1" x14ac:dyDescent="0.25">
      <c r="A8" s="14" t="s">
        <v>135</v>
      </c>
      <c r="B8" s="11" t="s">
        <v>33</v>
      </c>
      <c r="C8" s="20">
        <v>29</v>
      </c>
      <c r="D8" s="20">
        <v>29</v>
      </c>
      <c r="E8" s="20">
        <v>38</v>
      </c>
      <c r="F8" s="20">
        <v>21</v>
      </c>
      <c r="G8" s="129">
        <v>18</v>
      </c>
      <c r="H8" s="14" t="s">
        <v>130</v>
      </c>
      <c r="I8" s="18" t="s">
        <v>33</v>
      </c>
    </row>
    <row r="9" spans="1:10" ht="15" customHeight="1" x14ac:dyDescent="0.25">
      <c r="A9" s="7" t="s">
        <v>35</v>
      </c>
      <c r="B9" s="11" t="s">
        <v>34</v>
      </c>
      <c r="C9" s="20">
        <v>126</v>
      </c>
      <c r="D9" s="20">
        <v>120</v>
      </c>
      <c r="E9" s="20">
        <v>133</v>
      </c>
      <c r="F9" s="20">
        <v>150</v>
      </c>
      <c r="G9" s="129">
        <v>166</v>
      </c>
      <c r="H9" s="9"/>
      <c r="I9" s="18" t="s">
        <v>34</v>
      </c>
    </row>
    <row r="10" spans="1:10" ht="15" customHeight="1" x14ac:dyDescent="0.25">
      <c r="A10" s="14" t="s">
        <v>136</v>
      </c>
      <c r="B10" s="11" t="s">
        <v>33</v>
      </c>
      <c r="C10" s="20">
        <v>18</v>
      </c>
      <c r="D10" s="20">
        <v>29</v>
      </c>
      <c r="E10" s="20">
        <v>21</v>
      </c>
      <c r="F10" s="20">
        <v>24</v>
      </c>
      <c r="G10" s="129">
        <v>19</v>
      </c>
      <c r="H10" s="14" t="s">
        <v>131</v>
      </c>
      <c r="I10" s="18" t="s">
        <v>33</v>
      </c>
    </row>
    <row r="11" spans="1:10" ht="15" customHeight="1" x14ac:dyDescent="0.25">
      <c r="A11" s="7" t="s">
        <v>35</v>
      </c>
      <c r="B11" s="11" t="s">
        <v>34</v>
      </c>
      <c r="C11" s="20">
        <v>59</v>
      </c>
      <c r="D11" s="20">
        <v>50</v>
      </c>
      <c r="E11" s="20">
        <v>51</v>
      </c>
      <c r="F11" s="20">
        <v>66</v>
      </c>
      <c r="G11" s="129">
        <v>50</v>
      </c>
      <c r="H11" s="9"/>
      <c r="I11" s="18" t="s">
        <v>34</v>
      </c>
    </row>
    <row r="12" spans="1:10" ht="15" customHeight="1" x14ac:dyDescent="0.25">
      <c r="A12" s="7" t="s">
        <v>36</v>
      </c>
      <c r="B12" s="11" t="s">
        <v>33</v>
      </c>
      <c r="C12" s="20" t="s">
        <v>37</v>
      </c>
      <c r="D12" s="21" t="s">
        <v>37</v>
      </c>
      <c r="E12" s="21" t="s">
        <v>37</v>
      </c>
      <c r="F12" s="21" t="s">
        <v>37</v>
      </c>
      <c r="G12" s="129">
        <v>2</v>
      </c>
      <c r="H12" s="7" t="s">
        <v>132</v>
      </c>
      <c r="I12" s="18" t="s">
        <v>33</v>
      </c>
    </row>
    <row r="13" spans="1:10" ht="15" customHeight="1" x14ac:dyDescent="0.25">
      <c r="A13" s="7"/>
      <c r="B13" s="11" t="s">
        <v>34</v>
      </c>
      <c r="C13" s="20">
        <v>9</v>
      </c>
      <c r="D13" s="20">
        <v>9</v>
      </c>
      <c r="E13" s="20">
        <v>8</v>
      </c>
      <c r="F13" s="20">
        <v>6</v>
      </c>
      <c r="G13" s="129">
        <v>15</v>
      </c>
      <c r="H13" s="7"/>
      <c r="I13" s="18" t="s">
        <v>34</v>
      </c>
    </row>
    <row r="14" spans="1:10" ht="15" customHeight="1" x14ac:dyDescent="0.25">
      <c r="A14" s="7" t="s">
        <v>38</v>
      </c>
      <c r="B14" s="11" t="s">
        <v>33</v>
      </c>
      <c r="C14" s="20" t="s">
        <v>37</v>
      </c>
      <c r="D14" s="21" t="s">
        <v>37</v>
      </c>
      <c r="E14" s="21" t="s">
        <v>37</v>
      </c>
      <c r="F14" s="21" t="s">
        <v>37</v>
      </c>
      <c r="G14" s="129">
        <v>1</v>
      </c>
      <c r="H14" s="7" t="s">
        <v>133</v>
      </c>
      <c r="I14" s="18" t="s">
        <v>33</v>
      </c>
    </row>
    <row r="15" spans="1:10" ht="15" customHeight="1" x14ac:dyDescent="0.25">
      <c r="A15" s="7"/>
      <c r="B15" s="11" t="s">
        <v>34</v>
      </c>
      <c r="C15" s="20" t="s">
        <v>37</v>
      </c>
      <c r="D15" s="21" t="s">
        <v>37</v>
      </c>
      <c r="E15" s="21" t="s">
        <v>37</v>
      </c>
      <c r="F15" s="21" t="s">
        <v>37</v>
      </c>
      <c r="G15" s="129">
        <v>2</v>
      </c>
      <c r="H15" s="7"/>
      <c r="I15" s="18" t="s">
        <v>34</v>
      </c>
    </row>
    <row r="16" spans="1:10" ht="15" customHeight="1" x14ac:dyDescent="0.25">
      <c r="A16" s="12" t="s">
        <v>128</v>
      </c>
      <c r="H16" s="19" t="s">
        <v>39</v>
      </c>
    </row>
    <row r="17" spans="1:1" ht="15" customHeight="1" x14ac:dyDescent="0.25">
      <c r="A17" s="10"/>
    </row>
  </sheetData>
  <mergeCells count="1">
    <mergeCell ref="A4:B4"/>
  </mergeCells>
  <hyperlinks>
    <hyperlink ref="J2" location="'Obsah Content'!A1" display="Obsah/Conten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6"/>
  <sheetViews>
    <sheetView zoomScaleNormal="100" workbookViewId="0"/>
  </sheetViews>
  <sheetFormatPr defaultColWidth="9.140625" defaultRowHeight="15" customHeight="1" x14ac:dyDescent="0.25"/>
  <cols>
    <col min="1" max="1" width="56.28515625" style="91" customWidth="1"/>
    <col min="2" max="6" width="9.140625" style="91"/>
    <col min="7" max="7" width="47" style="91" customWidth="1"/>
    <col min="8" max="16384" width="9.140625" style="91"/>
  </cols>
  <sheetData>
    <row r="1" spans="1:11" ht="15" customHeight="1" x14ac:dyDescent="0.25">
      <c r="A1" s="89" t="s">
        <v>194</v>
      </c>
      <c r="B1" s="90"/>
    </row>
    <row r="2" spans="1:11" ht="15" customHeight="1" x14ac:dyDescent="0.25">
      <c r="A2" s="92" t="s">
        <v>40</v>
      </c>
      <c r="H2" s="118" t="s">
        <v>192</v>
      </c>
    </row>
    <row r="3" spans="1:11" ht="15" customHeight="1" thickBot="1" x14ac:dyDescent="0.3">
      <c r="A3" s="92"/>
    </row>
    <row r="4" spans="1:11" s="96" customFormat="1" ht="30" customHeight="1" thickTop="1" thickBot="1" x14ac:dyDescent="0.3">
      <c r="A4" s="93" t="s">
        <v>1</v>
      </c>
      <c r="B4" s="94">
        <v>2020</v>
      </c>
      <c r="C4" s="94">
        <v>2021</v>
      </c>
      <c r="D4" s="94">
        <v>2022</v>
      </c>
      <c r="E4" s="94">
        <v>2023</v>
      </c>
      <c r="F4" s="94">
        <v>2024</v>
      </c>
      <c r="G4" s="95" t="s">
        <v>2</v>
      </c>
    </row>
    <row r="5" spans="1:11" ht="15" customHeight="1" thickTop="1" x14ac:dyDescent="0.25">
      <c r="A5" s="97" t="s">
        <v>174</v>
      </c>
      <c r="B5" s="98">
        <v>1624</v>
      </c>
      <c r="C5" s="98">
        <v>4162</v>
      </c>
      <c r="D5" s="98">
        <v>1526</v>
      </c>
      <c r="E5" s="98">
        <v>1320</v>
      </c>
      <c r="F5" s="98">
        <v>8474</v>
      </c>
      <c r="G5" s="99" t="s">
        <v>175</v>
      </c>
    </row>
    <row r="6" spans="1:11" ht="15" customHeight="1" x14ac:dyDescent="0.25">
      <c r="A6" s="100" t="s">
        <v>5</v>
      </c>
      <c r="B6" s="101"/>
      <c r="C6" s="101"/>
      <c r="D6" s="101"/>
      <c r="E6" s="101"/>
      <c r="F6" s="101"/>
      <c r="G6" s="102" t="s">
        <v>6</v>
      </c>
      <c r="J6" s="103"/>
    </row>
    <row r="7" spans="1:11" ht="15" customHeight="1" x14ac:dyDescent="0.25">
      <c r="A7" s="104" t="s">
        <v>137</v>
      </c>
      <c r="B7" s="101">
        <v>601</v>
      </c>
      <c r="C7" s="101">
        <v>1457</v>
      </c>
      <c r="D7" s="101">
        <v>1016</v>
      </c>
      <c r="E7" s="101">
        <v>370</v>
      </c>
      <c r="F7" s="101">
        <v>2967</v>
      </c>
      <c r="G7" s="105" t="s">
        <v>139</v>
      </c>
      <c r="J7" s="103"/>
    </row>
    <row r="8" spans="1:11" ht="15" customHeight="1" x14ac:dyDescent="0.25">
      <c r="A8" s="104" t="s">
        <v>138</v>
      </c>
      <c r="B8" s="101">
        <v>1004</v>
      </c>
      <c r="C8" s="101">
        <v>1895</v>
      </c>
      <c r="D8" s="101">
        <v>142</v>
      </c>
      <c r="E8" s="101">
        <v>729</v>
      </c>
      <c r="F8" s="101">
        <v>3256</v>
      </c>
      <c r="G8" s="105" t="s">
        <v>140</v>
      </c>
      <c r="H8" s="122"/>
    </row>
    <row r="9" spans="1:11" ht="15" customHeight="1" x14ac:dyDescent="0.25">
      <c r="A9" s="106" t="s">
        <v>41</v>
      </c>
      <c r="B9" s="101"/>
      <c r="C9" s="101"/>
      <c r="D9" s="101"/>
      <c r="E9" s="101"/>
      <c r="F9" s="101"/>
      <c r="G9" s="107" t="s">
        <v>42</v>
      </c>
    </row>
    <row r="10" spans="1:11" ht="15" customHeight="1" x14ac:dyDescent="0.25">
      <c r="A10" s="104" t="s">
        <v>177</v>
      </c>
      <c r="B10" s="108">
        <v>1449</v>
      </c>
      <c r="C10" s="108">
        <v>1613</v>
      </c>
      <c r="D10" s="108">
        <v>161</v>
      </c>
      <c r="E10" s="108">
        <v>1215</v>
      </c>
      <c r="F10" s="108">
        <v>3029</v>
      </c>
      <c r="G10" s="105" t="s">
        <v>141</v>
      </c>
    </row>
    <row r="11" spans="1:11" ht="15" customHeight="1" x14ac:dyDescent="0.25">
      <c r="A11" s="104" t="s">
        <v>193</v>
      </c>
      <c r="B11" s="108">
        <v>369</v>
      </c>
      <c r="C11" s="108">
        <v>69</v>
      </c>
      <c r="D11" s="108">
        <v>12</v>
      </c>
      <c r="E11" s="108">
        <v>252</v>
      </c>
      <c r="F11" s="108">
        <v>707</v>
      </c>
      <c r="G11" s="105" t="s">
        <v>176</v>
      </c>
    </row>
    <row r="12" spans="1:11" ht="15" customHeight="1" x14ac:dyDescent="0.25">
      <c r="A12" s="104" t="s">
        <v>142</v>
      </c>
      <c r="B12" s="108">
        <v>200</v>
      </c>
      <c r="C12" s="108">
        <v>3242</v>
      </c>
      <c r="D12" s="108" t="s">
        <v>37</v>
      </c>
      <c r="E12" s="108">
        <v>5</v>
      </c>
      <c r="F12" s="108">
        <v>861</v>
      </c>
      <c r="G12" s="105" t="s">
        <v>180</v>
      </c>
      <c r="I12" s="109"/>
      <c r="J12" s="109"/>
      <c r="K12" s="109"/>
    </row>
    <row r="13" spans="1:11" ht="15" customHeight="1" x14ac:dyDescent="0.25">
      <c r="A13" s="104" t="s">
        <v>170</v>
      </c>
      <c r="B13" s="108">
        <v>0</v>
      </c>
      <c r="C13" s="110" t="s">
        <v>37</v>
      </c>
      <c r="D13" s="108" t="s">
        <v>37</v>
      </c>
      <c r="E13" s="108" t="s">
        <v>37</v>
      </c>
      <c r="F13" s="108" t="s">
        <v>37</v>
      </c>
      <c r="G13" s="105" t="s">
        <v>171</v>
      </c>
      <c r="I13" s="109"/>
      <c r="J13" s="111"/>
      <c r="K13" s="111"/>
    </row>
    <row r="14" spans="1:11" ht="15" customHeight="1" x14ac:dyDescent="0.25">
      <c r="A14" s="104" t="s">
        <v>143</v>
      </c>
      <c r="B14" s="108">
        <v>27</v>
      </c>
      <c r="C14" s="108">
        <v>61</v>
      </c>
      <c r="D14" s="108">
        <v>5</v>
      </c>
      <c r="E14" s="108">
        <v>11</v>
      </c>
      <c r="F14" s="108">
        <v>33</v>
      </c>
      <c r="G14" s="105" t="s">
        <v>144</v>
      </c>
      <c r="I14" s="109"/>
      <c r="J14" s="111"/>
      <c r="K14" s="111"/>
    </row>
    <row r="15" spans="1:11" ht="15" customHeight="1" x14ac:dyDescent="0.25">
      <c r="A15" s="104" t="s">
        <v>145</v>
      </c>
      <c r="B15" s="108">
        <v>84</v>
      </c>
      <c r="C15" s="108">
        <v>90</v>
      </c>
      <c r="D15" s="108">
        <v>25</v>
      </c>
      <c r="E15" s="108">
        <v>61</v>
      </c>
      <c r="F15" s="108">
        <v>83</v>
      </c>
      <c r="G15" s="105" t="s">
        <v>146</v>
      </c>
      <c r="I15" s="109"/>
      <c r="J15" s="111"/>
      <c r="K15" s="111"/>
    </row>
    <row r="16" spans="1:11" ht="15" customHeight="1" x14ac:dyDescent="0.25">
      <c r="A16" s="104" t="s">
        <v>147</v>
      </c>
      <c r="B16" s="101">
        <v>9744</v>
      </c>
      <c r="C16" s="101">
        <v>2623</v>
      </c>
      <c r="D16" s="101">
        <v>320</v>
      </c>
      <c r="E16" s="101">
        <v>7241</v>
      </c>
      <c r="F16" s="101">
        <v>17980</v>
      </c>
      <c r="G16" s="105" t="s">
        <v>148</v>
      </c>
      <c r="I16" s="109"/>
      <c r="J16" s="111"/>
      <c r="K16" s="111"/>
    </row>
    <row r="17" spans="1:11" ht="15" customHeight="1" x14ac:dyDescent="0.25">
      <c r="A17" s="104" t="s">
        <v>178</v>
      </c>
      <c r="B17" s="108">
        <v>75</v>
      </c>
      <c r="C17" s="108">
        <v>156</v>
      </c>
      <c r="D17" s="108">
        <v>26</v>
      </c>
      <c r="E17" s="108">
        <v>72</v>
      </c>
      <c r="F17" s="108">
        <v>109</v>
      </c>
      <c r="G17" s="105" t="s">
        <v>149</v>
      </c>
      <c r="I17" s="109"/>
      <c r="J17" s="111"/>
      <c r="K17" s="111"/>
    </row>
    <row r="18" spans="1:11" ht="15" customHeight="1" x14ac:dyDescent="0.25">
      <c r="A18" s="104" t="s">
        <v>150</v>
      </c>
      <c r="B18" s="101">
        <v>51</v>
      </c>
      <c r="C18" s="101">
        <v>30</v>
      </c>
      <c r="D18" s="101">
        <v>12</v>
      </c>
      <c r="E18" s="101">
        <v>33</v>
      </c>
      <c r="F18" s="101">
        <v>40</v>
      </c>
      <c r="G18" s="105" t="s">
        <v>153</v>
      </c>
      <c r="I18" s="109"/>
      <c r="J18" s="109"/>
      <c r="K18" s="109"/>
    </row>
    <row r="19" spans="1:11" ht="15" customHeight="1" x14ac:dyDescent="0.25">
      <c r="A19" s="104" t="s">
        <v>151</v>
      </c>
      <c r="B19" s="101">
        <v>612</v>
      </c>
      <c r="C19" s="101">
        <v>1794</v>
      </c>
      <c r="D19" s="101" t="s">
        <v>37</v>
      </c>
      <c r="E19" s="108" t="s">
        <v>37</v>
      </c>
      <c r="F19" s="108">
        <v>524</v>
      </c>
      <c r="G19" s="105" t="s">
        <v>154</v>
      </c>
      <c r="I19" s="109"/>
      <c r="J19" s="109"/>
      <c r="K19" s="109"/>
    </row>
    <row r="20" spans="1:11" ht="15" customHeight="1" x14ac:dyDescent="0.25">
      <c r="A20" s="104" t="s">
        <v>152</v>
      </c>
      <c r="B20" s="108">
        <v>6703</v>
      </c>
      <c r="C20" s="108">
        <v>1548</v>
      </c>
      <c r="D20" s="108">
        <v>80</v>
      </c>
      <c r="E20" s="108">
        <v>4480</v>
      </c>
      <c r="F20" s="108">
        <v>3580</v>
      </c>
      <c r="G20" s="105" t="s">
        <v>155</v>
      </c>
    </row>
    <row r="21" spans="1:11" ht="15" customHeight="1" x14ac:dyDescent="0.25">
      <c r="A21" s="104" t="s">
        <v>172</v>
      </c>
      <c r="B21" s="108">
        <v>5506</v>
      </c>
      <c r="C21" s="108">
        <v>101</v>
      </c>
      <c r="D21" s="108">
        <v>1</v>
      </c>
      <c r="E21" s="108">
        <v>102</v>
      </c>
      <c r="F21" s="108">
        <v>1050</v>
      </c>
      <c r="G21" s="105" t="s">
        <v>173</v>
      </c>
    </row>
    <row r="22" spans="1:11" ht="15" customHeight="1" x14ac:dyDescent="0.25">
      <c r="A22" s="104" t="s">
        <v>156</v>
      </c>
      <c r="B22" s="108">
        <v>24</v>
      </c>
      <c r="C22" s="108">
        <v>61</v>
      </c>
      <c r="D22" s="108" t="s">
        <v>37</v>
      </c>
      <c r="E22" s="108">
        <v>64</v>
      </c>
      <c r="F22" s="108">
        <v>17</v>
      </c>
      <c r="G22" s="112" t="s">
        <v>158</v>
      </c>
    </row>
    <row r="23" spans="1:11" ht="15" customHeight="1" x14ac:dyDescent="0.25">
      <c r="A23" s="104" t="s">
        <v>157</v>
      </c>
      <c r="B23" s="101">
        <v>13</v>
      </c>
      <c r="C23" s="101">
        <v>89</v>
      </c>
      <c r="D23" s="101">
        <v>2</v>
      </c>
      <c r="E23" s="101">
        <v>29</v>
      </c>
      <c r="F23" s="101">
        <v>98</v>
      </c>
      <c r="G23" s="105" t="s">
        <v>159</v>
      </c>
    </row>
    <row r="24" spans="1:11" ht="15" customHeight="1" x14ac:dyDescent="0.25">
      <c r="A24" s="104" t="s">
        <v>179</v>
      </c>
      <c r="B24" s="108">
        <v>895</v>
      </c>
      <c r="C24" s="108">
        <v>334</v>
      </c>
      <c r="D24" s="108">
        <v>13</v>
      </c>
      <c r="E24" s="108">
        <v>401</v>
      </c>
      <c r="F24" s="108">
        <v>517</v>
      </c>
      <c r="G24" s="105" t="s">
        <v>160</v>
      </c>
    </row>
    <row r="25" spans="1:11" ht="15" customHeight="1" x14ac:dyDescent="0.25">
      <c r="A25" s="113" t="s">
        <v>43</v>
      </c>
      <c r="B25" s="101" t="s">
        <v>37</v>
      </c>
      <c r="C25" s="101">
        <v>86</v>
      </c>
      <c r="D25" s="101">
        <v>350</v>
      </c>
      <c r="E25" s="101" t="s">
        <v>37</v>
      </c>
      <c r="F25" s="101">
        <v>3</v>
      </c>
      <c r="G25" s="114" t="s">
        <v>44</v>
      </c>
    </row>
    <row r="26" spans="1:11" ht="15" customHeight="1" x14ac:dyDescent="0.25">
      <c r="A26" s="113" t="s">
        <v>45</v>
      </c>
      <c r="B26" s="101"/>
      <c r="C26" s="101"/>
      <c r="D26" s="101"/>
      <c r="E26" s="101"/>
      <c r="F26" s="101"/>
      <c r="G26" s="114" t="s">
        <v>46</v>
      </c>
    </row>
    <row r="27" spans="1:11" ht="15" customHeight="1" x14ac:dyDescent="0.25">
      <c r="A27" s="104" t="s">
        <v>161</v>
      </c>
      <c r="B27" s="101">
        <v>283</v>
      </c>
      <c r="C27" s="101">
        <v>215</v>
      </c>
      <c r="D27" s="101" t="s">
        <v>37</v>
      </c>
      <c r="E27" s="108">
        <v>143</v>
      </c>
      <c r="F27" s="108">
        <v>343</v>
      </c>
      <c r="G27" s="105" t="s">
        <v>164</v>
      </c>
    </row>
    <row r="28" spans="1:11" ht="15" customHeight="1" x14ac:dyDescent="0.25">
      <c r="A28" s="104" t="s">
        <v>162</v>
      </c>
      <c r="B28" s="101">
        <v>5</v>
      </c>
      <c r="C28" s="101">
        <v>50</v>
      </c>
      <c r="D28" s="101">
        <v>2</v>
      </c>
      <c r="E28" s="108">
        <v>43</v>
      </c>
      <c r="F28" s="108">
        <v>22</v>
      </c>
      <c r="G28" s="105" t="s">
        <v>165</v>
      </c>
    </row>
    <row r="29" spans="1:11" ht="15" customHeight="1" x14ac:dyDescent="0.25">
      <c r="A29" s="104" t="s">
        <v>163</v>
      </c>
      <c r="B29" s="101">
        <v>162</v>
      </c>
      <c r="C29" s="101">
        <v>199</v>
      </c>
      <c r="D29" s="101">
        <v>10</v>
      </c>
      <c r="E29" s="101">
        <v>16</v>
      </c>
      <c r="F29" s="101">
        <v>8332</v>
      </c>
      <c r="G29" s="105" t="s">
        <v>166</v>
      </c>
    </row>
    <row r="30" spans="1:11" ht="15" customHeight="1" x14ac:dyDescent="0.25">
      <c r="A30" s="113" t="s">
        <v>47</v>
      </c>
      <c r="B30" s="101">
        <v>15</v>
      </c>
      <c r="C30" s="101">
        <v>1</v>
      </c>
      <c r="D30" s="101" t="s">
        <v>37</v>
      </c>
      <c r="E30" s="108" t="s">
        <v>37</v>
      </c>
      <c r="F30" s="108">
        <v>23</v>
      </c>
      <c r="G30" s="114" t="s">
        <v>48</v>
      </c>
    </row>
    <row r="31" spans="1:11" ht="15" customHeight="1" x14ac:dyDescent="0.25">
      <c r="A31" s="113" t="s">
        <v>25</v>
      </c>
      <c r="B31" s="101">
        <v>1</v>
      </c>
      <c r="C31" s="101" t="s">
        <v>37</v>
      </c>
      <c r="D31" s="101" t="s">
        <v>37</v>
      </c>
      <c r="E31" s="108" t="s">
        <v>37</v>
      </c>
      <c r="F31" s="108">
        <v>4</v>
      </c>
      <c r="G31" s="114" t="s">
        <v>26</v>
      </c>
    </row>
    <row r="32" spans="1:11" ht="15" customHeight="1" x14ac:dyDescent="0.25">
      <c r="A32" s="113" t="s">
        <v>7</v>
      </c>
      <c r="B32" s="101" t="s">
        <v>37</v>
      </c>
      <c r="C32" s="101" t="s">
        <v>37</v>
      </c>
      <c r="D32" s="101" t="s">
        <v>37</v>
      </c>
      <c r="E32" s="108" t="s">
        <v>37</v>
      </c>
      <c r="F32" s="108">
        <v>2</v>
      </c>
      <c r="G32" s="114" t="s">
        <v>49</v>
      </c>
    </row>
    <row r="33" spans="1:7" ht="15" customHeight="1" x14ac:dyDescent="0.25">
      <c r="A33" s="113" t="s">
        <v>50</v>
      </c>
      <c r="B33" s="101"/>
      <c r="C33" s="101"/>
      <c r="D33" s="101"/>
      <c r="E33" s="101"/>
      <c r="F33" s="101"/>
      <c r="G33" s="114" t="s">
        <v>51</v>
      </c>
    </row>
    <row r="34" spans="1:7" ht="15" customHeight="1" x14ac:dyDescent="0.25">
      <c r="A34" s="104" t="s">
        <v>162</v>
      </c>
      <c r="B34" s="108">
        <v>3</v>
      </c>
      <c r="C34" s="108">
        <v>2</v>
      </c>
      <c r="D34" s="108" t="s">
        <v>37</v>
      </c>
      <c r="E34" s="108" t="s">
        <v>37</v>
      </c>
      <c r="F34" s="108">
        <v>1</v>
      </c>
      <c r="G34" s="105" t="s">
        <v>165</v>
      </c>
    </row>
    <row r="35" spans="1:7" ht="15" customHeight="1" x14ac:dyDescent="0.25">
      <c r="A35" s="104" t="s">
        <v>167</v>
      </c>
      <c r="B35" s="108">
        <v>34</v>
      </c>
      <c r="C35" s="108">
        <v>33</v>
      </c>
      <c r="D35" s="108" t="s">
        <v>37</v>
      </c>
      <c r="E35" s="108">
        <v>122</v>
      </c>
      <c r="F35" s="108">
        <v>52</v>
      </c>
      <c r="G35" s="105" t="s">
        <v>168</v>
      </c>
    </row>
    <row r="36" spans="1:7" ht="15" customHeight="1" x14ac:dyDescent="0.25">
      <c r="A36" s="115"/>
      <c r="G36" s="116"/>
    </row>
  </sheetData>
  <hyperlinks>
    <hyperlink ref="H2" location="'Obsah Content'!A1" display="Obsah/Content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9</vt:i4>
      </vt:variant>
    </vt:vector>
  </HeadingPairs>
  <TitlesOfParts>
    <vt:vector size="9" baseType="lpstr">
      <vt:lpstr>Obsah Content</vt:lpstr>
      <vt:lpstr>T29-1</vt:lpstr>
      <vt:lpstr>T29-2</vt:lpstr>
      <vt:lpstr>T29-3</vt:lpstr>
      <vt:lpstr>T29-4</vt:lpstr>
      <vt:lpstr>T29-5</vt:lpstr>
      <vt:lpstr>T29-6</vt:lpstr>
      <vt:lpstr>T29-7</vt:lpstr>
      <vt:lpstr>T29-8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dcterms:created xsi:type="dcterms:W3CDTF">2022-01-14T11:12:35Z</dcterms:created>
  <dcterms:modified xsi:type="dcterms:W3CDTF">2025-11-20T13:04:01Z</dcterms:modified>
</cp:coreProperties>
</file>