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42" r:id="rId1"/>
    <sheet name="G29-1" sheetId="83" r:id="rId2"/>
    <sheet name="G29-2" sheetId="81" r:id="rId3"/>
    <sheet name="G29-3" sheetId="82" r:id="rId4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A7" i="42" l="1"/>
  <c r="A6" i="42"/>
  <c r="A5" i="42"/>
  <c r="A4" i="42"/>
  <c r="R10" i="81" l="1"/>
  <c r="A9" i="42" l="1"/>
  <c r="A8" i="42"/>
  <c r="Q10" i="81"/>
</calcChain>
</file>

<file path=xl/sharedStrings.xml><?xml version="1.0" encoding="utf-8"?>
<sst xmlns="http://schemas.openxmlformats.org/spreadsheetml/2006/main" count="54" uniqueCount="50">
  <si>
    <t>Obsah</t>
  </si>
  <si>
    <t>Content</t>
  </si>
  <si>
    <t>v tom</t>
  </si>
  <si>
    <t>Obsah /Content</t>
  </si>
  <si>
    <t>of which:</t>
  </si>
  <si>
    <t>Nehody spolu</t>
  </si>
  <si>
    <t>z toho zavinené</t>
  </si>
  <si>
    <t>vodičom motorového vozidla</t>
  </si>
  <si>
    <t>vodičom nemotorového vozidla</t>
  </si>
  <si>
    <t>chodcom</t>
  </si>
  <si>
    <t>lesnou zverou a domácimi zvieratami</t>
  </si>
  <si>
    <t>of which caused by:</t>
  </si>
  <si>
    <t>ostatné</t>
  </si>
  <si>
    <t>● Total accidents</t>
  </si>
  <si>
    <t>● Drivers of motor vehicles</t>
  </si>
  <si>
    <t>● Drivers of non-motor vehicles</t>
  </si>
  <si>
    <t>● Pedestrians</t>
  </si>
  <si>
    <t>● Wild and domestic animals</t>
  </si>
  <si>
    <t>● Others</t>
  </si>
  <si>
    <t>Zdroj / Source: DATAcube. do3806rr</t>
  </si>
  <si>
    <t>Požiare spolu</t>
  </si>
  <si>
    <t>priemysel</t>
  </si>
  <si>
    <t>stavebníctvo</t>
  </si>
  <si>
    <t>poľnohospodárstvo</t>
  </si>
  <si>
    <t>lesné hospodárstvo</t>
  </si>
  <si>
    <t>doprava a telekomunikácie</t>
  </si>
  <si>
    <t>bytové hospodárstvo</t>
  </si>
  <si>
    <t>ostatné odvetvia</t>
  </si>
  <si>
    <t>Zdroj / Source: DATAcube. sk2004rs</t>
  </si>
  <si>
    <t xml:space="preserve"> ● Fires in total</t>
  </si>
  <si>
    <t xml:space="preserve"> ● Industry</t>
  </si>
  <si>
    <t xml:space="preserve"> ● Construction</t>
  </si>
  <si>
    <t>● Agriculture</t>
  </si>
  <si>
    <t>● Forestry</t>
  </si>
  <si>
    <t>● Transport and telecommunications</t>
  </si>
  <si>
    <t>● Housing</t>
  </si>
  <si>
    <t>● Other sectors</t>
  </si>
  <si>
    <t>G 29–3.    Štruktúra požiarov podľa odvetví hospodárstva v roku 2024</t>
  </si>
  <si>
    <t>Structure of fires by branches of economy in 2024</t>
  </si>
  <si>
    <t>G 29–1.   Cestné dopravné nehody</t>
  </si>
  <si>
    <t>dopravné nehody spolu</t>
  </si>
  <si>
    <t xml:space="preserve">v tom: </t>
  </si>
  <si>
    <t>●  Traffic accidents in total</t>
  </si>
  <si>
    <t>Zdroj / Source: DATAcube. do1012rs</t>
  </si>
  <si>
    <t>Road traffic accidents by cause</t>
  </si>
  <si>
    <t xml:space="preserve">G 29–2.   Cestné dopravné nehody podľa zavinenia </t>
  </si>
  <si>
    <t>v obciach</t>
  </si>
  <si>
    <t>mimo obcí</t>
  </si>
  <si>
    <t>● in municipalities</t>
  </si>
  <si>
    <t>● out of municipalities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</si>
</sst>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</numFmts>
  <fonts count="16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 applyNumberFormat="0" applyFill="0" applyBorder="0" applyAlignment="0" applyProtection="0"/>
    <xf numFmtId="0" fontId="8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0" fontId="14" fillId="0" borderId="0"/>
  </cellStyleXfs>
  <cellXfs count="27">
    <xf numFmtId="0" fontId="0" fillId="0" borderId="0" xfId="0"/>
    <xf numFmtId="0" fontId="11" fillId="0" borderId="0" xfId="10" applyFont="1"/>
    <xf numFmtId="0" fontId="4" fillId="0" borderId="0" xfId="10"/>
    <xf numFmtId="0" fontId="13" fillId="0" borderId="0" xfId="10" applyFont="1"/>
    <xf numFmtId="0" fontId="12" fillId="0" borderId="0" xfId="8" applyFont="1"/>
    <xf numFmtId="0" fontId="6" fillId="0" borderId="0" xfId="10" applyFont="1" applyAlignment="1">
      <alignment horizontal="left" indent="5"/>
    </xf>
    <xf numFmtId="0" fontId="10" fillId="0" borderId="0" xfId="10" applyFont="1" applyAlignment="1">
      <alignment horizontal="left" indent="5"/>
    </xf>
    <xf numFmtId="0" fontId="12" fillId="2" borderId="0" xfId="11" applyFont="1" applyFill="1"/>
    <xf numFmtId="0" fontId="11" fillId="0" borderId="0" xfId="0" applyFont="1" applyFill="1" applyAlignment="1"/>
    <xf numFmtId="0" fontId="7" fillId="0" borderId="0" xfId="0" applyFont="1"/>
    <xf numFmtId="0" fontId="10" fillId="0" borderId="0" xfId="0" applyFont="1" applyFill="1" applyAlignment="1">
      <alignment horizontal="left" indent="5"/>
    </xf>
    <xf numFmtId="0" fontId="7" fillId="0" borderId="0" xfId="0" applyFont="1" applyAlignment="1">
      <alignment horizontal="center"/>
    </xf>
    <xf numFmtId="0" fontId="10" fillId="0" borderId="0" xfId="0" applyFont="1"/>
    <xf numFmtId="0" fontId="12" fillId="2" borderId="0" xfId="11" applyFont="1" applyFill="1" applyAlignment="1">
      <alignment horizontal="left"/>
    </xf>
    <xf numFmtId="3" fontId="7" fillId="0" borderId="0" xfId="0" applyNumberFormat="1" applyFo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left" indent="5"/>
    </xf>
    <xf numFmtId="0" fontId="12" fillId="2" borderId="0" xfId="8" applyFont="1" applyFill="1"/>
    <xf numFmtId="0" fontId="7" fillId="0" borderId="0" xfId="0" applyFont="1" applyFill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3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indent="1"/>
    </xf>
    <xf numFmtId="0" fontId="10" fillId="0" borderId="0" xfId="0" applyNumberFormat="1" applyFont="1" applyFill="1" applyBorder="1" applyAlignment="1" applyProtection="1">
      <alignment horizontal="left" indent="1"/>
    </xf>
    <xf numFmtId="0" fontId="1" fillId="0" borderId="0" xfId="10" applyFont="1"/>
    <xf numFmtId="0" fontId="9" fillId="0" borderId="0" xfId="8" applyFill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'G29-1'!$M$6:$N$6</c:f>
              <c:strCache>
                <c:ptCount val="2"/>
                <c:pt idx="0">
                  <c:v>dopravné nehody spolu</c:v>
                </c:pt>
                <c:pt idx="1">
                  <c:v>●  Traffic accidents in 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'G29-1'!$O$5:$X$5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'G29-1'!$O$6:$X$6</c:f>
              <c:numCache>
                <c:formatCode>#,##0</c:formatCode>
                <c:ptCount val="10"/>
                <c:pt idx="0">
                  <c:v>13547</c:v>
                </c:pt>
                <c:pt idx="1">
                  <c:v>13522</c:v>
                </c:pt>
                <c:pt idx="2">
                  <c:v>14013</c:v>
                </c:pt>
                <c:pt idx="3">
                  <c:v>13902</c:v>
                </c:pt>
                <c:pt idx="4">
                  <c:v>13741</c:v>
                </c:pt>
                <c:pt idx="5">
                  <c:v>11875</c:v>
                </c:pt>
                <c:pt idx="6">
                  <c:v>11886</c:v>
                </c:pt>
                <c:pt idx="7">
                  <c:v>12065</c:v>
                </c:pt>
                <c:pt idx="8">
                  <c:v>11671</c:v>
                </c:pt>
                <c:pt idx="9">
                  <c:v>11451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A5-434E-B9FF-CC072FD6166C}"/>
            </c:ext>
          </c:extLst>
        </c:ser>
        <c:ser>
          <c:idx val="1"/>
          <c:order val="1"/>
          <c:tx>
            <c:strRef>
              <c:f>'G29-1'!$M$8:$N$8</c:f>
              <c:strCache>
                <c:ptCount val="2"/>
                <c:pt idx="0">
                  <c:v>v obciach</c:v>
                </c:pt>
                <c:pt idx="1">
                  <c:v>● in municipalities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'G29-1'!$O$5:$X$5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'G29-1'!$O$8:$X$8</c:f>
              <c:numCache>
                <c:formatCode>#,##0</c:formatCode>
                <c:ptCount val="10"/>
                <c:pt idx="0">
                  <c:v>9835</c:v>
                </c:pt>
                <c:pt idx="1">
                  <c:v>9911</c:v>
                </c:pt>
                <c:pt idx="2">
                  <c:v>10294</c:v>
                </c:pt>
                <c:pt idx="3">
                  <c:v>10263</c:v>
                </c:pt>
                <c:pt idx="4">
                  <c:v>10200</c:v>
                </c:pt>
                <c:pt idx="5">
                  <c:v>8640</c:v>
                </c:pt>
                <c:pt idx="6">
                  <c:v>8794</c:v>
                </c:pt>
                <c:pt idx="7">
                  <c:v>8862</c:v>
                </c:pt>
                <c:pt idx="8">
                  <c:v>8745</c:v>
                </c:pt>
                <c:pt idx="9">
                  <c:v>8600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A5-434E-B9FF-CC072FD6166C}"/>
            </c:ext>
          </c:extLst>
        </c:ser>
        <c:ser>
          <c:idx val="2"/>
          <c:order val="2"/>
          <c:tx>
            <c:strRef>
              <c:f>'G29-1'!$M$9:$N$9</c:f>
              <c:strCache>
                <c:ptCount val="2"/>
                <c:pt idx="0">
                  <c:v>mimo obcí</c:v>
                </c:pt>
                <c:pt idx="1">
                  <c:v>● out of municipalities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'G29-1'!$O$5:$X$5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'G29-1'!$O$9:$X$9</c:f>
              <c:numCache>
                <c:formatCode>#,##0</c:formatCode>
                <c:ptCount val="10"/>
                <c:pt idx="0">
                  <c:v>3712</c:v>
                </c:pt>
                <c:pt idx="1">
                  <c:v>3611</c:v>
                </c:pt>
                <c:pt idx="2">
                  <c:v>3719</c:v>
                </c:pt>
                <c:pt idx="3">
                  <c:v>3639</c:v>
                </c:pt>
                <c:pt idx="4">
                  <c:v>3541</c:v>
                </c:pt>
                <c:pt idx="5">
                  <c:v>3235</c:v>
                </c:pt>
                <c:pt idx="6">
                  <c:v>3092</c:v>
                </c:pt>
                <c:pt idx="7">
                  <c:v>3203</c:v>
                </c:pt>
                <c:pt idx="8">
                  <c:v>2926</c:v>
                </c:pt>
                <c:pt idx="9">
                  <c:v>2851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A5-434E-B9FF-CC072FD61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6224383"/>
        <c:axId val="276220223"/>
      </c:barChart>
      <c:catAx>
        <c:axId val="276224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6220223"/>
        <c:crosses val="autoZero"/>
        <c:auto val="1"/>
        <c:lblAlgn val="ctr"/>
        <c:lblOffset val="100"/>
        <c:noMultiLvlLbl val="0"/>
      </c:catAx>
      <c:valAx>
        <c:axId val="276220223"/>
        <c:scaling>
          <c:orientation val="minMax"/>
          <c:max val="14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6224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504065040650411E-2"/>
          <c:y val="9.2215893680499053E-2"/>
          <c:w val="0.88341873119518588"/>
          <c:h val="0.5926261454909673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'G29-2'!$O$6:$P$6</c:f>
              <c:strCache>
                <c:ptCount val="2"/>
                <c:pt idx="0">
                  <c:v>vodičom motorového vozidla</c:v>
                </c:pt>
                <c:pt idx="1">
                  <c:v>● Drivers of motor vehicles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A1-4EE2-A816-4256EFB574C2}"/>
              </c:ext>
            </c:extLst>
          </c:dPt>
          <c:dPt>
            <c:idx val="5"/>
            <c:invertIfNegative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FA1-4EE2-A816-4256EFB574C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FA1-4EE2-A816-4256EFB574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'G29-2'!$Q$6:$R$6</c:f>
              <c:numCache>
                <c:formatCode>#,##0</c:formatCode>
                <c:ptCount val="2"/>
                <c:pt idx="0">
                  <c:v>10633</c:v>
                </c:pt>
                <c:pt idx="1">
                  <c:v>10185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A1-4EE2-A816-4256EFB574C2}"/>
            </c:ext>
          </c:extLst>
        </c:ser>
        <c:ser>
          <c:idx val="1"/>
          <c:order val="1"/>
          <c:tx>
            <c:strRef>
              <c:f>'G29-2'!$O$7:$P$7</c:f>
              <c:strCache>
                <c:ptCount val="2"/>
                <c:pt idx="0">
                  <c:v>vodičom nemotorového vozidla</c:v>
                </c:pt>
                <c:pt idx="1">
                  <c:v>● Drivers of non-motor vehicles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1.6260162601626016E-3"/>
                  <c:y val="-8.950366151342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BFA1-4EE2-A816-4256EFB574C2}"/>
                </c:ext>
              </c:extLst>
            </c:dLbl>
            <c:dLbl>
              <c:idx val="1"/>
              <c:layout>
                <c:manualLayout>
                  <c:x val="-1.6260162601627209E-3"/>
                  <c:y val="-8.136696501220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'G29-2'!$Q$7:$R$7</c:f>
              <c:numCache>
                <c:formatCode>#,##0</c:formatCode>
                <c:ptCount val="2"/>
                <c:pt idx="0">
                  <c:v>384</c:v>
                </c:pt>
                <c:pt idx="1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FA1-4EE2-A816-4256EFB574C2}"/>
            </c:ext>
          </c:extLst>
        </c:ser>
        <c:ser>
          <c:idx val="2"/>
          <c:order val="2"/>
          <c:tx>
            <c:strRef>
              <c:f>'G29-2'!$O$8:$P$8</c:f>
              <c:strCache>
                <c:ptCount val="2"/>
                <c:pt idx="0">
                  <c:v>chodcom</c:v>
                </c:pt>
                <c:pt idx="1">
                  <c:v>● Pedestrians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1923981494340677E-16"/>
                  <c:y val="9.2215893680499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BFA1-4EE2-A816-4256EFB574C2}"/>
                </c:ext>
              </c:extLst>
            </c:dLbl>
            <c:dLbl>
              <c:idx val="1"/>
              <c:layout>
                <c:manualLayout>
                  <c:x val="3.2520325203252032E-3"/>
                  <c:y val="9.2215893680499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'G29-2'!$Q$8:$R$8</c:f>
              <c:numCache>
                <c:formatCode>#,##0</c:formatCode>
                <c:ptCount val="2"/>
                <c:pt idx="0">
                  <c:v>290</c:v>
                </c:pt>
                <c:pt idx="1">
                  <c:v>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FA1-4EE2-A816-4256EFB574C2}"/>
            </c:ext>
          </c:extLst>
        </c:ser>
        <c:ser>
          <c:idx val="3"/>
          <c:order val="3"/>
          <c:tx>
            <c:strRef>
              <c:f>'G29-2'!$O$9:$P$9</c:f>
              <c:strCache>
                <c:ptCount val="2"/>
                <c:pt idx="0">
                  <c:v>lesnou zverou a domácimi zvieratami</c:v>
                </c:pt>
                <c:pt idx="1">
                  <c:v>● Wild and domestic animals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9.7560975609756097E-3"/>
                  <c:y val="-8.407919717927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BFA1-4EE2-A816-4256EFB574C2}"/>
                </c:ext>
              </c:extLst>
            </c:dLbl>
            <c:dLbl>
              <c:idx val="1"/>
              <c:layout>
                <c:manualLayout>
                  <c:x val="8.130081300813009E-3"/>
                  <c:y val="-9.2215893680499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'G29-2'!$Q$9:$R$9</c:f>
              <c:numCache>
                <c:formatCode>#,##0</c:formatCode>
                <c:ptCount val="2"/>
                <c:pt idx="0">
                  <c:v>133</c:v>
                </c:pt>
                <c:pt idx="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FA1-4EE2-A816-4256EFB574C2}"/>
            </c:ext>
          </c:extLst>
        </c:ser>
        <c:ser>
          <c:idx val="4"/>
          <c:order val="4"/>
          <c:tx>
            <c:strRef>
              <c:f>'G29-2'!$O$10:$P$10</c:f>
              <c:strCache>
                <c:ptCount val="2"/>
                <c:pt idx="0">
                  <c:v>ostatné</c:v>
                </c:pt>
                <c:pt idx="1">
                  <c:v>● Others</c:v>
                </c:pt>
              </c:strCache>
            </c:strRef>
          </c:tx>
          <c:spPr>
            <a:solidFill>
              <a:schemeClr val="tx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3.089430894308931E-2"/>
                  <c:y val="7.32302685109844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BFA1-4EE2-A816-4256EFB574C2}"/>
                </c:ext>
              </c:extLst>
            </c:dLbl>
            <c:dLbl>
              <c:idx val="1"/>
              <c:layout>
                <c:manualLayout>
                  <c:x val="3.089430894308931E-2"/>
                  <c:y val="5.4244643341469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'G29-2'!$Q$10:$R$10</c:f>
              <c:numCache>
                <c:formatCode>#,##0</c:formatCode>
                <c:ptCount val="2"/>
                <c:pt idx="0">
                  <c:v>435</c:v>
                </c:pt>
                <c:pt idx="1">
                  <c:v>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A1-4EE2-A816-4256EFB57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5856895"/>
        <c:axId val="525857311"/>
      </c:barChart>
      <c:valAx>
        <c:axId val="525857311"/>
        <c:scaling>
          <c:orientation val="minMax"/>
          <c:max val="138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5856895"/>
        <c:crosses val="autoZero"/>
        <c:crossBetween val="between"/>
      </c:valAx>
      <c:catAx>
        <c:axId val="525856895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258573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983483771845592"/>
          <c:y val="0.77183250791779578"/>
          <c:w val="0.51577747903463289"/>
          <c:h val="0.211894099079763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9931052273046022"/>
          <c:y val="8.1002620189128793E-2"/>
          <c:w val="0.42046292400472834"/>
          <c:h val="0.7525963182868579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D51-49E9-85AB-F064A4E5D24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B5E-4E5E-94A0-41605F6AAEF1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D51-49E9-85AB-F064A4E5D24A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D51-49E9-85AB-F064A4E5D24A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D51-49E9-85AB-F064A4E5D24A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2D51-49E9-85AB-F064A4E5D24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D51-49E9-85AB-F064A4E5D24A}"/>
              </c:ext>
            </c:extLst>
          </c:dPt>
          <c:dLbls>
            <c:dLbl>
              <c:idx val="2"/>
              <c:layout>
                <c:manualLayout>
                  <c:x val="1.2082759102399815E-2"/>
                  <c:y val="1.747207608017607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D51-49E9-85AB-F064A4E5D24A}"/>
                </c:ext>
              </c:extLst>
            </c:dLbl>
            <c:dLbl>
              <c:idx val="3"/>
              <c:layout>
                <c:manualLayout>
                  <c:x val="4.3199394922962871E-3"/>
                  <c:y val="1.363350076543591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D51-49E9-85AB-F064A4E5D24A}"/>
                </c:ext>
              </c:extLst>
            </c:dLbl>
            <c:dLbl>
              <c:idx val="4"/>
              <c:layout>
                <c:manualLayout>
                  <c:x val="5.3447131800438965E-4"/>
                  <c:y val="2.473923943363581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D51-49E9-85AB-F064A4E5D24A}"/>
                </c:ext>
              </c:extLst>
            </c:dLbl>
            <c:dLbl>
              <c:idx val="5"/>
              <c:layout>
                <c:manualLayout>
                  <c:x val="-7.8028245445777825E-4"/>
                  <c:y val="-6.0473382531219472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D51-49E9-85AB-F064A4E5D24A}"/>
                </c:ext>
              </c:extLst>
            </c:dLbl>
            <c:dLbl>
              <c:idx val="6"/>
              <c:layout>
                <c:manualLayout>
                  <c:x val="-1.7292746287983194E-3"/>
                  <c:y val="1.0272706943022256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D51-49E9-85AB-F064A4E5D24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'G29-3'!$O$7:$P$13</c:f>
              <c:multiLvlStrCache>
                <c:ptCount val="7"/>
                <c:lvl>
                  <c:pt idx="0">
                    <c:v> ● Industry</c:v>
                  </c:pt>
                  <c:pt idx="1">
                    <c:v> ● Construction</c:v>
                  </c:pt>
                  <c:pt idx="2">
                    <c:v>● Agriculture</c:v>
                  </c:pt>
                  <c:pt idx="3">
                    <c:v>● Forestry</c:v>
                  </c:pt>
                  <c:pt idx="4">
                    <c:v>● Transport and telecommunications</c:v>
                  </c:pt>
                  <c:pt idx="5">
                    <c:v>● Housing</c:v>
                  </c:pt>
                  <c:pt idx="6">
                    <c:v>● Other sectors</c:v>
                  </c:pt>
                </c:lvl>
                <c:lvl>
                  <c:pt idx="0">
                    <c:v>priemysel</c:v>
                  </c:pt>
                  <c:pt idx="1">
                    <c:v>stavebníctvo</c:v>
                  </c:pt>
                  <c:pt idx="2">
                    <c:v>poľnohospodárstvo</c:v>
                  </c:pt>
                  <c:pt idx="3">
                    <c:v>lesné hospodárstvo</c:v>
                  </c:pt>
                  <c:pt idx="4">
                    <c:v>doprava a telekomunikácie</c:v>
                  </c:pt>
                  <c:pt idx="5">
                    <c:v>bytové hospodárstvo</c:v>
                  </c:pt>
                  <c:pt idx="6">
                    <c:v>ostatné odvetvia</c:v>
                  </c:pt>
                </c:lvl>
              </c:multiLvlStrCache>
            </c:multiLvlStrRef>
          </c:cat>
          <c:val>
            <c:numRef>
              <c:f>'G29-3'!$Q$7:$Q$13</c:f>
              <c:numCache>
                <c:formatCode>#,##0</c:formatCode>
                <c:ptCount val="7"/>
                <c:pt idx="0">
                  <c:v>178</c:v>
                </c:pt>
                <c:pt idx="1">
                  <c:v>11</c:v>
                </c:pt>
                <c:pt idx="2">
                  <c:v>432</c:v>
                </c:pt>
                <c:pt idx="3">
                  <c:v>136</c:v>
                </c:pt>
                <c:pt idx="4">
                  <c:v>772</c:v>
                </c:pt>
                <c:pt idx="5">
                  <c:v>1660</c:v>
                </c:pt>
                <c:pt idx="6">
                  <c:v>4505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51-49E9-85AB-F064A4E5D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3883685120060258"/>
          <c:w val="0.98048984920897153"/>
          <c:h val="0.143225948165531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152400</xdr:rowOff>
    </xdr:from>
    <xdr:to>
      <xdr:col>11</xdr:col>
      <xdr:colOff>390524</xdr:colOff>
      <xdr:row>30</xdr:row>
      <xdr:rowOff>133350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57150</xdr:rowOff>
    </xdr:from>
    <xdr:to>
      <xdr:col>12</xdr:col>
      <xdr:colOff>571500</xdr:colOff>
      <xdr:row>30</xdr:row>
      <xdr:rowOff>45720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8</xdr:row>
      <xdr:rowOff>53340</xdr:rowOff>
    </xdr:from>
    <xdr:to>
      <xdr:col>1</xdr:col>
      <xdr:colOff>0</xdr:colOff>
      <xdr:row>10</xdr:row>
      <xdr:rowOff>60960</xdr:rowOff>
    </xdr:to>
    <xdr:sp macro="" textlink="">
      <xdr:nvSpPr>
        <xdr:cNvPr id="4" name="BlokTextu 3"/>
        <xdr:cNvSpPr txBox="1"/>
      </xdr:nvSpPr>
      <xdr:spPr>
        <a:xfrm>
          <a:off x="114300" y="1409700"/>
          <a:ext cx="495300" cy="342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k-SK" sz="1100"/>
            <a:t>2024</a:t>
          </a:r>
        </a:p>
      </xdr:txBody>
    </xdr:sp>
    <xdr:clientData/>
  </xdr:twoCellAnchor>
  <xdr:twoCellAnchor>
    <xdr:from>
      <xdr:col>0</xdr:col>
      <xdr:colOff>106680</xdr:colOff>
      <xdr:row>16</xdr:row>
      <xdr:rowOff>53340</xdr:rowOff>
    </xdr:from>
    <xdr:to>
      <xdr:col>0</xdr:col>
      <xdr:colOff>579120</xdr:colOff>
      <xdr:row>18</xdr:row>
      <xdr:rowOff>60960</xdr:rowOff>
    </xdr:to>
    <xdr:sp macro="" textlink="">
      <xdr:nvSpPr>
        <xdr:cNvPr id="5" name="BlokTextu 4"/>
        <xdr:cNvSpPr txBox="1"/>
      </xdr:nvSpPr>
      <xdr:spPr>
        <a:xfrm>
          <a:off x="106680" y="2750820"/>
          <a:ext cx="472440" cy="342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k-SK" sz="1100"/>
            <a:t>2020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171450</xdr:rowOff>
    </xdr:from>
    <xdr:to>
      <xdr:col>13</xdr:col>
      <xdr:colOff>60960</xdr:colOff>
      <xdr:row>27</xdr:row>
      <xdr:rowOff>60960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" width="9.140625" style="25"/>
    <col min="2" max="16384" width="9.140625" style="2"/>
  </cols>
  <sheetData>
    <row r="1" spans="1:1" x14ac:dyDescent="0.25">
      <c r="A1" s="1" t="s">
        <v>0</v>
      </c>
    </row>
    <row r="2" spans="1:1" x14ac:dyDescent="0.25">
      <c r="A2" s="3" t="s">
        <v>1</v>
      </c>
    </row>
    <row r="3" spans="1:1" x14ac:dyDescent="0.25">
      <c r="A3" s="3"/>
    </row>
    <row r="4" spans="1:1" x14ac:dyDescent="0.25">
      <c r="A4" s="4" t="str">
        <f>'G29-1'!A1</f>
        <v>G 29–1.   Cestné dopravné nehody</v>
      </c>
    </row>
    <row r="5" spans="1:1" x14ac:dyDescent="0.25">
      <c r="A5" s="6" t="str">
        <f>'G29-1'!A2</f>
        <v>Road traffic accidents by cause</v>
      </c>
    </row>
    <row r="6" spans="1:1" x14ac:dyDescent="0.25">
      <c r="A6" s="4" t="str">
        <f>'G29-2'!A1</f>
        <v xml:space="preserve">G 29–2.   Cestné dopravné nehody podľa zavinenia </v>
      </c>
    </row>
    <row r="7" spans="1:1" x14ac:dyDescent="0.25">
      <c r="A7" s="5" t="str">
        <f>'G29-2'!A2</f>
        <v>Road traffic accidents by cause</v>
      </c>
    </row>
    <row r="8" spans="1:1" x14ac:dyDescent="0.25">
      <c r="A8" s="4" t="str">
        <f>'G29-3'!A1</f>
        <v>G 29–3.    Štruktúra požiarov podľa odvetví hospodárstva v roku 2024</v>
      </c>
    </row>
    <row r="9" spans="1:1" x14ac:dyDescent="0.25">
      <c r="A9" s="6" t="str">
        <f>'G29-3'!A2</f>
        <v>Structure of fires by branches of economy in 2024</v>
      </c>
    </row>
  </sheetData>
  <hyperlinks>
    <hyperlink ref="A4" location="'G29-1'!A1" display="'G29-1'!A1"/>
    <hyperlink ref="A6" location="'G29-2'!A1" display="'G29-2'!A1"/>
    <hyperlink ref="A8" location="'G29-3'!A1" display="'G29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workbookViewId="0"/>
  </sheetViews>
  <sheetFormatPr defaultRowHeight="15" x14ac:dyDescent="0.25"/>
  <cols>
    <col min="1" max="12" width="9.140625" style="9"/>
    <col min="13" max="13" width="23.42578125" style="9" customWidth="1"/>
    <col min="14" max="14" width="26" style="9" customWidth="1"/>
    <col min="15" max="16" width="9.140625" style="9"/>
    <col min="17" max="17" width="9.140625" style="9" customWidth="1"/>
    <col min="18" max="16384" width="9.140625" style="9"/>
  </cols>
  <sheetData>
    <row r="1" spans="1:24" x14ac:dyDescent="0.25">
      <c r="A1" s="15" t="s">
        <v>39</v>
      </c>
      <c r="M1" s="4" t="s">
        <v>3</v>
      </c>
      <c r="N1" s="4"/>
    </row>
    <row r="2" spans="1:24" x14ac:dyDescent="0.25">
      <c r="A2" s="16" t="s">
        <v>44</v>
      </c>
    </row>
    <row r="3" spans="1:24" x14ac:dyDescent="0.25">
      <c r="M3" s="17" t="s">
        <v>43</v>
      </c>
      <c r="N3" s="7"/>
    </row>
    <row r="5" spans="1:24" x14ac:dyDescent="0.25">
      <c r="O5" s="19">
        <v>2015</v>
      </c>
      <c r="P5" s="19">
        <v>2016</v>
      </c>
      <c r="Q5" s="19">
        <v>2017</v>
      </c>
      <c r="R5" s="19">
        <v>2018</v>
      </c>
      <c r="S5" s="19">
        <v>2019</v>
      </c>
      <c r="T5" s="19">
        <v>2020</v>
      </c>
      <c r="U5" s="19">
        <v>2021</v>
      </c>
      <c r="V5" s="19">
        <v>2022</v>
      </c>
      <c r="W5" s="19">
        <v>2023</v>
      </c>
      <c r="X5" s="19">
        <v>2024</v>
      </c>
    </row>
    <row r="6" spans="1:24" x14ac:dyDescent="0.25">
      <c r="M6" s="20" t="s">
        <v>40</v>
      </c>
      <c r="N6" s="21" t="s">
        <v>42</v>
      </c>
      <c r="O6" s="22">
        <v>13547</v>
      </c>
      <c r="P6" s="22">
        <v>13522</v>
      </c>
      <c r="Q6" s="22">
        <v>14013</v>
      </c>
      <c r="R6" s="22">
        <v>13902</v>
      </c>
      <c r="S6" s="22">
        <v>13741</v>
      </c>
      <c r="T6" s="22">
        <v>11875</v>
      </c>
      <c r="U6" s="22">
        <v>11886</v>
      </c>
      <c r="V6" s="22">
        <v>12065</v>
      </c>
      <c r="W6" s="22">
        <v>11671</v>
      </c>
      <c r="X6" s="22">
        <v>11451</v>
      </c>
    </row>
    <row r="7" spans="1:24" x14ac:dyDescent="0.25">
      <c r="M7" s="9" t="s">
        <v>41</v>
      </c>
      <c r="N7" s="12" t="s">
        <v>4</v>
      </c>
    </row>
    <row r="8" spans="1:24" x14ac:dyDescent="0.25">
      <c r="M8" s="23" t="s">
        <v>46</v>
      </c>
      <c r="N8" s="24" t="s">
        <v>48</v>
      </c>
      <c r="O8" s="22">
        <v>9835</v>
      </c>
      <c r="P8" s="22">
        <v>9911</v>
      </c>
      <c r="Q8" s="22">
        <v>10294</v>
      </c>
      <c r="R8" s="22">
        <v>10263</v>
      </c>
      <c r="S8" s="22">
        <v>10200</v>
      </c>
      <c r="T8" s="22">
        <v>8640</v>
      </c>
      <c r="U8" s="22">
        <v>8794</v>
      </c>
      <c r="V8" s="22">
        <v>8862</v>
      </c>
      <c r="W8" s="22">
        <v>8745</v>
      </c>
      <c r="X8" s="22">
        <v>8600</v>
      </c>
    </row>
    <row r="9" spans="1:24" x14ac:dyDescent="0.25">
      <c r="M9" s="23" t="s">
        <v>47</v>
      </c>
      <c r="N9" s="24" t="s">
        <v>49</v>
      </c>
      <c r="O9" s="22">
        <v>3712</v>
      </c>
      <c r="P9" s="22">
        <v>3611</v>
      </c>
      <c r="Q9" s="22">
        <v>3719</v>
      </c>
      <c r="R9" s="22">
        <v>3639</v>
      </c>
      <c r="S9" s="22">
        <v>3541</v>
      </c>
      <c r="T9" s="22">
        <v>3235</v>
      </c>
      <c r="U9" s="22">
        <v>3092</v>
      </c>
      <c r="V9" s="22">
        <v>3203</v>
      </c>
      <c r="W9" s="22">
        <v>2926</v>
      </c>
      <c r="X9" s="22">
        <v>2851</v>
      </c>
    </row>
  </sheetData>
  <hyperlinks>
    <hyperlink ref="M1" location="'Obsah Content'!A1" display="Obsah /Content"/>
    <hyperlink ref="M3" r:id="rId1" location="!/view/sk/VBD_SK_WIN/do1012rs/v_do1012rs_00_00_00_sk" display="Zdroj / Source: DATAcube. do3806rr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/>
  </sheetViews>
  <sheetFormatPr defaultRowHeight="15" x14ac:dyDescent="0.25"/>
  <cols>
    <col min="1" max="14" width="9.140625" style="9"/>
    <col min="15" max="15" width="35.42578125" style="9" customWidth="1"/>
    <col min="16" max="16" width="27.5703125" style="9" customWidth="1"/>
    <col min="17" max="17" width="9.140625" style="9" customWidth="1"/>
    <col min="18" max="16384" width="9.140625" style="9"/>
  </cols>
  <sheetData>
    <row r="1" spans="1:18" x14ac:dyDescent="0.25">
      <c r="A1" s="15" t="s">
        <v>45</v>
      </c>
      <c r="O1" s="4" t="s">
        <v>3</v>
      </c>
    </row>
    <row r="2" spans="1:18" x14ac:dyDescent="0.25">
      <c r="A2" s="16" t="s">
        <v>44</v>
      </c>
      <c r="O2" s="7" t="s">
        <v>19</v>
      </c>
      <c r="P2" s="26"/>
      <c r="Q2" s="18"/>
      <c r="R2" s="18"/>
    </row>
    <row r="3" spans="1:18" x14ac:dyDescent="0.25">
      <c r="Q3" s="11">
        <v>2020</v>
      </c>
      <c r="R3" s="11">
        <v>2024</v>
      </c>
    </row>
    <row r="4" spans="1:18" x14ac:dyDescent="0.25">
      <c r="O4" s="9" t="s">
        <v>5</v>
      </c>
      <c r="P4" s="12" t="s">
        <v>13</v>
      </c>
      <c r="Q4" s="14">
        <v>11875</v>
      </c>
      <c r="R4" s="14">
        <v>11451</v>
      </c>
    </row>
    <row r="5" spans="1:18" x14ac:dyDescent="0.25">
      <c r="O5" s="9" t="s">
        <v>6</v>
      </c>
      <c r="P5" s="12" t="s">
        <v>11</v>
      </c>
      <c r="Q5" s="14"/>
      <c r="R5" s="14"/>
    </row>
    <row r="6" spans="1:18" x14ac:dyDescent="0.25">
      <c r="O6" s="9" t="s">
        <v>7</v>
      </c>
      <c r="P6" s="12" t="s">
        <v>14</v>
      </c>
      <c r="Q6" s="14">
        <v>10633</v>
      </c>
      <c r="R6" s="14">
        <v>10185</v>
      </c>
    </row>
    <row r="7" spans="1:18" x14ac:dyDescent="0.25">
      <c r="O7" s="9" t="s">
        <v>8</v>
      </c>
      <c r="P7" s="12" t="s">
        <v>15</v>
      </c>
      <c r="Q7" s="14">
        <v>384</v>
      </c>
      <c r="R7" s="14">
        <v>389</v>
      </c>
    </row>
    <row r="8" spans="1:18" x14ac:dyDescent="0.25">
      <c r="O8" s="9" t="s">
        <v>9</v>
      </c>
      <c r="P8" s="12" t="s">
        <v>16</v>
      </c>
      <c r="Q8" s="14">
        <v>290</v>
      </c>
      <c r="R8" s="14">
        <v>303</v>
      </c>
    </row>
    <row r="9" spans="1:18" x14ac:dyDescent="0.25">
      <c r="O9" s="9" t="s">
        <v>10</v>
      </c>
      <c r="P9" s="12" t="s">
        <v>17</v>
      </c>
      <c r="Q9" s="14">
        <v>133</v>
      </c>
      <c r="R9" s="14">
        <v>90</v>
      </c>
    </row>
    <row r="10" spans="1:18" x14ac:dyDescent="0.25">
      <c r="O10" s="9" t="s">
        <v>12</v>
      </c>
      <c r="P10" s="12" t="s">
        <v>18</v>
      </c>
      <c r="Q10" s="14">
        <f>Q4-Q6-Q7-Q8-Q9</f>
        <v>435</v>
      </c>
      <c r="R10" s="14">
        <f>R4-R6-R7-R8-R9</f>
        <v>484</v>
      </c>
    </row>
    <row r="11" spans="1:18" x14ac:dyDescent="0.25">
      <c r="Q11" s="14"/>
      <c r="R11" s="14"/>
    </row>
  </sheetData>
  <hyperlinks>
    <hyperlink ref="O1" location="'Obsah Content'!A1" display="Obsah /Content"/>
    <hyperlink ref="O2" r:id="rId1" location="!/view/sk/vbd_sk_win2/do3806rr/v_do3806rr_00_00_00_sk" display="DATAcube. do3806rr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/>
  </sheetViews>
  <sheetFormatPr defaultColWidth="8.85546875" defaultRowHeight="15" x14ac:dyDescent="0.25"/>
  <cols>
    <col min="1" max="14" width="8.85546875" style="9"/>
    <col min="15" max="15" width="32.85546875" style="9" customWidth="1"/>
    <col min="16" max="16" width="34.5703125" style="9" customWidth="1"/>
    <col min="17" max="16384" width="8.85546875" style="9"/>
  </cols>
  <sheetData>
    <row r="1" spans="1:17" x14ac:dyDescent="0.25">
      <c r="A1" s="8" t="s">
        <v>37</v>
      </c>
      <c r="O1" s="4" t="s">
        <v>3</v>
      </c>
    </row>
    <row r="2" spans="1:17" x14ac:dyDescent="0.25">
      <c r="A2" s="10" t="s">
        <v>38</v>
      </c>
    </row>
    <row r="3" spans="1:17" x14ac:dyDescent="0.25">
      <c r="O3" s="13" t="s">
        <v>28</v>
      </c>
      <c r="P3" s="18"/>
    </row>
    <row r="4" spans="1:17" x14ac:dyDescent="0.25">
      <c r="Q4" s="11">
        <v>2024</v>
      </c>
    </row>
    <row r="5" spans="1:17" x14ac:dyDescent="0.25">
      <c r="O5" s="9" t="s">
        <v>20</v>
      </c>
      <c r="P5" s="12" t="s">
        <v>29</v>
      </c>
      <c r="Q5" s="14">
        <v>7694</v>
      </c>
    </row>
    <row r="6" spans="1:17" x14ac:dyDescent="0.25">
      <c r="O6" s="9" t="s">
        <v>2</v>
      </c>
      <c r="P6" s="12" t="s">
        <v>4</v>
      </c>
      <c r="Q6" s="14"/>
    </row>
    <row r="7" spans="1:17" x14ac:dyDescent="0.25">
      <c r="O7" s="9" t="s">
        <v>21</v>
      </c>
      <c r="P7" s="12" t="s">
        <v>30</v>
      </c>
      <c r="Q7" s="14">
        <v>178</v>
      </c>
    </row>
    <row r="8" spans="1:17" x14ac:dyDescent="0.25">
      <c r="O8" s="9" t="s">
        <v>22</v>
      </c>
      <c r="P8" s="12" t="s">
        <v>31</v>
      </c>
      <c r="Q8" s="14">
        <v>11</v>
      </c>
    </row>
    <row r="9" spans="1:17" x14ac:dyDescent="0.25">
      <c r="O9" s="9" t="s">
        <v>23</v>
      </c>
      <c r="P9" s="12" t="s">
        <v>32</v>
      </c>
      <c r="Q9" s="14">
        <v>432</v>
      </c>
    </row>
    <row r="10" spans="1:17" x14ac:dyDescent="0.25">
      <c r="O10" s="9" t="s">
        <v>24</v>
      </c>
      <c r="P10" s="12" t="s">
        <v>33</v>
      </c>
      <c r="Q10" s="14">
        <v>136</v>
      </c>
    </row>
    <row r="11" spans="1:17" x14ac:dyDescent="0.25">
      <c r="O11" s="9" t="s">
        <v>25</v>
      </c>
      <c r="P11" s="12" t="s">
        <v>34</v>
      </c>
      <c r="Q11" s="14">
        <v>772</v>
      </c>
    </row>
    <row r="12" spans="1:17" x14ac:dyDescent="0.25">
      <c r="O12" s="9" t="s">
        <v>26</v>
      </c>
      <c r="P12" s="12" t="s">
        <v>35</v>
      </c>
      <c r="Q12" s="14">
        <v>1660</v>
      </c>
    </row>
    <row r="13" spans="1:17" x14ac:dyDescent="0.25">
      <c r="O13" s="9" t="s">
        <v>27</v>
      </c>
      <c r="P13" s="12" t="s">
        <v>36</v>
      </c>
      <c r="Q13" s="14">
        <v>4505</v>
      </c>
    </row>
    <row r="14" spans="1:17" x14ac:dyDescent="0.25">
      <c r="Q14" s="14"/>
    </row>
  </sheetData>
  <hyperlinks>
    <hyperlink ref="O1" location="'Obsah Content'!A1" display="Obsah /Content"/>
    <hyperlink ref="O3" r:id="rId1" location="!/view/sk/VBD_SLOVSTAT/sk2004rs/v_sk2004rs_00_00_00_sk" display="DATAcube: sk2004rs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Obsah Content</vt:lpstr>
      <vt:lpstr>G29-1</vt:lpstr>
      <vt:lpstr>G29-2</vt:lpstr>
      <vt:lpstr>G29-3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2025-11-20T13:05:24Z</dcterms:modified>
  <cp:category/>
  <cp:contentStatus/>
</cp:coreProperties>
</file>