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2300" activeTab="6"/>
  </bookViews>
  <sheets>
    <sheet name="Obsah_Contents" sheetId="7" r:id="rId1"/>
    <sheet name="T1_1" sheetId="1" r:id="rId2"/>
    <sheet name="T1_2" sheetId="2" r:id="rId3"/>
    <sheet name="T1_3" sheetId="3" r:id="rId4"/>
    <sheet name="T1_4" sheetId="4" r:id="rId5"/>
    <sheet name="T1_5" sheetId="5" r:id="rId6"/>
    <sheet name="T1_6" sheetId="6" r:id="rId7"/>
  </sheets>
  <definedNames>
    <definedName name="_xlnm._FilterDatabase" localSheetId="1" hidden="1">T1_1!$A$8:$M$101</definedName>
    <definedName name="_xlnm._FilterDatabase" localSheetId="2" hidden="1">T1_2!$A$2:$H$469</definedName>
    <definedName name="aa" localSheetId="1">#REF!</definedName>
    <definedName name="aa" localSheetId="2">#REF!</definedName>
    <definedName name="aa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1">T1_1!$3:$7</definedName>
    <definedName name="_xlnm.Print_Titles" localSheetId="2">T1_2!$2:$8</definedName>
    <definedName name="_xlnm.Print_Titles" localSheetId="3">T1_3!$1:$7</definedName>
    <definedName name="_xlnm.Print_Titles" localSheetId="4">T1_4!$1:$8</definedName>
    <definedName name="_xlnm.Print_Titles" localSheetId="5">T1_5!$1:$8</definedName>
    <definedName name="_xlnm.Print_Titles" localSheetId="6">T1_6!$1:$8</definedName>
    <definedName name="_xlnm.Print_Area" localSheetId="1">T1_1!$A$1:$M$109</definedName>
    <definedName name="_xlnm.Print_Area" localSheetId="2">T1_2!$A$1:$H$470</definedName>
    <definedName name="_xlnm.Print_Area" localSheetId="3">T1_3!$A$1:$M$434</definedName>
    <definedName name="_xlnm.Print_Area" localSheetId="4">T1_4!$A$1:$O$435</definedName>
    <definedName name="_xlnm.Print_Area" localSheetId="5">T1_5!$A$1:$M$436</definedName>
    <definedName name="_xlnm.Print_Area" localSheetId="6">T1_6!$A$1:$M$435</definedName>
  </definedNames>
  <calcPr calcId="162913"/>
</workbook>
</file>

<file path=xl/calcChain.xml><?xml version="1.0" encoding="utf-8"?>
<calcChain xmlns="http://schemas.openxmlformats.org/spreadsheetml/2006/main">
  <c r="D6" i="3" l="1"/>
  <c r="M103" i="1" l="1"/>
  <c r="E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L7" i="3" l="1"/>
  <c r="K7" i="3"/>
  <c r="J7" i="3"/>
  <c r="I7" i="3"/>
  <c r="H7" i="3"/>
  <c r="G7" i="3"/>
  <c r="F7" i="3"/>
  <c r="E7" i="3"/>
</calcChain>
</file>

<file path=xl/sharedStrings.xml><?xml version="1.0" encoding="utf-8"?>
<sst xmlns="http://schemas.openxmlformats.org/spreadsheetml/2006/main" count="8767" uniqueCount="254">
  <si>
    <t xml:space="preserve">REGIONÁLNA ŠTATISTIKA </t>
  </si>
  <si>
    <t>REGIONAL STATISTICS</t>
  </si>
  <si>
    <t>VYBRANÉ UKAZOVATELE</t>
  </si>
  <si>
    <t>SELECTED INDICATORS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</si>
  <si>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</si>
  <si>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>Rozloha
(km</t>
    </r>
    <r>
      <rPr>
        <vertAlign val="superscript"/>
        <sz val="7.5"/>
        <color indexed="8"/>
        <rFont val="Arial Narrow"/>
        <family val="2"/>
      </rPr>
      <t>2</t>
    </r>
    <r>
      <rPr>
        <sz val="7.5"/>
        <color indexed="8"/>
        <rFont val="Arial Narrow"/>
        <family val="2"/>
      </rPr>
      <t>)</t>
    </r>
  </si>
  <si>
    <t>Počet 
okresov</t>
  </si>
  <si>
    <t>Počet 
obcí
spolu</t>
  </si>
  <si>
    <r>
      <t xml:space="preserve">z toho
</t>
    </r>
    <r>
      <rPr>
        <i/>
        <sz val="7"/>
        <rFont val="Arial Narrow"/>
        <family val="2"/>
        <charset val="238"/>
      </rPr>
      <t>Of which:</t>
    </r>
  </si>
  <si>
    <t>Obyvateľstvo
spolu
(osoby)</t>
  </si>
  <si>
    <r>
      <t xml:space="preserve">z toho / </t>
    </r>
    <r>
      <rPr>
        <i/>
        <sz val="7.5"/>
        <rFont val="Arial Narrow"/>
        <family val="2"/>
      </rPr>
      <t>Of which:</t>
    </r>
  </si>
  <si>
    <r>
      <t>Hustota
obyvateľstva
(obyv./km</t>
    </r>
    <r>
      <rPr>
        <vertAlign val="superscript"/>
        <sz val="7.5"/>
        <rFont val="Arial Narrow"/>
        <family val="2"/>
      </rPr>
      <t>2</t>
    </r>
    <r>
      <rPr>
        <sz val="7.5"/>
        <rFont val="Arial Narrow"/>
        <family val="2"/>
      </rPr>
      <t>)</t>
    </r>
  </si>
  <si>
    <t>mestá</t>
  </si>
  <si>
    <t>muži</t>
  </si>
  <si>
    <t>ženy</t>
  </si>
  <si>
    <t>mestské 
obyvateľstvo</t>
  </si>
  <si>
    <t>z toho
Of which:</t>
  </si>
  <si>
    <r>
      <t>Surface area
(km</t>
    </r>
    <r>
      <rPr>
        <vertAlign val="superscript"/>
        <sz val="7.5"/>
        <color indexed="8"/>
        <rFont val="Arial Narrow"/>
        <family val="2"/>
        <charset val="238"/>
      </rPr>
      <t>2</t>
    </r>
    <r>
      <rPr>
        <sz val="7.5"/>
        <color indexed="8"/>
        <rFont val="Arial Narrow"/>
        <family val="2"/>
        <charset val="238"/>
      </rPr>
      <t>)</t>
    </r>
  </si>
  <si>
    <t>Number of districts</t>
  </si>
  <si>
    <t>Number of munici-palities</t>
  </si>
  <si>
    <t>Towns</t>
  </si>
  <si>
    <t>Population 
in total
(persons)</t>
  </si>
  <si>
    <t>Men</t>
  </si>
  <si>
    <t>Women</t>
  </si>
  <si>
    <t>Urban population</t>
  </si>
  <si>
    <t>muži
Men</t>
  </si>
  <si>
    <t>ženy
Women</t>
  </si>
  <si>
    <r>
      <t>Population
density
(Inhab./km</t>
    </r>
    <r>
      <rPr>
        <vertAlign val="superscript"/>
        <sz val="7.5"/>
        <rFont val="Arial Narrow"/>
        <family val="2"/>
        <charset val="238"/>
      </rPr>
      <t>2</t>
    </r>
    <r>
      <rPr>
        <sz val="7.5"/>
        <rFont val="Arial Narrow"/>
        <family val="2"/>
        <charset val="238"/>
      </rPr>
      <t>)</t>
    </r>
  </si>
  <si>
    <t>2)</t>
  </si>
  <si>
    <t>Bratislavský kraj</t>
  </si>
  <si>
    <t xml:space="preserve">  Bratislavský kraj</t>
  </si>
  <si>
    <t xml:space="preserve">        Bratislava mesto</t>
  </si>
  <si>
    <t xml:space="preserve">    Bratislava I 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</si>
  <si>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</si>
  <si>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</si>
  <si>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</si>
  <si>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</si>
  <si>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Pezinok</t>
  </si>
  <si>
    <t xml:space="preserve">    Senec</t>
  </si>
  <si>
    <t>Západné Slovensko</t>
  </si>
  <si>
    <t xml:space="preserve">  Trnavský kraj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</si>
  <si>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</si>
  <si>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</si>
  <si>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</si>
  <si>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</si>
  <si>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</si>
  <si>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</si>
  <si>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</si>
  <si>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</si>
  <si>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</si>
  <si>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</si>
  <si>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</si>
  <si>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</si>
  <si>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</si>
  <si>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</si>
  <si>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</si>
  <si>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</si>
  <si>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</si>
  <si>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</si>
  <si>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</si>
  <si>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</si>
  <si>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</si>
  <si>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</si>
  <si>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</si>
  <si>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</si>
  <si>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</si>
  <si>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</si>
  <si>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</si>
  <si>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</si>
  <si>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</si>
  <si>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</si>
  <si>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</si>
  <si>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</si>
  <si>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</si>
  <si>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</si>
  <si>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</si>
  <si>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</si>
  <si>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</si>
  <si>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</si>
  <si>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</si>
  <si>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</si>
  <si>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</si>
  <si>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</si>
  <si>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</si>
  <si>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</si>
  <si>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</si>
  <si>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</si>
  <si>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</si>
  <si>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</si>
  <si>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</si>
  <si>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</si>
  <si>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</si>
  <si>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</si>
  <si>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</si>
  <si>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</si>
  <si>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</si>
  <si>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</si>
  <si>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</si>
  <si>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</si>
  <si>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</si>
  <si>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</si>
  <si>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</si>
  <si>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</si>
  <si>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</si>
  <si>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    Košice mesto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</si>
  <si>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</si>
  <si>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</si>
  <si>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</si>
  <si>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</si>
  <si>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</si>
  <si>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</si>
  <si>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</si>
  <si>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</si>
  <si>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</si>
  <si>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</si>
  <si>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1)</t>
  </si>
  <si>
    <r>
      <t>2)</t>
    </r>
    <r>
      <rPr>
        <sz val="8"/>
        <rFont val="Arial Narrow"/>
        <family val="2"/>
        <charset val="238"/>
      </rPr>
      <t xml:space="preserve">    počet mestských častí v okrese / </t>
    </r>
    <r>
      <rPr>
        <i/>
        <sz val="8"/>
        <rFont val="Arial Narrow"/>
        <family val="2"/>
        <charset val="238"/>
      </rPr>
      <t>Number of city parts in district</t>
    </r>
  </si>
  <si>
    <t xml:space="preserve">x </t>
  </si>
  <si>
    <t xml:space="preserve">    Kežmarok </t>
  </si>
  <si>
    <r>
      <t xml:space="preserve">3-5) </t>
    </r>
    <r>
      <rPr>
        <sz val="8"/>
        <rFont val="Arial Narrow"/>
        <family val="2"/>
      </rPr>
      <t xml:space="preserve"> vojenské obvody / </t>
    </r>
    <r>
      <rPr>
        <i/>
        <sz val="8"/>
        <rFont val="Arial Narrow"/>
        <family val="2"/>
      </rPr>
      <t>Military districts</t>
    </r>
    <r>
      <rPr>
        <sz val="8"/>
        <rFont val="Arial Narrow"/>
        <family val="2"/>
      </rPr>
      <t xml:space="preserve"> (Záhorie 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, Lešť </t>
    </r>
    <r>
      <rPr>
        <vertAlign val="superscript"/>
        <sz val="8"/>
        <rFont val="Arial Narrow"/>
        <family val="2"/>
      </rPr>
      <t>4)</t>
    </r>
    <r>
      <rPr>
        <sz val="8"/>
        <rFont val="Arial Narrow"/>
        <family val="2"/>
      </rPr>
      <t xml:space="preserve">, Valaškovce </t>
    </r>
    <r>
      <rPr>
        <vertAlign val="superscript"/>
        <sz val="8"/>
        <rFont val="Arial Narrow"/>
        <family val="2"/>
      </rPr>
      <t>5)</t>
    </r>
    <r>
      <rPr>
        <sz val="8"/>
        <rFont val="Arial Narrow"/>
        <family val="2"/>
      </rPr>
      <t>)</t>
    </r>
  </si>
  <si>
    <t>Mestá spolu / Towns in total</t>
  </si>
  <si>
    <t>Ostatné obce spolu / Other municipalities in total</t>
  </si>
  <si>
    <t xml:space="preserve"> x </t>
  </si>
  <si>
    <t xml:space="preserve">    Dunajská Streda</t>
  </si>
  <si>
    <r>
      <t xml:space="preserve">    Komárno </t>
    </r>
    <r>
      <rPr>
        <vertAlign val="superscript"/>
        <sz val="8"/>
        <rFont val="Arial Narrow"/>
        <family val="2"/>
        <charset val="238"/>
      </rPr>
      <t>6)</t>
    </r>
  </si>
  <si>
    <t xml:space="preserve">    Martin</t>
  </si>
  <si>
    <r>
      <t xml:space="preserve">    Malacky </t>
    </r>
    <r>
      <rPr>
        <vertAlign val="superscript"/>
        <sz val="8"/>
        <rFont val="Arial Narrow"/>
        <family val="2"/>
        <charset val="238"/>
      </rPr>
      <t>3)</t>
    </r>
  </si>
  <si>
    <t>pl5001rr</t>
  </si>
  <si>
    <t xml:space="preserve"> om3002rr</t>
  </si>
  <si>
    <t>om7012rr</t>
  </si>
  <si>
    <t>om7013rr</t>
  </si>
  <si>
    <r>
      <t xml:space="preserve">T 1-2. Výmera územia k 31. 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</si>
  <si>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</t>
    </r>
    <r>
      <rPr>
        <b/>
        <i/>
        <sz val="10"/>
        <rFont val="Arial Narrow"/>
        <family val="2"/>
      </rPr>
      <t xml:space="preserve"> Land area as at Dec. 31 </t>
    </r>
    <r>
      <rPr>
        <b/>
        <i/>
        <vertAlign val="superscript"/>
        <sz val="10"/>
        <rFont val="Arial Narrow"/>
        <family val="2"/>
        <charset val="238"/>
      </rPr>
      <t>1)</t>
    </r>
  </si>
  <si>
    <t>ha</t>
  </si>
  <si>
    <t>Hectares</t>
  </si>
  <si>
    <r>
      <t xml:space="preserve">Rok
</t>
    </r>
    <r>
      <rPr>
        <i/>
        <sz val="8"/>
        <rFont val="Arial Narrow"/>
        <family val="2"/>
      </rPr>
      <t>Year</t>
    </r>
  </si>
  <si>
    <t>Celková 
výmera 
územia</t>
  </si>
  <si>
    <t>Poľnohos-podárska
pôda spolu</t>
  </si>
  <si>
    <t>Stupeň
 zornenia 
(%)</t>
  </si>
  <si>
    <t>Nepoľnohos-podárska pôda spolu</t>
  </si>
  <si>
    <t>orná
pôda</t>
  </si>
  <si>
    <t>lesné 
pozemky</t>
  </si>
  <si>
    <t>Land 
area 
in total</t>
  </si>
  <si>
    <t>Agricultural
land 
in total</t>
  </si>
  <si>
    <t>Arable 
land</t>
  </si>
  <si>
    <t>Rate of ploughed land (%)</t>
  </si>
  <si>
    <t>Non-agricultural
land
in total</t>
  </si>
  <si>
    <t>Forest
 land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</si>
  <si>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</si>
  <si>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2019</t>
  </si>
  <si>
    <t>2020</t>
  </si>
  <si>
    <t xml:space="preserve">    Bratislava I</t>
  </si>
  <si>
    <t xml:space="preserve">    Malacky</t>
  </si>
  <si>
    <t xml:space="preserve">    Komárno</t>
  </si>
  <si>
    <t xml:space="preserve">    Zvolen</t>
  </si>
  <si>
    <t xml:space="preserve">    Humenné</t>
  </si>
  <si>
    <t xml:space="preserve">    Kežmarok</t>
  </si>
  <si>
    <r>
      <t xml:space="preserve">1) </t>
    </r>
    <r>
      <rPr>
        <sz val="8"/>
        <rFont val="Arial Narrow"/>
        <family val="2"/>
        <charset val="238"/>
      </rPr>
      <t xml:space="preserve">prebrané z Geodetického a kartografického ústavu v Bratislave / </t>
    </r>
    <r>
      <rPr>
        <i/>
        <sz val="8"/>
        <rFont val="Arial Narrow"/>
        <family val="2"/>
        <charset val="238"/>
      </rPr>
      <t xml:space="preserve">Data is provided by the Geodetic and Cartographic Institute in Bratislava 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</si>
  <si>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</si>
  <si>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REGIONÁLNA ŠTATISTIKA</t>
  </si>
  <si>
    <r>
      <t xml:space="preserve">T 1-3. Obce podľa veľkostných skupín obcí k 31. 12. 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</si>
  <si>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Municipalities by size groups of municipalities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</si>
  <si>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>Spolu</t>
  </si>
  <si>
    <t>Total</t>
  </si>
  <si>
    <t xml:space="preserve">  200 -</t>
  </si>
  <si>
    <t xml:space="preserve">  500 -</t>
  </si>
  <si>
    <t xml:space="preserve">  1 000 -</t>
  </si>
  <si>
    <t xml:space="preserve">  2 000 -</t>
  </si>
  <si>
    <t xml:space="preserve">  5 000 -</t>
  </si>
  <si>
    <t xml:space="preserve"> 10 000 -</t>
  </si>
  <si>
    <t xml:space="preserve"> 20 000 -</t>
  </si>
  <si>
    <t xml:space="preserve"> 50 000 -</t>
  </si>
  <si>
    <t>100 000 +</t>
  </si>
  <si>
    <r>
      <t xml:space="preserve">SR spolu / </t>
    </r>
    <r>
      <rPr>
        <b/>
        <i/>
        <sz val="8"/>
        <rFont val="Arial Narrow"/>
        <family val="2"/>
      </rPr>
      <t xml:space="preserve">SR in total </t>
    </r>
  </si>
  <si>
    <t xml:space="preserve">    Bratislava mesto</t>
  </si>
  <si>
    <t xml:space="preserve">    Košice mesto</t>
  </si>
  <si>
    <t>om7023rr</t>
  </si>
  <si>
    <r>
      <t xml:space="preserve">T 1-4. Obyvatelia podľa veľkostných skupín obcí  k 31. 12. </t>
    </r>
    <r>
      <rPr>
        <b/>
        <vertAlign val="superscript"/>
        <sz val="10"/>
        <color indexed="8"/>
        <rFont val="Arial Narrow"/>
        <family val="2"/>
      </rPr>
      <t>1)</t>
    </r>
  </si>
  <si>
    <t>osoby</t>
  </si>
  <si>
    <t>Persons</t>
  </si>
  <si>
    <t>SR / oblasť / kraj 
(okres)</t>
  </si>
  <si>
    <t>Rok</t>
  </si>
  <si>
    <t>v tom obce s počtom obyvateľov</t>
  </si>
  <si>
    <t>Year</t>
  </si>
  <si>
    <t>SR / Area / Region
(District)</t>
  </si>
  <si>
    <t xml:space="preserve">      0 -</t>
  </si>
  <si>
    <t xml:space="preserve">   200 -</t>
  </si>
  <si>
    <t xml:space="preserve">   500 -</t>
  </si>
  <si>
    <t>50 000 -</t>
  </si>
  <si>
    <t xml:space="preserve">   199</t>
  </si>
  <si>
    <t xml:space="preserve">   499</t>
  </si>
  <si>
    <t xml:space="preserve">   999</t>
  </si>
  <si>
    <t xml:space="preserve">  1 999</t>
  </si>
  <si>
    <t xml:space="preserve">  4 999</t>
  </si>
  <si>
    <t xml:space="preserve">  9 999</t>
  </si>
  <si>
    <t xml:space="preserve"> 19 999</t>
  </si>
  <si>
    <t xml:space="preserve"> 49 999</t>
  </si>
  <si>
    <t xml:space="preserve">SR spolu </t>
  </si>
  <si>
    <t>SR in total</t>
  </si>
  <si>
    <t xml:space="preserve">zdroj: ŠÚ SR, DATAcube. </t>
  </si>
  <si>
    <t>Source: ŠÚ SR, DATAcube.</t>
  </si>
  <si>
    <r>
      <t xml:space="preserve">T 1-5.  Muži podľa veľkostných skupín obcí k 31. 12. 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</si>
  <si>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Men by size groups of municipalities as at Dec. 31 </t>
    </r>
    <r>
      <rPr>
        <b/>
        <i/>
        <vertAlign val="superscript"/>
        <sz val="10"/>
        <color indexed="8"/>
        <rFont val="Arial Narrow"/>
        <family val="2"/>
      </rPr>
      <t>1)</t>
    </r>
  </si>
  <si>
    <t xml:space="preserve">    0 -</t>
  </si>
  <si>
    <t xml:space="preserve">- </t>
  </si>
  <si>
    <r>
      <t>1)</t>
    </r>
    <r>
      <rPr>
        <sz val="8.5"/>
        <rFont val="Arial Narrow"/>
        <family val="2"/>
      </rPr>
      <t xml:space="preserve">  mestá Bratislava a Košice sú spracované ako celok bez členenia na mestské časti /</t>
    </r>
    <r>
      <rPr>
        <i/>
        <sz val="8.5"/>
        <rFont val="Arial Narrow"/>
        <family val="2"/>
      </rPr>
      <t xml:space="preserve"> 
   Cities Bratislava and Košice are processed without division into city parts </t>
    </r>
  </si>
  <si>
    <t>zdroj / Source: ŠÚ SR</t>
  </si>
  <si>
    <r>
      <t xml:space="preserve">T 1-6.  Ženy podľa veľkostných skupín obcí k 31. 12. 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</si>
  <si>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Women by size groups of municipalities as at Dec. 31 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</si>
  <si>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t xml:space="preserve">SR spolu / </t>
    </r>
    <r>
      <rPr>
        <b/>
        <i/>
        <sz val="8"/>
        <rFont val="Arial Narrow"/>
        <family val="2"/>
        <charset val="238"/>
      </rPr>
      <t xml:space="preserve">SR in total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</si>
  <si>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</si>
  <si>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>1)</t>
    </r>
    <r>
      <rPr>
        <sz val="8"/>
        <rFont val="Arial Narrow"/>
        <family val="2"/>
        <charset val="238"/>
      </rPr>
      <t xml:space="preserve">  mestá Bratislava a Košice sú spracované ako celok bez členenia na mestské časti</t>
    </r>
  </si>
  <si>
    <t>2021</t>
  </si>
  <si>
    <t>2022</t>
  </si>
  <si>
    <t>-</t>
  </si>
  <si>
    <t>Chapter</t>
  </si>
  <si>
    <t>Kapitola</t>
  </si>
  <si>
    <t xml:space="preserve">REGIONÁLNA ŠTATISTIKA - VYBRANÉ UKAZOVATELE  </t>
  </si>
  <si>
    <t>REGIONAL STATISTICS - SELECTED INDICATORS</t>
  </si>
  <si>
    <t>Land area as at Dec. 31</t>
  </si>
  <si>
    <t>Municipalities by size groups of municipalities as at Dec. 31</t>
  </si>
  <si>
    <t>Inhabitants by size groups of municipalities as at Dec. 31</t>
  </si>
  <si>
    <t>Men by size groups of municipalities as at Dec. 31</t>
  </si>
  <si>
    <t>Women by size groups of municipalities as at Dec. 31</t>
  </si>
  <si>
    <r>
      <t xml:space="preserve">    Humenné </t>
    </r>
    <r>
      <rPr>
        <vertAlign val="superscript"/>
        <sz val="8"/>
        <rFont val="Arial Narrow"/>
        <family val="2"/>
        <charset val="238"/>
      </rPr>
      <t>5)</t>
    </r>
  </si>
  <si>
    <r>
      <t xml:space="preserve">    Zvolen </t>
    </r>
    <r>
      <rPr>
        <vertAlign val="superscript"/>
        <sz val="8"/>
        <rFont val="Arial Narrow"/>
        <family val="2"/>
        <charset val="238"/>
      </rPr>
      <t>4)</t>
    </r>
  </si>
  <si>
    <r>
      <t>1)</t>
    </r>
    <r>
      <rPr>
        <sz val="8"/>
        <rFont val="Arial Narrow"/>
        <family val="2"/>
      </rPr>
      <t xml:space="preserve">  mestá Bratislava a Košice sú spracované ako celok bez členenia na mestské časti /</t>
    </r>
    <r>
      <rPr>
        <i/>
        <sz val="8"/>
        <rFont val="Arial Narrow"/>
        <family val="2"/>
      </rPr>
      <t xml:space="preserve"> Cities Bratislava and Košice are processed without division into city parts </t>
    </r>
  </si>
  <si>
    <r>
      <rPr>
        <vertAlign val="superscript"/>
        <sz val="8"/>
        <rFont val="Arial Narrow"/>
        <family val="2"/>
        <charset val="238"/>
      </rPr>
      <t>6)</t>
    </r>
    <r>
      <rPr>
        <sz val="8"/>
        <rFont val="Arial Narrow"/>
        <family val="2"/>
        <charset val="238"/>
      </rPr>
      <t xml:space="preserve"> od 1.1.2020 získala obec štatút mesta / Since Jan. 1, 2020 municipality was granted town status  (Nesvady </t>
    </r>
    <r>
      <rPr>
        <vertAlign val="superscript"/>
        <sz val="8"/>
        <rFont val="Arial Narrow"/>
        <family val="2"/>
        <charset val="238"/>
      </rPr>
      <t>6)</t>
    </r>
    <r>
      <rPr>
        <sz val="8"/>
        <rFont val="Arial Narrow"/>
        <family val="2"/>
        <charset val="238"/>
      </rPr>
      <t xml:space="preserve">)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</si>
  <si>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>: ŠÚ SR</t>
    </r>
  </si>
  <si>
    <r>
      <rPr>
        <sz val="8"/>
        <rFont val="Arial Narrow"/>
        <family val="2"/>
        <charset val="238"/>
      </rPr>
      <t>zdroj</t>
    </r>
    <r>
      <rPr>
        <i/>
        <sz val="8"/>
        <rFont val="Arial Narrow"/>
        <family val="2"/>
        <charset val="238"/>
      </rPr>
      <t xml:space="preserve"> / Source: ŠÚ SR, DATAcube.</t>
    </r>
  </si>
  <si>
    <r>
      <t>1)</t>
    </r>
    <r>
      <rPr>
        <i/>
        <sz val="8"/>
        <rFont val="Arial Narrow"/>
        <family val="2"/>
        <charset val="238"/>
      </rPr>
      <t xml:space="preserve"> Cities Bratislava and Košice are processed without division into city parts </t>
    </r>
  </si>
  <si>
    <t>Obsah</t>
  </si>
  <si>
    <t xml:space="preserve"> </t>
  </si>
  <si>
    <t xml:space="preserve">T 1-2.    Výmera územia k 31. 12.  </t>
  </si>
  <si>
    <t xml:space="preserve">T 1-3.    Obce podľa veľkostných skupín obcí k 31. 12.   </t>
  </si>
  <si>
    <t xml:space="preserve">T 1-5.    Muži podľa veľkostných skupín obcí k 31. 12. </t>
  </si>
  <si>
    <t xml:space="preserve">T 1-6.    Ženy podľa veľkostných skupín obcí k 31. 12.    </t>
  </si>
  <si>
    <t xml:space="preserve">T 1-4.    Obyvatelia podľa veľkostných skupín obcí k 31. 12.  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</si>
  <si>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</si>
  <si>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</si>
  <si>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</si>
  <si>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</si>
  <si>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 xml:space="preserve">           Inhabitants by size groups of municipalities as at Dec. 31 </t>
    </r>
    <r>
      <rPr>
        <b/>
        <i/>
        <vertAlign val="superscript"/>
        <sz val="10"/>
        <rFont val="Arial Narrow"/>
        <family val="2"/>
        <charset val="238"/>
      </rPr>
      <t>1)</t>
    </r>
  </si>
  <si>
    <t>Of which: municipalities with number of inhabitants</t>
  </si>
  <si>
    <r>
      <t xml:space="preserve">z toho / </t>
    </r>
    <r>
      <rPr>
        <i/>
        <sz val="7.5"/>
        <color indexed="8"/>
        <rFont val="Arial Narrow"/>
        <family val="2"/>
      </rPr>
      <t>Of which:</t>
    </r>
  </si>
  <si>
    <r>
      <t xml:space="preserve">v tom obce s počtom obyvateľov / </t>
    </r>
    <r>
      <rPr>
        <i/>
        <sz val="8"/>
        <color indexed="8"/>
        <rFont val="Arial Narrow"/>
        <family val="2"/>
        <charset val="238"/>
      </rPr>
      <t>Of which: municipalities with number of inhabitants</t>
    </r>
  </si>
  <si>
    <t>SLOVENSKÁ REPUBLIKA - REGIONÁLNE ÚDAJE 2023</t>
  </si>
  <si>
    <t>SLOVAK REPUBLIC - REGIONAL DATA 2023</t>
  </si>
  <si>
    <t>2023</t>
  </si>
  <si>
    <t>T 1-1.    Vybrané regionálne ukazovatele k 31. 12. 2023</t>
  </si>
  <si>
    <t>T 1-1.  Vybrané regionálne ukazovatele k 31. 12. 2023</t>
  </si>
  <si>
    <t xml:space="preserve">           Selected regional indicators as at Dec. 31, 2023</t>
  </si>
  <si>
    <t>Selected regional indicators as at Dec. 31, 2023</t>
  </si>
  <si>
    <r>
      <t xml:space="preserve">1)     </t>
    </r>
    <r>
      <rPr>
        <sz val="8"/>
        <rFont val="Arial Narrow"/>
        <family val="2"/>
        <charset val="238"/>
      </rPr>
      <t>bez mestských častí v Bratislave (17) a Košiciach (22), vrátane 3 vojenských obvodov /</t>
    </r>
    <r>
      <rPr>
        <vertAlign val="superscript"/>
        <sz val="8"/>
        <rFont val="Arial Narrow"/>
        <family val="2"/>
      </rPr>
      <t xml:space="preserve">
    </t>
    </r>
    <r>
      <rPr>
        <i/>
        <sz val="8"/>
        <rFont val="Arial Narrow"/>
        <family val="2"/>
        <charset val="238"/>
      </rPr>
      <t xml:space="preserve">  Without city parts in Bratislava (17) and Košice (22), including 3 military districts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</si>
</sst>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E+00_)"/>
    <numFmt numFmtId="165" formatCode="0.00_ ;[Red]\-0.00\ "/>
    <numFmt numFmtId="166" formatCode="#,##0_)"/>
    <numFmt numFmtId="167" formatCode="0.0"/>
    <numFmt numFmtId="168" formatCode="#,##0.0_)"/>
    <numFmt numFmtId="169" formatCode="General_)"/>
    <numFmt numFmtId="170" formatCode="#,##0__"/>
    <numFmt numFmtId="171" formatCode="_-* #,##0.00\ _K_č_-;\-* #,##0.00\ _K_č_-;_-* &quot;-&quot;??\ _K_č_-;_-@_-"/>
  </numFmts>
  <fonts count="78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7.5"/>
      <name val="Arial Narrow"/>
      <family val="2"/>
    </font>
    <font>
      <vertAlign val="superscript"/>
      <sz val="7.5"/>
      <color indexed="8"/>
      <name val="Arial Narrow"/>
      <family val="2"/>
    </font>
    <font>
      <sz val="7.5"/>
      <color indexed="8"/>
      <name val="Arial Narrow"/>
      <family val="2"/>
    </font>
    <font>
      <i/>
      <sz val="7"/>
      <name val="Arial Narrow"/>
      <family val="2"/>
      <charset val="238"/>
    </font>
    <font>
      <i/>
      <sz val="7.5"/>
      <name val="Arial Narrow"/>
      <family val="2"/>
    </font>
    <font>
      <vertAlign val="superscript"/>
      <sz val="7.5"/>
      <name val="Arial Narrow"/>
      <family val="2"/>
    </font>
    <font>
      <vertAlign val="superscript"/>
      <sz val="7.5"/>
      <color indexed="8"/>
      <name val="Arial Narrow"/>
      <family val="2"/>
      <charset val="238"/>
    </font>
    <font>
      <sz val="7.5"/>
      <color indexed="8"/>
      <name val="Arial Narrow"/>
      <family val="2"/>
      <charset val="238"/>
    </font>
    <font>
      <vertAlign val="superscript"/>
      <sz val="7.5"/>
      <name val="Arial Narrow"/>
      <family val="2"/>
      <charset val="238"/>
    </font>
    <font>
      <sz val="7.5"/>
      <name val="Arial Narrow"/>
      <family val="2"/>
      <charset val="238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b/>
      <sz val="5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5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5"/>
      <name val="Arial Narrow"/>
      <family val="2"/>
      <charset val="238"/>
    </font>
    <font>
      <vertAlign val="superscript"/>
      <sz val="8"/>
      <name val="Arial Narrow"/>
      <family val="2"/>
    </font>
    <font>
      <vertAlign val="superscript"/>
      <sz val="8"/>
      <name val="Arial Narrow"/>
      <family val="2"/>
      <charset val="238"/>
    </font>
    <font>
      <sz val="8"/>
      <name val="Arial CE"/>
      <charset val="238"/>
    </font>
    <font>
      <b/>
      <i/>
      <sz val="9"/>
      <name val="Arial Narrow"/>
      <family val="2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color indexed="14"/>
      <name val="Arial Narrow"/>
      <family val="2"/>
    </font>
    <font>
      <b/>
      <i/>
      <sz val="8"/>
      <color indexed="8"/>
      <name val="Arial Narrow"/>
      <family val="2"/>
    </font>
    <font>
      <u/>
      <sz val="10"/>
      <color indexed="12"/>
      <name val="Arial CE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 CE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i/>
      <sz val="7.5"/>
      <color indexed="8"/>
      <name val="Arial Narrow"/>
      <family val="2"/>
    </font>
    <font>
      <sz val="8"/>
      <color indexed="8"/>
      <name val="Arial Narrow"/>
      <family val="2"/>
      <charset val="238"/>
    </font>
    <font>
      <sz val="7"/>
      <name val="Arial Narrow"/>
      <family val="2"/>
    </font>
    <font>
      <sz val="10"/>
      <name val="Times New Roman CE"/>
      <family val="1"/>
      <charset val="238"/>
    </font>
    <font>
      <i/>
      <sz val="7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12"/>
      <name val="Times New Roman"/>
      <family val="1"/>
    </font>
    <font>
      <b/>
      <vertAlign val="superscript"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</font>
    <font>
      <vertAlign val="superscript"/>
      <sz val="8.5"/>
      <name val="Arial Narrow"/>
      <family val="2"/>
    </font>
    <font>
      <sz val="8.5"/>
      <name val="Arial Narrow"/>
      <family val="2"/>
    </font>
    <font>
      <i/>
      <sz val="8.5"/>
      <name val="Arial Narrow"/>
      <family val="2"/>
    </font>
    <font>
      <sz val="8.5"/>
      <name val="Arial CE"/>
      <charset val="238"/>
    </font>
    <font>
      <b/>
      <i/>
      <sz val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i/>
      <sz val="10"/>
      <color rgb="FF00000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u/>
      <sz val="10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b/>
      <sz val="10"/>
      <color rgb="FF0000FF"/>
      <name val="Arial Narrow"/>
      <family val="2"/>
    </font>
    <font>
      <i/>
      <sz val="8"/>
      <color indexed="8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i/>
      <sz val="5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5117038483843"/>
        <bgColor indexed="22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3"/>
      </top>
      <bottom/>
      <diagonal/>
    </border>
    <border>
      <left style="thin">
        <color theme="0" tint="-0.34998626667073579"/>
      </left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2">
    <xf numFmtId="0" fontId="0" fillId="0" borderId="0"/>
    <xf numFmtId="40" fontId="2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0" fillId="0" borderId="0"/>
    <xf numFmtId="0" fontId="1" fillId="0" borderId="0"/>
    <xf numFmtId="164" fontId="4" fillId="0" borderId="0" applyFill="0"/>
    <xf numFmtId="164" fontId="4" fillId="0" borderId="0" applyFill="0"/>
    <xf numFmtId="0" fontId="1" fillId="0" borderId="0"/>
    <xf numFmtId="0" fontId="1" fillId="0" borderId="0"/>
    <xf numFmtId="0" fontId="22" fillId="0" borderId="0"/>
    <xf numFmtId="171" fontId="1" fillId="0" borderId="0" applyFont="0" applyFill="0" applyBorder="0" applyAlignment="0" applyProtection="0"/>
  </cellStyleXfs>
  <cellXfs count="695">
    <xf numFmtId="0" fontId="0" fillId="0" borderId="0" xfId="0"/>
    <xf numFmtId="1" fontId="2" fillId="0" borderId="0" xfId="0" applyNumberFormat="1" applyFont="1" applyBorder="1" applyAlignment="1" applyProtection="1">
      <alignment horizontal="left"/>
      <protection locked="0"/>
    </xf>
    <xf numFmtId="1" fontId="3" fillId="0" borderId="0" xfId="5" applyNumberFormat="1" applyFont="1" applyFill="1" applyBorder="1"/>
    <xf numFmtId="1" fontId="5" fillId="0" borderId="0" xfId="6" quotePrefix="1" applyNumberFormat="1" applyFont="1" applyFill="1" applyBorder="1" applyAlignment="1" applyProtection="1">
      <alignment horizontal="right"/>
      <protection locked="0"/>
    </xf>
    <xf numFmtId="1" fontId="2" fillId="0" borderId="0" xfId="6" quotePrefix="1" applyNumberFormat="1" applyFont="1" applyFill="1" applyBorder="1" applyAlignment="1" applyProtection="1">
      <alignment horizontal="left"/>
      <protection locked="0"/>
    </xf>
    <xf numFmtId="1" fontId="5" fillId="0" borderId="0" xfId="7" applyNumberFormat="1" applyFont="1" applyFill="1" applyBorder="1" applyAlignment="1" applyProtection="1">
      <alignment horizontal="right"/>
    </xf>
    <xf numFmtId="1" fontId="6" fillId="0" borderId="0" xfId="6" applyNumberFormat="1" applyFont="1" applyFill="1" applyBorder="1"/>
    <xf numFmtId="1" fontId="2" fillId="0" borderId="0" xfId="6" applyNumberFormat="1" applyFont="1" applyFill="1" applyBorder="1" applyAlignment="1" applyProtection="1">
      <alignment vertical="center"/>
    </xf>
    <xf numFmtId="1" fontId="6" fillId="0" borderId="0" xfId="6" applyNumberFormat="1" applyFont="1" applyFill="1" applyBorder="1" applyAlignment="1">
      <alignment vertical="center"/>
    </xf>
    <xf numFmtId="1" fontId="2" fillId="0" borderId="0" xfId="0" applyNumberFormat="1" applyFont="1" applyAlignment="1" applyProtection="1">
      <alignment horizontal="right" vertical="center"/>
      <protection locked="0"/>
    </xf>
    <xf numFmtId="1" fontId="5" fillId="0" borderId="0" xfId="0" applyNumberFormat="1" applyFont="1" applyBorder="1" applyAlignment="1" applyProtection="1">
      <alignment horizontal="left"/>
      <protection locked="0"/>
    </xf>
    <xf numFmtId="1" fontId="5" fillId="0" borderId="0" xfId="6" applyNumberFormat="1" applyFont="1" applyFill="1" applyBorder="1" applyAlignment="1" applyProtection="1">
      <alignment horizontal="center" vertical="center"/>
      <protection locked="0"/>
    </xf>
    <xf numFmtId="1" fontId="7" fillId="0" borderId="0" xfId="6" applyNumberFormat="1" applyFont="1" applyFill="1" applyBorder="1" applyAlignment="1">
      <alignment vertical="center"/>
    </xf>
    <xf numFmtId="1" fontId="5" fillId="0" borderId="0" xfId="6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horizontal="center" vertical="top" wrapText="1"/>
    </xf>
    <xf numFmtId="1" fontId="8" fillId="0" borderId="0" xfId="7" applyNumberFormat="1" applyFont="1" applyFill="1" applyBorder="1" applyAlignment="1">
      <alignment vertical="center"/>
    </xf>
    <xf numFmtId="3" fontId="14" fillId="0" borderId="3" xfId="0" applyNumberFormat="1" applyFont="1" applyBorder="1" applyAlignment="1">
      <alignment horizontal="center" vertical="top" wrapText="1"/>
    </xf>
    <xf numFmtId="1" fontId="20" fillId="2" borderId="4" xfId="6" applyNumberFormat="1" applyFont="1" applyFill="1" applyBorder="1" applyAlignment="1">
      <alignment vertical="center"/>
    </xf>
    <xf numFmtId="166" fontId="23" fillId="2" borderId="17" xfId="1" applyNumberFormat="1" applyFont="1" applyFill="1" applyBorder="1" applyAlignment="1" applyProtection="1">
      <alignment horizontal="right"/>
      <protection locked="0"/>
    </xf>
    <xf numFmtId="166" fontId="23" fillId="2" borderId="18" xfId="1" applyNumberFormat="1" applyFont="1" applyFill="1" applyBorder="1" applyAlignment="1" applyProtection="1">
      <alignment horizontal="right"/>
      <protection locked="0"/>
    </xf>
    <xf numFmtId="166" fontId="24" fillId="2" borderId="19" xfId="1" applyNumberFormat="1" applyFont="1" applyFill="1" applyBorder="1" applyAlignment="1" applyProtection="1">
      <alignment horizontal="right" vertical="top"/>
      <protection locked="0"/>
    </xf>
    <xf numFmtId="166" fontId="25" fillId="2" borderId="20" xfId="1" applyNumberFormat="1" applyFont="1" applyFill="1" applyBorder="1" applyAlignment="1" applyProtection="1">
      <alignment horizontal="right"/>
      <protection locked="0"/>
    </xf>
    <xf numFmtId="166" fontId="20" fillId="2" borderId="19" xfId="1" applyNumberFormat="1" applyFont="1" applyFill="1" applyBorder="1" applyAlignment="1" applyProtection="1">
      <alignment horizontal="right"/>
      <protection locked="0"/>
    </xf>
    <xf numFmtId="166" fontId="23" fillId="0" borderId="0" xfId="1" applyNumberFormat="1" applyFont="1" applyFill="1" applyBorder="1" applyAlignment="1" applyProtection="1">
      <alignment horizontal="right"/>
      <protection locked="0"/>
    </xf>
    <xf numFmtId="1" fontId="8" fillId="0" borderId="0" xfId="5" applyNumberFormat="1" applyFont="1" applyFill="1" applyBorder="1"/>
    <xf numFmtId="1" fontId="20" fillId="3" borderId="21" xfId="6" applyNumberFormat="1" applyFont="1" applyFill="1" applyBorder="1"/>
    <xf numFmtId="166" fontId="20" fillId="3" borderId="22" xfId="1" applyNumberFormat="1" applyFont="1" applyFill="1" applyBorder="1"/>
    <xf numFmtId="166" fontId="20" fillId="3" borderId="23" xfId="1" applyNumberFormat="1" applyFont="1" applyFill="1" applyBorder="1"/>
    <xf numFmtId="166" fontId="26" fillId="3" borderId="24" xfId="1" applyNumberFormat="1" applyFont="1" applyFill="1" applyBorder="1" applyAlignment="1">
      <alignment horizontal="right" vertical="top"/>
    </xf>
    <xf numFmtId="166" fontId="20" fillId="3" borderId="24" xfId="1" applyNumberFormat="1" applyFont="1" applyFill="1" applyBorder="1"/>
    <xf numFmtId="166" fontId="20" fillId="0" borderId="0" xfId="1" applyNumberFormat="1" applyFont="1" applyFill="1" applyBorder="1"/>
    <xf numFmtId="1" fontId="27" fillId="0" borderId="0" xfId="6" applyNumberFormat="1" applyFont="1" applyFill="1" applyBorder="1"/>
    <xf numFmtId="166" fontId="27" fillId="0" borderId="26" xfId="1" applyNumberFormat="1" applyFont="1" applyFill="1" applyBorder="1" applyAlignment="1"/>
    <xf numFmtId="166" fontId="27" fillId="0" borderId="27" xfId="1" applyNumberFormat="1" applyFont="1" applyFill="1" applyBorder="1" applyAlignment="1"/>
    <xf numFmtId="166" fontId="26" fillId="0" borderId="28" xfId="1" applyNumberFormat="1" applyFont="1" applyFill="1" applyBorder="1" applyAlignment="1">
      <alignment horizontal="right" vertical="top"/>
    </xf>
    <xf numFmtId="166" fontId="27" fillId="0" borderId="29" xfId="1" applyNumberFormat="1" applyFont="1" applyFill="1" applyBorder="1" applyAlignment="1">
      <alignment horizontal="right"/>
    </xf>
    <xf numFmtId="166" fontId="27" fillId="0" borderId="28" xfId="1" applyNumberFormat="1" applyFont="1" applyFill="1" applyBorder="1" applyAlignment="1"/>
    <xf numFmtId="166" fontId="27" fillId="0" borderId="0" xfId="1" applyNumberFormat="1" applyFont="1" applyFill="1" applyBorder="1" applyAlignment="1"/>
    <xf numFmtId="1" fontId="27" fillId="0" borderId="0" xfId="5" applyNumberFormat="1" applyFont="1" applyFill="1" applyBorder="1"/>
    <xf numFmtId="166" fontId="28" fillId="0" borderId="0" xfId="1" applyNumberFormat="1" applyFont="1" applyFill="1" applyBorder="1" applyAlignment="1"/>
    <xf numFmtId="1" fontId="28" fillId="0" borderId="0" xfId="5" applyNumberFormat="1" applyFont="1" applyFill="1" applyBorder="1"/>
    <xf numFmtId="1" fontId="29" fillId="0" borderId="0" xfId="6" applyNumberFormat="1" applyFont="1" applyFill="1" applyBorder="1"/>
    <xf numFmtId="166" fontId="29" fillId="0" borderId="26" xfId="1" applyNumberFormat="1" applyFont="1" applyFill="1" applyBorder="1" applyAlignment="1"/>
    <xf numFmtId="166" fontId="29" fillId="0" borderId="27" xfId="1" applyNumberFormat="1" applyFont="1" applyFill="1" applyBorder="1" applyAlignment="1"/>
    <xf numFmtId="166" fontId="30" fillId="0" borderId="28" xfId="1" applyNumberFormat="1" applyFont="1" applyFill="1" applyBorder="1" applyAlignment="1">
      <alignment horizontal="right" vertical="top"/>
    </xf>
    <xf numFmtId="166" fontId="29" fillId="0" borderId="29" xfId="1" applyNumberFormat="1" applyFont="1" applyFill="1" applyBorder="1" applyAlignment="1">
      <alignment horizontal="right"/>
    </xf>
    <xf numFmtId="166" fontId="29" fillId="0" borderId="27" xfId="1" applyNumberFormat="1" applyFont="1" applyFill="1" applyBorder="1" applyAlignment="1">
      <alignment horizontal="right"/>
    </xf>
    <xf numFmtId="166" fontId="29" fillId="0" borderId="28" xfId="1" applyNumberFormat="1" applyFont="1" applyFill="1" applyBorder="1" applyAlignment="1"/>
    <xf numFmtId="166" fontId="29" fillId="0" borderId="0" xfId="1" applyNumberFormat="1" applyFont="1" applyFill="1" applyBorder="1" applyAlignment="1"/>
    <xf numFmtId="1" fontId="29" fillId="0" borderId="0" xfId="5" applyNumberFormat="1" applyFont="1" applyFill="1" applyBorder="1"/>
    <xf numFmtId="1" fontId="8" fillId="0" borderId="0" xfId="6" applyNumberFormat="1" applyFont="1" applyFill="1" applyBorder="1" applyAlignment="1">
      <alignment vertical="center"/>
    </xf>
    <xf numFmtId="166" fontId="8" fillId="0" borderId="26" xfId="1" applyNumberFormat="1" applyFont="1" applyFill="1" applyBorder="1" applyAlignment="1">
      <alignment vertical="center"/>
    </xf>
    <xf numFmtId="166" fontId="8" fillId="0" borderId="27" xfId="1" applyNumberFormat="1" applyFont="1" applyFill="1" applyBorder="1" applyAlignment="1">
      <alignment vertical="center"/>
    </xf>
    <xf numFmtId="166" fontId="8" fillId="0" borderId="28" xfId="1" applyNumberFormat="1" applyFont="1" applyFill="1" applyBorder="1" applyAlignment="1">
      <alignment vertical="center"/>
    </xf>
    <xf numFmtId="166" fontId="8" fillId="0" borderId="29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vertical="center"/>
    </xf>
    <xf numFmtId="1" fontId="8" fillId="0" borderId="0" xfId="6" applyNumberFormat="1" applyFont="1" applyFill="1" applyBorder="1"/>
    <xf numFmtId="166" fontId="8" fillId="0" borderId="26" xfId="1" applyNumberFormat="1" applyFont="1" applyFill="1" applyBorder="1" applyAlignment="1"/>
    <xf numFmtId="166" fontId="8" fillId="0" borderId="27" xfId="1" applyNumberFormat="1" applyFont="1" applyFill="1" applyBorder="1" applyAlignment="1"/>
    <xf numFmtId="166" fontId="8" fillId="0" borderId="28" xfId="1" applyNumberFormat="1" applyFont="1" applyFill="1" applyBorder="1" applyAlignment="1"/>
    <xf numFmtId="166" fontId="8" fillId="0" borderId="29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20" fillId="3" borderId="25" xfId="1" applyNumberFormat="1" applyFont="1" applyFill="1" applyBorder="1"/>
    <xf numFmtId="166" fontId="27" fillId="0" borderId="29" xfId="1" applyNumberFormat="1" applyFont="1" applyFill="1" applyBorder="1" applyAlignment="1"/>
    <xf numFmtId="1" fontId="8" fillId="0" borderId="30" xfId="6" applyNumberFormat="1" applyFont="1" applyFill="1" applyBorder="1"/>
    <xf numFmtId="166" fontId="8" fillId="0" borderId="31" xfId="1" applyNumberFormat="1" applyFont="1" applyFill="1" applyBorder="1" applyAlignment="1"/>
    <xf numFmtId="166" fontId="8" fillId="0" borderId="32" xfId="1" applyNumberFormat="1" applyFont="1" applyFill="1" applyBorder="1" applyAlignment="1"/>
    <xf numFmtId="166" fontId="8" fillId="0" borderId="33" xfId="1" applyNumberFormat="1" applyFont="1" applyFill="1" applyBorder="1" applyAlignment="1"/>
    <xf numFmtId="166" fontId="8" fillId="0" borderId="34" xfId="1" applyNumberFormat="1" applyFont="1" applyFill="1" applyBorder="1" applyAlignment="1"/>
    <xf numFmtId="1" fontId="20" fillId="0" borderId="0" xfId="5" applyNumberFormat="1" applyFont="1" applyFill="1" applyBorder="1"/>
    <xf numFmtId="1" fontId="27" fillId="0" borderId="35" xfId="6" applyNumberFormat="1" applyFont="1" applyFill="1" applyBorder="1"/>
    <xf numFmtId="166" fontId="27" fillId="0" borderId="36" xfId="1" applyNumberFormat="1" applyFont="1" applyFill="1" applyBorder="1" applyAlignment="1"/>
    <xf numFmtId="166" fontId="27" fillId="0" borderId="37" xfId="1" applyNumberFormat="1" applyFont="1" applyFill="1" applyBorder="1" applyAlignment="1"/>
    <xf numFmtId="166" fontId="27" fillId="0" borderId="38" xfId="1" applyNumberFormat="1" applyFont="1" applyFill="1" applyBorder="1" applyAlignment="1"/>
    <xf numFmtId="166" fontId="27" fillId="0" borderId="39" xfId="1" applyNumberFormat="1" applyFont="1" applyFill="1" applyBorder="1" applyAlignment="1"/>
    <xf numFmtId="1" fontId="8" fillId="0" borderId="0" xfId="5" applyNumberFormat="1" applyFont="1" applyFill="1" applyBorder="1" applyAlignment="1"/>
    <xf numFmtId="1" fontId="32" fillId="0" borderId="0" xfId="5" applyNumberFormat="1" applyFont="1" applyFill="1" applyBorder="1"/>
    <xf numFmtId="1" fontId="35" fillId="0" borderId="0" xfId="5" applyNumberFormat="1" applyFont="1" applyFill="1" applyBorder="1"/>
    <xf numFmtId="1" fontId="36" fillId="0" borderId="0" xfId="5" applyNumberFormat="1" applyFont="1" applyFill="1" applyBorder="1"/>
    <xf numFmtId="1" fontId="37" fillId="0" borderId="0" xfId="5" applyNumberFormat="1" applyFont="1" applyFill="1" applyBorder="1"/>
    <xf numFmtId="1" fontId="23" fillId="0" borderId="0" xfId="6" quotePrefix="1" applyNumberFormat="1" applyFont="1" applyFill="1" applyBorder="1" applyAlignment="1" applyProtection="1">
      <alignment horizontal="left"/>
      <protection locked="0"/>
    </xf>
    <xf numFmtId="1" fontId="20" fillId="0" borderId="0" xfId="6" applyNumberFormat="1" applyFont="1" applyFill="1" applyBorder="1" applyAlignment="1">
      <alignment vertical="center"/>
    </xf>
    <xf numFmtId="1" fontId="23" fillId="0" borderId="0" xfId="6" applyNumberFormat="1" applyFont="1" applyFill="1" applyBorder="1" applyAlignment="1" applyProtection="1">
      <alignment vertical="center"/>
    </xf>
    <xf numFmtId="1" fontId="21" fillId="0" borderId="0" xfId="6" applyNumberFormat="1" applyFont="1" applyFill="1" applyBorder="1" applyAlignment="1">
      <alignment vertical="center"/>
    </xf>
    <xf numFmtId="1" fontId="38" fillId="0" borderId="0" xfId="6" applyNumberFormat="1" applyFont="1" applyFill="1" applyBorder="1" applyAlignment="1" applyProtection="1">
      <alignment horizontal="center" vertical="center"/>
      <protection locked="0"/>
    </xf>
    <xf numFmtId="165" fontId="8" fillId="0" borderId="0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 vertical="top" wrapText="1"/>
    </xf>
    <xf numFmtId="4" fontId="41" fillId="0" borderId="0" xfId="4" applyNumberFormat="1" applyFont="1"/>
    <xf numFmtId="3" fontId="41" fillId="0" borderId="0" xfId="4" applyNumberFormat="1" applyFont="1"/>
    <xf numFmtId="0" fontId="41" fillId="0" borderId="0" xfId="4" applyFont="1"/>
    <xf numFmtId="0" fontId="42" fillId="0" borderId="0" xfId="0" applyFont="1"/>
    <xf numFmtId="0" fontId="42" fillId="0" borderId="0" xfId="0" applyFont="1" applyBorder="1"/>
    <xf numFmtId="3" fontId="41" fillId="0" borderId="0" xfId="4" applyNumberFormat="1" applyFont="1" applyBorder="1"/>
    <xf numFmtId="1" fontId="31" fillId="0" borderId="0" xfId="6" applyNumberFormat="1" applyFont="1" applyFill="1" applyBorder="1" applyAlignment="1"/>
    <xf numFmtId="1" fontId="8" fillId="4" borderId="40" xfId="6" applyNumberFormat="1" applyFont="1" applyFill="1" applyBorder="1"/>
    <xf numFmtId="1" fontId="8" fillId="4" borderId="43" xfId="6" applyNumberFormat="1" applyFont="1" applyFill="1" applyBorder="1"/>
    <xf numFmtId="4" fontId="41" fillId="0" borderId="0" xfId="4" applyNumberFormat="1" applyFont="1" applyBorder="1"/>
    <xf numFmtId="0" fontId="10" fillId="0" borderId="0" xfId="0" applyFont="1" applyFill="1" applyBorder="1" applyAlignment="1">
      <alignment horizontal="center" vertical="top" wrapText="1"/>
    </xf>
    <xf numFmtId="0" fontId="28" fillId="0" borderId="0" xfId="0" applyFont="1" applyAlignment="1"/>
    <xf numFmtId="1" fontId="2" fillId="0" borderId="0" xfId="7" applyNumberFormat="1" applyFont="1" applyFill="1" applyBorder="1" applyAlignment="1" applyProtection="1">
      <alignment horizontal="left" vertical="center"/>
      <protection locked="0"/>
    </xf>
    <xf numFmtId="1" fontId="6" fillId="0" borderId="0" xfId="5" applyNumberFormat="1" applyFont="1" applyFill="1" applyBorder="1" applyAlignment="1">
      <alignment vertical="center"/>
    </xf>
    <xf numFmtId="1" fontId="2" fillId="0" borderId="0" xfId="6" quotePrefix="1" applyNumberFormat="1" applyFont="1" applyFill="1" applyBorder="1" applyAlignment="1" applyProtection="1">
      <alignment horizontal="left" vertical="center"/>
      <protection locked="0"/>
    </xf>
    <xf numFmtId="168" fontId="2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 applyProtection="1">
      <alignment horizontal="right" vertical="center"/>
      <protection locked="0"/>
    </xf>
    <xf numFmtId="168" fontId="2" fillId="0" borderId="0" xfId="6" applyNumberFormat="1" applyFont="1" applyFill="1" applyBorder="1" applyAlignment="1" applyProtection="1">
      <alignment vertical="center"/>
    </xf>
    <xf numFmtId="1" fontId="2" fillId="0" borderId="0" xfId="8" applyNumberFormat="1" applyFont="1" applyAlignment="1" applyProtection="1">
      <alignment horizontal="right" vertical="center"/>
      <protection locked="0"/>
    </xf>
    <xf numFmtId="1" fontId="2" fillId="0" borderId="0" xfId="8" applyNumberFormat="1" applyFont="1" applyFill="1" applyBorder="1" applyAlignment="1" applyProtection="1">
      <alignment horizontal="right" vertical="center"/>
      <protection locked="0"/>
    </xf>
    <xf numFmtId="1" fontId="5" fillId="0" borderId="0" xfId="7" applyNumberFormat="1" applyFont="1" applyFill="1" applyBorder="1" applyAlignment="1" applyProtection="1">
      <alignment horizontal="left" vertical="center"/>
      <protection locked="0"/>
    </xf>
    <xf numFmtId="1" fontId="7" fillId="0" borderId="0" xfId="5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 applyProtection="1">
      <alignment horizontal="center" vertical="center"/>
      <protection locked="0"/>
    </xf>
    <xf numFmtId="1" fontId="45" fillId="0" borderId="0" xfId="7" applyNumberFormat="1" applyFont="1" applyFill="1" applyBorder="1" applyAlignment="1" applyProtection="1">
      <alignment horizontal="left" vertical="center"/>
      <protection locked="0"/>
    </xf>
    <xf numFmtId="1" fontId="45" fillId="0" borderId="0" xfId="6" applyNumberFormat="1" applyFont="1" applyFill="1" applyBorder="1" applyAlignment="1" applyProtection="1">
      <alignment horizontal="center" vertical="center"/>
      <protection locked="0"/>
    </xf>
    <xf numFmtId="168" fontId="45" fillId="0" borderId="0" xfId="6" applyNumberFormat="1" applyFont="1" applyFill="1" applyBorder="1" applyAlignment="1" applyProtection="1">
      <alignment horizontal="center" vertical="center"/>
      <protection locked="0"/>
    </xf>
    <xf numFmtId="1" fontId="45" fillId="0" borderId="0" xfId="6" applyNumberFormat="1" applyFont="1" applyFill="1" applyBorder="1" applyAlignment="1" applyProtection="1">
      <alignment horizontal="left" vertical="center"/>
      <protection locked="0"/>
    </xf>
    <xf numFmtId="1" fontId="46" fillId="0" borderId="0" xfId="6" applyNumberFormat="1" applyFont="1" applyFill="1" applyBorder="1" applyAlignment="1" applyProtection="1">
      <alignment horizontal="right" vertical="center"/>
      <protection locked="0"/>
    </xf>
    <xf numFmtId="1" fontId="12" fillId="0" borderId="16" xfId="6" applyNumberFormat="1" applyFont="1" applyFill="1" applyBorder="1" applyAlignment="1" applyProtection="1">
      <alignment horizontal="center"/>
      <protection locked="0"/>
    </xf>
    <xf numFmtId="1" fontId="12" fillId="0" borderId="0" xfId="6" applyNumberFormat="1" applyFont="1" applyFill="1" applyBorder="1" applyAlignment="1" applyProtection="1">
      <alignment horizontal="center"/>
      <protection locked="0"/>
    </xf>
    <xf numFmtId="166" fontId="45" fillId="0" borderId="9" xfId="0" applyNumberFormat="1" applyFont="1" applyBorder="1" applyAlignment="1" applyProtection="1">
      <alignment horizontal="center" vertical="top" wrapText="1"/>
      <protection locked="0"/>
    </xf>
    <xf numFmtId="166" fontId="45" fillId="0" borderId="46" xfId="0" applyNumberFormat="1" applyFont="1" applyBorder="1" applyAlignment="1" applyProtection="1">
      <alignment horizontal="center" vertical="top" wrapText="1"/>
      <protection locked="0"/>
    </xf>
    <xf numFmtId="166" fontId="45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9" fillId="0" borderId="1" xfId="0" applyNumberFormat="1" applyFont="1" applyBorder="1" applyAlignment="1">
      <alignment horizontal="center" vertical="top" wrapText="1"/>
    </xf>
    <xf numFmtId="1" fontId="9" fillId="0" borderId="3" xfId="7" applyNumberFormat="1" applyFont="1" applyFill="1" applyBorder="1" applyAlignment="1">
      <alignment horizontal="center" vertical="top" wrapText="1"/>
    </xf>
    <xf numFmtId="168" fontId="46" fillId="0" borderId="1" xfId="0" applyNumberFormat="1" applyFont="1" applyBorder="1" applyAlignment="1" applyProtection="1">
      <alignment horizontal="center" vertical="top" wrapText="1"/>
      <protection locked="0"/>
    </xf>
    <xf numFmtId="166" fontId="9" fillId="0" borderId="2" xfId="0" applyNumberFormat="1" applyFont="1" applyBorder="1" applyAlignment="1">
      <alignment horizontal="center" vertical="top" wrapText="1"/>
    </xf>
    <xf numFmtId="166" fontId="46" fillId="0" borderId="3" xfId="0" applyNumberFormat="1" applyFont="1" applyBorder="1" applyAlignment="1" applyProtection="1">
      <alignment horizontal="center" vertical="top" wrapText="1"/>
      <protection locked="0"/>
    </xf>
    <xf numFmtId="1" fontId="8" fillId="0" borderId="0" xfId="7" applyNumberFormat="1" applyFont="1" applyFill="1" applyBorder="1" applyAlignment="1">
      <alignment wrapText="1"/>
    </xf>
    <xf numFmtId="166" fontId="9" fillId="0" borderId="0" xfId="0" applyNumberFormat="1" applyFont="1" applyFill="1" applyBorder="1" applyAlignment="1">
      <alignment horizontal="center" vertical="top" wrapText="1"/>
    </xf>
    <xf numFmtId="1" fontId="9" fillId="0" borderId="0" xfId="7" applyNumberFormat="1" applyFont="1" applyFill="1" applyBorder="1" applyAlignment="1">
      <alignment horizontal="center" vertical="top" wrapText="1"/>
    </xf>
    <xf numFmtId="168" fontId="46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46" fillId="0" borderId="0" xfId="0" applyNumberFormat="1" applyFont="1" applyFill="1" applyBorder="1" applyAlignment="1" applyProtection="1">
      <alignment horizontal="center" vertical="top" wrapText="1"/>
      <protection locked="0"/>
    </xf>
    <xf numFmtId="1" fontId="20" fillId="2" borderId="0" xfId="7" applyNumberFormat="1" applyFont="1" applyFill="1" applyBorder="1" applyAlignment="1">
      <alignment vertical="center"/>
    </xf>
    <xf numFmtId="169" fontId="23" fillId="2" borderId="0" xfId="6" applyNumberFormat="1" applyFont="1" applyFill="1" applyBorder="1" applyAlignment="1" applyProtection="1">
      <alignment vertical="center"/>
      <protection locked="0"/>
    </xf>
    <xf numFmtId="166" fontId="20" fillId="2" borderId="17" xfId="1" applyNumberFormat="1" applyFont="1" applyFill="1" applyBorder="1" applyAlignment="1">
      <alignment horizontal="right" vertical="center"/>
    </xf>
    <xf numFmtId="166" fontId="20" fillId="2" borderId="18" xfId="1" applyNumberFormat="1" applyFont="1" applyFill="1" applyBorder="1" applyAlignment="1">
      <alignment horizontal="right" vertical="center"/>
    </xf>
    <xf numFmtId="168" fontId="20" fillId="2" borderId="18" xfId="1" applyNumberFormat="1" applyFont="1" applyFill="1" applyBorder="1" applyAlignment="1">
      <alignment horizontal="right" vertical="center"/>
    </xf>
    <xf numFmtId="166" fontId="20" fillId="2" borderId="19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" fontId="20" fillId="0" borderId="0" xfId="5" applyNumberFormat="1" applyFont="1" applyFill="1" applyBorder="1" applyAlignment="1">
      <alignment vertical="center"/>
    </xf>
    <xf numFmtId="1" fontId="20" fillId="2" borderId="0" xfId="6" applyNumberFormat="1" applyFont="1" applyFill="1" applyBorder="1" applyAlignment="1">
      <alignment vertical="center"/>
    </xf>
    <xf numFmtId="169" fontId="20" fillId="2" borderId="0" xfId="6" applyNumberFormat="1" applyFont="1" applyFill="1" applyBorder="1" applyAlignment="1">
      <alignment vertical="center"/>
    </xf>
    <xf numFmtId="166" fontId="20" fillId="2" borderId="26" xfId="1" applyNumberFormat="1" applyFont="1" applyFill="1" applyBorder="1" applyAlignment="1">
      <alignment horizontal="right" vertical="center"/>
    </xf>
    <xf numFmtId="166" fontId="20" fillId="2" borderId="27" xfId="1" applyNumberFormat="1" applyFont="1" applyFill="1" applyBorder="1" applyAlignment="1">
      <alignment horizontal="right" vertical="center"/>
    </xf>
    <xf numFmtId="168" fontId="20" fillId="2" borderId="27" xfId="1" applyNumberFormat="1" applyFont="1" applyFill="1" applyBorder="1" applyAlignment="1">
      <alignment horizontal="right" vertical="center"/>
    </xf>
    <xf numFmtId="166" fontId="20" fillId="2" borderId="28" xfId="1" applyNumberFormat="1" applyFont="1" applyFill="1" applyBorder="1" applyAlignment="1">
      <alignment horizontal="right" vertical="center"/>
    </xf>
    <xf numFmtId="166" fontId="23" fillId="2" borderId="26" xfId="1" applyNumberFormat="1" applyFont="1" applyFill="1" applyBorder="1" applyAlignment="1" applyProtection="1">
      <alignment horizontal="right" vertical="center"/>
      <protection locked="0"/>
    </xf>
    <xf numFmtId="166" fontId="23" fillId="2" borderId="27" xfId="1" applyNumberFormat="1" applyFont="1" applyFill="1" applyBorder="1" applyAlignment="1" applyProtection="1">
      <alignment horizontal="right" vertical="center"/>
      <protection locked="0"/>
    </xf>
    <xf numFmtId="168" fontId="23" fillId="2" borderId="27" xfId="1" applyNumberFormat="1" applyFont="1" applyFill="1" applyBorder="1" applyAlignment="1" applyProtection="1">
      <alignment horizontal="right" vertical="center"/>
      <protection locked="0"/>
    </xf>
    <xf numFmtId="166" fontId="23" fillId="2" borderId="28" xfId="1" applyNumberFormat="1" applyFont="1" applyFill="1" applyBorder="1" applyAlignment="1" applyProtection="1">
      <alignment horizontal="right" vertical="center"/>
      <protection locked="0"/>
    </xf>
    <xf numFmtId="166" fontId="23" fillId="0" borderId="0" xfId="1" applyNumberFormat="1" applyFont="1" applyFill="1" applyBorder="1" applyAlignment="1" applyProtection="1">
      <alignment horizontal="right" vertical="center"/>
      <protection locked="0"/>
    </xf>
    <xf numFmtId="168" fontId="23" fillId="0" borderId="0" xfId="1" applyNumberFormat="1" applyFont="1" applyFill="1" applyBorder="1" applyAlignment="1" applyProtection="1">
      <alignment horizontal="right" vertical="center"/>
      <protection locked="0"/>
    </xf>
    <xf numFmtId="1" fontId="20" fillId="5" borderId="35" xfId="6" applyNumberFormat="1" applyFont="1" applyFill="1" applyBorder="1" applyAlignment="1">
      <alignment vertical="center"/>
    </xf>
    <xf numFmtId="169" fontId="20" fillId="5" borderId="35" xfId="5" applyNumberFormat="1" applyFont="1" applyFill="1" applyBorder="1" applyAlignment="1">
      <alignment vertical="center"/>
    </xf>
    <xf numFmtId="166" fontId="20" fillId="5" borderId="36" xfId="1" applyNumberFormat="1" applyFont="1" applyFill="1" applyBorder="1" applyAlignment="1">
      <alignment horizontal="right" vertical="center"/>
    </xf>
    <xf numFmtId="166" fontId="20" fillId="5" borderId="37" xfId="1" applyNumberFormat="1" applyFont="1" applyFill="1" applyBorder="1" applyAlignment="1">
      <alignment horizontal="right" vertical="center"/>
    </xf>
    <xf numFmtId="168" fontId="20" fillId="5" borderId="37" xfId="1" applyNumberFormat="1" applyFont="1" applyFill="1" applyBorder="1" applyAlignment="1">
      <alignment horizontal="right" vertical="center"/>
    </xf>
    <xf numFmtId="166" fontId="20" fillId="5" borderId="38" xfId="1" applyNumberFormat="1" applyFont="1" applyFill="1" applyBorder="1" applyAlignment="1">
      <alignment horizontal="right" vertical="center"/>
    </xf>
    <xf numFmtId="1" fontId="20" fillId="5" borderId="0" xfId="6" applyNumberFormat="1" applyFont="1" applyFill="1" applyBorder="1" applyAlignment="1">
      <alignment vertical="center"/>
    </xf>
    <xf numFmtId="169" fontId="20" fillId="5" borderId="0" xfId="9" applyNumberFormat="1" applyFont="1" applyFill="1" applyBorder="1" applyAlignment="1">
      <alignment vertical="center"/>
    </xf>
    <xf numFmtId="166" fontId="20" fillId="5" borderId="26" xfId="1" applyNumberFormat="1" applyFont="1" applyFill="1" applyBorder="1" applyAlignment="1">
      <alignment horizontal="right" vertical="center"/>
    </xf>
    <xf numFmtId="166" fontId="20" fillId="5" borderId="27" xfId="1" applyNumberFormat="1" applyFont="1" applyFill="1" applyBorder="1" applyAlignment="1">
      <alignment horizontal="right" vertical="center"/>
    </xf>
    <xf numFmtId="168" fontId="20" fillId="5" borderId="27" xfId="1" applyNumberFormat="1" applyFont="1" applyFill="1" applyBorder="1" applyAlignment="1">
      <alignment horizontal="right" vertical="center"/>
    </xf>
    <xf numFmtId="166" fontId="20" fillId="5" borderId="28" xfId="1" applyNumberFormat="1" applyFont="1" applyFill="1" applyBorder="1" applyAlignment="1">
      <alignment horizontal="right" vertical="center"/>
    </xf>
    <xf numFmtId="1" fontId="20" fillId="6" borderId="0" xfId="6" applyNumberFormat="1" applyFont="1" applyFill="1" applyBorder="1" applyAlignment="1">
      <alignment vertical="center"/>
    </xf>
    <xf numFmtId="169" fontId="23" fillId="5" borderId="0" xfId="6" applyNumberFormat="1" applyFont="1" applyFill="1" applyBorder="1" applyAlignment="1" applyProtection="1">
      <alignment vertical="center"/>
      <protection locked="0"/>
    </xf>
    <xf numFmtId="169" fontId="20" fillId="5" borderId="0" xfId="6" applyNumberFormat="1" applyFont="1" applyFill="1" applyBorder="1" applyAlignment="1">
      <alignment vertical="center"/>
    </xf>
    <xf numFmtId="1" fontId="20" fillId="0" borderId="48" xfId="6" applyNumberFormat="1" applyFont="1" applyFill="1" applyBorder="1" applyAlignment="1">
      <alignment vertical="center"/>
    </xf>
    <xf numFmtId="169" fontId="20" fillId="0" borderId="49" xfId="5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9" fontId="20" fillId="0" borderId="12" xfId="9" applyNumberFormat="1" applyFont="1" applyFill="1" applyBorder="1" applyAlignment="1">
      <alignment vertical="center"/>
    </xf>
    <xf numFmtId="166" fontId="8" fillId="0" borderId="28" xfId="1" applyNumberFormat="1" applyFont="1" applyFill="1" applyBorder="1" applyAlignment="1">
      <alignment horizontal="right" vertical="center"/>
    </xf>
    <xf numFmtId="169" fontId="23" fillId="0" borderId="12" xfId="6" applyNumberFormat="1" applyFont="1" applyFill="1" applyBorder="1" applyAlignment="1" applyProtection="1">
      <alignment vertical="center"/>
      <protection locked="0"/>
    </xf>
    <xf numFmtId="169" fontId="20" fillId="0" borderId="12" xfId="6" applyNumberFormat="1" applyFont="1" applyFill="1" applyBorder="1" applyAlignment="1">
      <alignment vertical="center"/>
    </xf>
    <xf numFmtId="1" fontId="8" fillId="0" borderId="48" xfId="6" applyNumberFormat="1" applyFont="1" applyFill="1" applyBorder="1" applyAlignment="1">
      <alignment vertical="center"/>
    </xf>
    <xf numFmtId="169" fontId="29" fillId="0" borderId="49" xfId="5" applyNumberFormat="1" applyFont="1" applyFill="1" applyBorder="1" applyAlignment="1">
      <alignment vertical="center"/>
    </xf>
    <xf numFmtId="166" fontId="8" fillId="0" borderId="50" xfId="1" applyNumberFormat="1" applyFont="1" applyFill="1" applyBorder="1" applyAlignment="1">
      <alignment vertical="center"/>
    </xf>
    <xf numFmtId="166" fontId="8" fillId="0" borderId="51" xfId="1" applyNumberFormat="1" applyFont="1" applyFill="1" applyBorder="1" applyAlignment="1">
      <alignment vertical="center"/>
    </xf>
    <xf numFmtId="168" fontId="8" fillId="0" borderId="51" xfId="1" applyNumberFormat="1" applyFont="1" applyFill="1" applyBorder="1" applyAlignment="1">
      <alignment vertical="center"/>
    </xf>
    <xf numFmtId="166" fontId="8" fillId="0" borderId="52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9" fontId="29" fillId="0" borderId="12" xfId="9" applyNumberFormat="1" applyFont="1" applyFill="1" applyBorder="1" applyAlignment="1">
      <alignment vertical="center"/>
    </xf>
    <xf numFmtId="168" fontId="8" fillId="0" borderId="27" xfId="1" applyNumberFormat="1" applyFont="1" applyFill="1" applyBorder="1" applyAlignment="1">
      <alignment vertical="center"/>
    </xf>
    <xf numFmtId="169" fontId="48" fillId="0" borderId="12" xfId="6" applyNumberFormat="1" applyFont="1" applyFill="1" applyBorder="1" applyAlignment="1" applyProtection="1">
      <alignment vertical="center"/>
      <protection locked="0"/>
    </xf>
    <xf numFmtId="169" fontId="29" fillId="0" borderId="12" xfId="6" applyNumberFormat="1" applyFont="1" applyFill="1" applyBorder="1" applyAlignment="1">
      <alignment vertical="center"/>
    </xf>
    <xf numFmtId="1" fontId="8" fillId="0" borderId="53" xfId="6" applyNumberFormat="1" applyFont="1" applyFill="1" applyBorder="1" applyAlignment="1">
      <alignment vertical="center"/>
    </xf>
    <xf numFmtId="169" fontId="29" fillId="0" borderId="54" xfId="5" applyNumberFormat="1" applyFont="1" applyFill="1" applyBorder="1" applyAlignment="1">
      <alignment vertical="center"/>
    </xf>
    <xf numFmtId="166" fontId="8" fillId="0" borderId="55" xfId="1" applyNumberFormat="1" applyFont="1" applyFill="1" applyBorder="1" applyAlignment="1">
      <alignment vertical="center"/>
    </xf>
    <xf numFmtId="166" fontId="8" fillId="0" borderId="56" xfId="1" applyNumberFormat="1" applyFont="1" applyFill="1" applyBorder="1" applyAlignment="1">
      <alignment vertical="center"/>
    </xf>
    <xf numFmtId="168" fontId="8" fillId="0" borderId="56" xfId="1" applyNumberFormat="1" applyFont="1" applyFill="1" applyBorder="1" applyAlignment="1">
      <alignment vertical="center"/>
    </xf>
    <xf numFmtId="166" fontId="8" fillId="0" borderId="57" xfId="1" applyNumberFormat="1" applyFont="1" applyFill="1" applyBorder="1" applyAlignment="1">
      <alignment vertical="center"/>
    </xf>
    <xf numFmtId="169" fontId="8" fillId="0" borderId="54" xfId="5" applyNumberFormat="1" applyFont="1" applyFill="1" applyBorder="1" applyAlignment="1">
      <alignment vertical="center"/>
    </xf>
    <xf numFmtId="169" fontId="8" fillId="0" borderId="12" xfId="9" applyNumberFormat="1" applyFont="1" applyFill="1" applyBorder="1" applyAlignment="1">
      <alignment vertical="center"/>
    </xf>
    <xf numFmtId="169" fontId="45" fillId="0" borderId="12" xfId="6" applyNumberFormat="1" applyFont="1" applyFill="1" applyBorder="1" applyAlignment="1" applyProtection="1">
      <alignment vertical="center"/>
      <protection locked="0"/>
    </xf>
    <xf numFmtId="169" fontId="8" fillId="0" borderId="12" xfId="6" applyNumberFormat="1" applyFont="1" applyFill="1" applyBorder="1" applyAlignment="1">
      <alignment vertical="center"/>
    </xf>
    <xf numFmtId="169" fontId="8" fillId="0" borderId="49" xfId="5" applyNumberFormat="1" applyFont="1" applyFill="1" applyBorder="1" applyAlignment="1">
      <alignment vertical="center"/>
    </xf>
    <xf numFmtId="1" fontId="20" fillId="5" borderId="48" xfId="6" applyNumberFormat="1" applyFont="1" applyFill="1" applyBorder="1" applyAlignment="1">
      <alignment vertical="center"/>
    </xf>
    <xf numFmtId="169" fontId="20" fillId="5" borderId="49" xfId="5" applyNumberFormat="1" applyFont="1" applyFill="1" applyBorder="1" applyAlignment="1">
      <alignment vertical="center"/>
    </xf>
    <xf numFmtId="166" fontId="20" fillId="5" borderId="50" xfId="1" applyNumberFormat="1" applyFont="1" applyFill="1" applyBorder="1" applyAlignment="1">
      <alignment vertical="center"/>
    </xf>
    <xf numFmtId="166" fontId="20" fillId="5" borderId="51" xfId="1" applyNumberFormat="1" applyFont="1" applyFill="1" applyBorder="1" applyAlignment="1">
      <alignment vertical="center"/>
    </xf>
    <xf numFmtId="168" fontId="20" fillId="5" borderId="51" xfId="1" applyNumberFormat="1" applyFont="1" applyFill="1" applyBorder="1" applyAlignment="1">
      <alignment vertical="center"/>
    </xf>
    <xf numFmtId="166" fontId="20" fillId="5" borderId="52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8" fontId="20" fillId="0" borderId="0" xfId="1" applyNumberFormat="1" applyFont="1" applyFill="1" applyBorder="1" applyAlignment="1">
      <alignment vertical="center"/>
    </xf>
    <xf numFmtId="169" fontId="20" fillId="5" borderId="12" xfId="9" applyNumberFormat="1" applyFont="1" applyFill="1" applyBorder="1" applyAlignment="1">
      <alignment vertical="center"/>
    </xf>
    <xf numFmtId="166" fontId="20" fillId="5" borderId="26" xfId="1" applyNumberFormat="1" applyFont="1" applyFill="1" applyBorder="1" applyAlignment="1">
      <alignment vertical="center"/>
    </xf>
    <xf numFmtId="166" fontId="20" fillId="5" borderId="27" xfId="1" applyNumberFormat="1" applyFont="1" applyFill="1" applyBorder="1" applyAlignment="1">
      <alignment vertical="center"/>
    </xf>
    <xf numFmtId="168" fontId="20" fillId="5" borderId="27" xfId="0" applyNumberFormat="1" applyFont="1" applyFill="1" applyBorder="1" applyAlignment="1" applyProtection="1">
      <alignment horizontal="right" vertical="center"/>
      <protection locked="0"/>
    </xf>
    <xf numFmtId="166" fontId="20" fillId="5" borderId="28" xfId="1" applyNumberFormat="1" applyFont="1" applyFill="1" applyBorder="1" applyAlignment="1">
      <alignment vertical="center"/>
    </xf>
    <xf numFmtId="168" fontId="20" fillId="0" borderId="0" xfId="0" applyNumberFormat="1" applyFont="1" applyFill="1" applyBorder="1" applyAlignment="1" applyProtection="1">
      <alignment horizontal="right" vertical="center"/>
      <protection locked="0"/>
    </xf>
    <xf numFmtId="169" fontId="23" fillId="5" borderId="12" xfId="6" applyNumberFormat="1" applyFont="1" applyFill="1" applyBorder="1" applyAlignment="1" applyProtection="1">
      <alignment vertical="center"/>
      <protection locked="0"/>
    </xf>
    <xf numFmtId="169" fontId="20" fillId="5" borderId="12" xfId="6" applyNumberFormat="1" applyFont="1" applyFill="1" applyBorder="1" applyAlignment="1">
      <alignment vertical="center"/>
    </xf>
    <xf numFmtId="168" fontId="20" fillId="5" borderId="27" xfId="1" applyNumberFormat="1" applyFont="1" applyFill="1" applyBorder="1" applyAlignment="1">
      <alignment vertical="center"/>
    </xf>
    <xf numFmtId="2" fontId="20" fillId="0" borderId="0" xfId="5" applyNumberFormat="1" applyFont="1" applyFill="1" applyBorder="1" applyAlignment="1">
      <alignment vertical="center"/>
    </xf>
    <xf numFmtId="1" fontId="49" fillId="0" borderId="0" xfId="6" applyNumberFormat="1" applyFont="1" applyFill="1" applyBorder="1" applyAlignment="1">
      <alignment vertical="center"/>
    </xf>
    <xf numFmtId="170" fontId="50" fillId="0" borderId="0" xfId="6" quotePrefix="1" applyNumberFormat="1" applyFont="1" applyFill="1" applyBorder="1" applyAlignment="1">
      <alignment horizontal="left" vertical="center"/>
    </xf>
    <xf numFmtId="168" fontId="50" fillId="0" borderId="0" xfId="6" quotePrefix="1" applyNumberFormat="1" applyFont="1" applyFill="1" applyBorder="1" applyAlignment="1">
      <alignment horizontal="left" vertical="center"/>
    </xf>
    <xf numFmtId="169" fontId="8" fillId="0" borderId="0" xfId="6" applyNumberFormat="1" applyFont="1" applyFill="1" applyBorder="1"/>
    <xf numFmtId="0" fontId="50" fillId="0" borderId="0" xfId="10" quotePrefix="1" applyFont="1" applyBorder="1" applyAlignment="1">
      <alignment horizontal="left"/>
    </xf>
    <xf numFmtId="168" fontId="50" fillId="0" borderId="0" xfId="10" quotePrefix="1" applyNumberFormat="1" applyFont="1" applyBorder="1" applyAlignment="1">
      <alignment horizontal="left"/>
    </xf>
    <xf numFmtId="167" fontId="51" fillId="0" borderId="0" xfId="6" applyNumberFormat="1" applyFont="1" applyFill="1" applyBorder="1"/>
    <xf numFmtId="1" fontId="51" fillId="0" borderId="0" xfId="6" applyNumberFormat="1" applyFont="1" applyFill="1" applyBorder="1"/>
    <xf numFmtId="0" fontId="50" fillId="0" borderId="0" xfId="10" quotePrefix="1" applyFont="1" applyFill="1" applyBorder="1" applyAlignment="1">
      <alignment horizontal="left"/>
    </xf>
    <xf numFmtId="168" fontId="50" fillId="0" borderId="0" xfId="10" quotePrefix="1" applyNumberFormat="1" applyFont="1" applyFill="1" applyBorder="1" applyAlignment="1">
      <alignment horizontal="left"/>
    </xf>
    <xf numFmtId="168" fontId="8" fillId="0" borderId="0" xfId="5" applyNumberFormat="1" applyFont="1" applyFill="1" applyBorder="1"/>
    <xf numFmtId="1" fontId="52" fillId="0" borderId="0" xfId="5" applyNumberFormat="1" applyFont="1" applyFill="1" applyBorder="1"/>
    <xf numFmtId="1" fontId="53" fillId="0" borderId="0" xfId="5" applyNumberFormat="1" applyFont="1" applyFill="1" applyBorder="1"/>
    <xf numFmtId="1" fontId="54" fillId="0" borderId="0" xfId="5" applyNumberFormat="1" applyFont="1" applyFill="1" applyBorder="1"/>
    <xf numFmtId="164" fontId="55" fillId="0" borderId="0" xfId="6" applyFont="1" applyAlignment="1">
      <alignment horizontal="justify"/>
    </xf>
    <xf numFmtId="167" fontId="8" fillId="0" borderId="0" xfId="5" applyNumberFormat="1" applyFont="1" applyFill="1" applyBorder="1"/>
    <xf numFmtId="1" fontId="2" fillId="0" borderId="0" xfId="0" applyNumberFormat="1" applyFont="1" applyAlignment="1" applyProtection="1">
      <alignment horizontal="left"/>
      <protection locked="0"/>
    </xf>
    <xf numFmtId="1" fontId="20" fillId="0" borderId="0" xfId="5" applyNumberFormat="1" applyFont="1" applyFill="1" applyBorder="1" applyAlignment="1">
      <alignment horizontal="center"/>
    </xf>
    <xf numFmtId="1" fontId="5" fillId="0" borderId="0" xfId="6" applyNumberFormat="1" applyFont="1" applyFill="1" applyBorder="1" applyAlignment="1" applyProtection="1">
      <alignment horizontal="right"/>
      <protection locked="0"/>
    </xf>
    <xf numFmtId="1" fontId="2" fillId="0" borderId="0" xfId="0" applyNumberFormat="1" applyFont="1" applyAlignment="1" applyProtection="1">
      <alignment horizontal="left" vertical="center"/>
      <protection locked="0"/>
    </xf>
    <xf numFmtId="1" fontId="20" fillId="0" borderId="0" xfId="5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Alignment="1" applyProtection="1">
      <alignment horizontal="left" vertical="center"/>
      <protection locked="0"/>
    </xf>
    <xf numFmtId="1" fontId="21" fillId="0" borderId="0" xfId="5" applyNumberFormat="1" applyFont="1" applyFill="1" applyBorder="1" applyAlignment="1">
      <alignment horizontal="center" vertical="center"/>
    </xf>
    <xf numFmtId="166" fontId="45" fillId="0" borderId="10" xfId="0" applyNumberFormat="1" applyFont="1" applyBorder="1" applyAlignment="1" applyProtection="1">
      <alignment horizontal="center" vertical="center"/>
      <protection locked="0"/>
    </xf>
    <xf numFmtId="166" fontId="45" fillId="0" borderId="0" xfId="0" applyNumberFormat="1" applyFont="1" applyFill="1" applyBorder="1" applyAlignment="1" applyProtection="1">
      <alignment horizontal="center" vertical="center"/>
      <protection locked="0"/>
    </xf>
    <xf numFmtId="166" fontId="45" fillId="0" borderId="0" xfId="0" applyNumberFormat="1" applyFont="1" applyFill="1" applyBorder="1" applyAlignment="1" applyProtection="1">
      <alignment vertical="center"/>
      <protection locked="0"/>
    </xf>
    <xf numFmtId="0" fontId="9" fillId="0" borderId="7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0" fontId="8" fillId="0" borderId="47" xfId="0" applyFont="1" applyBorder="1" applyAlignment="1">
      <alignment horizontal="center" vertical="top" wrapText="1"/>
    </xf>
    <xf numFmtId="1" fontId="9" fillId="0" borderId="0" xfId="7" applyNumberFormat="1" applyFont="1" applyFill="1" applyBorder="1" applyAlignment="1">
      <alignment vertical="top"/>
    </xf>
    <xf numFmtId="3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3" fontId="8" fillId="0" borderId="0" xfId="0" applyNumberFormat="1" applyFont="1" applyFill="1" applyBorder="1" applyAlignment="1">
      <alignment horizontal="left" vertical="top" wrapText="1"/>
    </xf>
    <xf numFmtId="1" fontId="9" fillId="0" borderId="0" xfId="7" applyNumberFormat="1" applyFont="1" applyFill="1" applyBorder="1" applyAlignment="1">
      <alignment horizontal="right" vertical="top"/>
    </xf>
    <xf numFmtId="1" fontId="20" fillId="2" borderId="59" xfId="6" applyNumberFormat="1" applyFont="1" applyFill="1" applyBorder="1" applyAlignment="1">
      <alignment vertical="center"/>
    </xf>
    <xf numFmtId="169" fontId="20" fillId="2" borderId="60" xfId="9" applyNumberFormat="1" applyFont="1" applyFill="1" applyBorder="1" applyAlignment="1">
      <alignment horizontal="center" vertical="center"/>
    </xf>
    <xf numFmtId="166" fontId="20" fillId="2" borderId="61" xfId="1" applyNumberFormat="1" applyFont="1" applyFill="1" applyBorder="1" applyAlignment="1">
      <alignment horizontal="right" vertical="center"/>
    </xf>
    <xf numFmtId="166" fontId="20" fillId="2" borderId="62" xfId="1" applyNumberFormat="1" applyFont="1" applyFill="1" applyBorder="1" applyAlignment="1">
      <alignment horizontal="right" vertical="center"/>
    </xf>
    <xf numFmtId="166" fontId="20" fillId="2" borderId="63" xfId="1" applyNumberFormat="1" applyFont="1" applyFill="1" applyBorder="1" applyAlignment="1">
      <alignment horizontal="right" vertical="center"/>
    </xf>
    <xf numFmtId="169" fontId="20" fillId="0" borderId="0" xfId="9" applyNumberFormat="1" applyFont="1" applyFill="1" applyBorder="1" applyAlignment="1">
      <alignment horizontal="center" vertical="center"/>
    </xf>
    <xf numFmtId="169" fontId="20" fillId="2" borderId="12" xfId="9" applyNumberFormat="1" applyFont="1" applyFill="1" applyBorder="1" applyAlignment="1">
      <alignment horizontal="center" vertical="center"/>
    </xf>
    <xf numFmtId="166" fontId="20" fillId="2" borderId="64" xfId="1" applyNumberFormat="1" applyFont="1" applyFill="1" applyBorder="1" applyAlignment="1">
      <alignment horizontal="right" vertical="center"/>
    </xf>
    <xf numFmtId="166" fontId="20" fillId="2" borderId="65" xfId="1" applyNumberFormat="1" applyFont="1" applyFill="1" applyBorder="1" applyAlignment="1">
      <alignment horizontal="right" vertical="center"/>
    </xf>
    <xf numFmtId="166" fontId="20" fillId="2" borderId="66" xfId="1" applyNumberFormat="1" applyFont="1" applyFill="1" applyBorder="1" applyAlignment="1">
      <alignment horizontal="right" vertical="center"/>
    </xf>
    <xf numFmtId="169" fontId="23" fillId="0" borderId="0" xfId="6" applyNumberFormat="1" applyFont="1" applyFill="1" applyBorder="1" applyAlignment="1" applyProtection="1">
      <alignment horizontal="center" vertical="center"/>
      <protection locked="0"/>
    </xf>
    <xf numFmtId="169" fontId="23" fillId="2" borderId="12" xfId="6" applyNumberFormat="1" applyFont="1" applyFill="1" applyBorder="1" applyAlignment="1" applyProtection="1">
      <alignment horizontal="center" vertical="center"/>
      <protection locked="0"/>
    </xf>
    <xf numFmtId="166" fontId="23" fillId="2" borderId="64" xfId="1" applyNumberFormat="1" applyFont="1" applyFill="1" applyBorder="1" applyAlignment="1" applyProtection="1">
      <alignment horizontal="right" vertical="center"/>
      <protection locked="0"/>
    </xf>
    <xf numFmtId="166" fontId="23" fillId="2" borderId="65" xfId="1" applyNumberFormat="1" applyFont="1" applyFill="1" applyBorder="1" applyAlignment="1" applyProtection="1">
      <alignment horizontal="right" vertical="center"/>
      <protection locked="0"/>
    </xf>
    <xf numFmtId="166" fontId="23" fillId="2" borderId="66" xfId="1" applyNumberFormat="1" applyFont="1" applyFill="1" applyBorder="1" applyAlignment="1" applyProtection="1">
      <alignment horizontal="right" vertical="center"/>
      <protection locked="0"/>
    </xf>
    <xf numFmtId="169" fontId="20" fillId="0" borderId="0" xfId="6" applyNumberFormat="1" applyFont="1" applyFill="1" applyBorder="1" applyAlignment="1">
      <alignment horizontal="center" vertical="center"/>
    </xf>
    <xf numFmtId="169" fontId="20" fillId="2" borderId="12" xfId="6" applyNumberFormat="1" applyFont="1" applyFill="1" applyBorder="1" applyAlignment="1">
      <alignment horizontal="center" vertical="center"/>
    </xf>
    <xf numFmtId="1" fontId="20" fillId="2" borderId="30" xfId="6" applyNumberFormat="1" applyFont="1" applyFill="1" applyBorder="1" applyAlignment="1">
      <alignment vertical="center"/>
    </xf>
    <xf numFmtId="166" fontId="23" fillId="2" borderId="67" xfId="1" applyNumberFormat="1" applyFont="1" applyFill="1" applyBorder="1" applyAlignment="1" applyProtection="1">
      <alignment horizontal="right" vertical="center"/>
      <protection locked="0"/>
    </xf>
    <xf numFmtId="166" fontId="23" fillId="2" borderId="68" xfId="1" applyNumberFormat="1" applyFont="1" applyFill="1" applyBorder="1" applyAlignment="1" applyProtection="1">
      <alignment horizontal="right" vertical="center"/>
      <protection locked="0"/>
    </xf>
    <xf numFmtId="166" fontId="23" fillId="2" borderId="69" xfId="1" applyNumberFormat="1" applyFont="1" applyFill="1" applyBorder="1" applyAlignment="1" applyProtection="1">
      <alignment horizontal="right" vertical="center"/>
      <protection locked="0"/>
    </xf>
    <xf numFmtId="1" fontId="20" fillId="3" borderId="0" xfId="6" applyNumberFormat="1" applyFont="1" applyFill="1" applyBorder="1" applyAlignment="1">
      <alignment vertical="center"/>
    </xf>
    <xf numFmtId="169" fontId="20" fillId="3" borderId="12" xfId="5" applyNumberFormat="1" applyFont="1" applyFill="1" applyBorder="1" applyAlignment="1">
      <alignment horizontal="center" vertical="center"/>
    </xf>
    <xf numFmtId="166" fontId="20" fillId="3" borderId="64" xfId="1" applyNumberFormat="1" applyFont="1" applyFill="1" applyBorder="1" applyAlignment="1">
      <alignment horizontal="right" vertical="center"/>
    </xf>
    <xf numFmtId="166" fontId="20" fillId="3" borderId="65" xfId="1" applyNumberFormat="1" applyFont="1" applyFill="1" applyBorder="1" applyAlignment="1">
      <alignment horizontal="right" vertical="center"/>
    </xf>
    <xf numFmtId="166" fontId="20" fillId="3" borderId="66" xfId="1" applyNumberFormat="1" applyFont="1" applyFill="1" applyBorder="1" applyAlignment="1">
      <alignment horizontal="right" vertical="center"/>
    </xf>
    <xf numFmtId="169" fontId="20" fillId="0" borderId="0" xfId="5" applyNumberFormat="1" applyFont="1" applyFill="1" applyBorder="1" applyAlignment="1">
      <alignment horizontal="center" vertical="center"/>
    </xf>
    <xf numFmtId="169" fontId="20" fillId="3" borderId="12" xfId="9" applyNumberFormat="1" applyFont="1" applyFill="1" applyBorder="1" applyAlignment="1">
      <alignment horizontal="center" vertical="center"/>
    </xf>
    <xf numFmtId="169" fontId="23" fillId="3" borderId="12" xfId="6" applyNumberFormat="1" applyFont="1" applyFill="1" applyBorder="1" applyAlignment="1" applyProtection="1">
      <alignment horizontal="center" vertical="center"/>
      <protection locked="0"/>
    </xf>
    <xf numFmtId="169" fontId="20" fillId="3" borderId="12" xfId="6" applyNumberFormat="1" applyFont="1" applyFill="1" applyBorder="1" applyAlignment="1">
      <alignment horizontal="center" vertical="center"/>
    </xf>
    <xf numFmtId="169" fontId="20" fillId="0" borderId="49" xfId="5" applyNumberFormat="1" applyFont="1" applyFill="1" applyBorder="1" applyAlignment="1">
      <alignment horizontal="center" vertical="center"/>
    </xf>
    <xf numFmtId="166" fontId="8" fillId="0" borderId="70" xfId="1" applyNumberFormat="1" applyFont="1" applyFill="1" applyBorder="1" applyAlignment="1">
      <alignment horizontal="right" vertical="center"/>
    </xf>
    <xf numFmtId="166" fontId="8" fillId="0" borderId="71" xfId="1" applyNumberFormat="1" applyFont="1" applyFill="1" applyBorder="1" applyAlignment="1">
      <alignment horizontal="right" vertical="center"/>
    </xf>
    <xf numFmtId="166" fontId="8" fillId="0" borderId="72" xfId="1" applyNumberFormat="1" applyFont="1" applyFill="1" applyBorder="1" applyAlignment="1">
      <alignment horizontal="right" vertical="center"/>
    </xf>
    <xf numFmtId="169" fontId="20" fillId="0" borderId="12" xfId="9" applyNumberFormat="1" applyFont="1" applyFill="1" applyBorder="1" applyAlignment="1">
      <alignment horizontal="center" vertical="center"/>
    </xf>
    <xf numFmtId="166" fontId="8" fillId="0" borderId="64" xfId="1" applyNumberFormat="1" applyFont="1" applyFill="1" applyBorder="1" applyAlignment="1">
      <alignment horizontal="right" vertical="center"/>
    </xf>
    <xf numFmtId="166" fontId="8" fillId="0" borderId="65" xfId="1" applyNumberFormat="1" applyFont="1" applyFill="1" applyBorder="1" applyAlignment="1">
      <alignment horizontal="right" vertical="center"/>
    </xf>
    <xf numFmtId="166" fontId="8" fillId="0" borderId="66" xfId="1" applyNumberFormat="1" applyFont="1" applyFill="1" applyBorder="1" applyAlignment="1">
      <alignment horizontal="right" vertical="center"/>
    </xf>
    <xf numFmtId="169" fontId="23" fillId="0" borderId="12" xfId="6" applyNumberFormat="1" applyFont="1" applyFill="1" applyBorder="1" applyAlignment="1" applyProtection="1">
      <alignment horizontal="center" vertical="center"/>
      <protection locked="0"/>
    </xf>
    <xf numFmtId="169" fontId="20" fillId="0" borderId="12" xfId="6" applyNumberFormat="1" applyFont="1" applyFill="1" applyBorder="1" applyAlignment="1">
      <alignment horizontal="center" vertical="center"/>
    </xf>
    <xf numFmtId="1" fontId="9" fillId="0" borderId="48" xfId="6" applyNumberFormat="1" applyFont="1" applyFill="1" applyBorder="1" applyAlignment="1">
      <alignment vertical="center"/>
    </xf>
    <xf numFmtId="169" fontId="29" fillId="0" borderId="49" xfId="5" applyNumberFormat="1" applyFont="1" applyFill="1" applyBorder="1" applyAlignment="1">
      <alignment horizontal="center" vertical="center"/>
    </xf>
    <xf numFmtId="169" fontId="29" fillId="0" borderId="12" xfId="9" applyNumberFormat="1" applyFont="1" applyFill="1" applyBorder="1" applyAlignment="1">
      <alignment horizontal="center" vertical="center"/>
    </xf>
    <xf numFmtId="169" fontId="48" fillId="0" borderId="12" xfId="6" applyNumberFormat="1" applyFont="1" applyFill="1" applyBorder="1" applyAlignment="1" applyProtection="1">
      <alignment horizontal="center" vertical="center"/>
      <protection locked="0"/>
    </xf>
    <xf numFmtId="169" fontId="29" fillId="0" borderId="12" xfId="6" applyNumberFormat="1" applyFont="1" applyFill="1" applyBorder="1" applyAlignment="1">
      <alignment horizontal="center" vertical="center"/>
    </xf>
    <xf numFmtId="1" fontId="20" fillId="3" borderId="48" xfId="6" applyNumberFormat="1" applyFont="1" applyFill="1" applyBorder="1" applyAlignment="1">
      <alignment vertical="center"/>
    </xf>
    <xf numFmtId="169" fontId="20" fillId="3" borderId="49" xfId="5" applyNumberFormat="1" applyFont="1" applyFill="1" applyBorder="1" applyAlignment="1">
      <alignment horizontal="center" vertical="center"/>
    </xf>
    <xf numFmtId="166" fontId="20" fillId="3" borderId="70" xfId="1" applyNumberFormat="1" applyFont="1" applyFill="1" applyBorder="1" applyAlignment="1">
      <alignment horizontal="right" vertical="center"/>
    </xf>
    <xf numFmtId="166" fontId="20" fillId="3" borderId="71" xfId="1" applyNumberFormat="1" applyFont="1" applyFill="1" applyBorder="1" applyAlignment="1">
      <alignment horizontal="right" vertical="center"/>
    </xf>
    <xf numFmtId="166" fontId="20" fillId="3" borderId="72" xfId="1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horizontal="left" vertical="center" wrapText="1"/>
    </xf>
    <xf numFmtId="169" fontId="29" fillId="0" borderId="73" xfId="5" applyNumberFormat="1" applyFont="1" applyFill="1" applyBorder="1" applyAlignment="1">
      <alignment horizontal="center" vertical="center"/>
    </xf>
    <xf numFmtId="0" fontId="20" fillId="0" borderId="0" xfId="10" quotePrefix="1" applyFont="1" applyFill="1" applyBorder="1" applyAlignment="1">
      <alignment horizontal="center"/>
    </xf>
    <xf numFmtId="0" fontId="8" fillId="0" borderId="0" xfId="10" quotePrefix="1" applyFont="1" applyFill="1" applyBorder="1" applyAlignment="1">
      <alignment horizontal="left"/>
    </xf>
    <xf numFmtId="1" fontId="9" fillId="0" borderId="0" xfId="6" applyNumberFormat="1" applyFont="1" applyFill="1" applyBorder="1" applyAlignment="1">
      <alignment horizontal="right"/>
    </xf>
    <xf numFmtId="1" fontId="9" fillId="0" borderId="0" xfId="6" applyNumberFormat="1" applyFont="1" applyFill="1" applyBorder="1"/>
    <xf numFmtId="1" fontId="6" fillId="0" borderId="0" xfId="5" applyNumberFormat="1" applyFont="1" applyFill="1" applyBorder="1" applyAlignment="1">
      <alignment horizontal="center"/>
    </xf>
    <xf numFmtId="3" fontId="3" fillId="0" borderId="0" xfId="5" applyNumberFormat="1" applyFont="1" applyFill="1" applyBorder="1"/>
    <xf numFmtId="1" fontId="6" fillId="0" borderId="0" xfId="6" applyNumberFormat="1" applyFont="1" applyFill="1" applyBorder="1" applyAlignment="1">
      <alignment horizontal="center"/>
    </xf>
    <xf numFmtId="3" fontId="6" fillId="0" borderId="0" xfId="6" applyNumberFormat="1" applyFont="1" applyFill="1" applyBorder="1"/>
    <xf numFmtId="1" fontId="2" fillId="0" borderId="0" xfId="0" applyNumberFormat="1" applyFont="1" applyBorder="1" applyAlignment="1" applyProtection="1">
      <alignment horizontal="right" vertical="center"/>
      <protection locked="0"/>
    </xf>
    <xf numFmtId="1" fontId="6" fillId="0" borderId="0" xfId="6" applyNumberFormat="1" applyFont="1" applyFill="1" applyBorder="1" applyAlignment="1">
      <alignment horizontal="center" vertical="center"/>
    </xf>
    <xf numFmtId="1" fontId="7" fillId="0" borderId="0" xfId="6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3" fontId="6" fillId="0" borderId="0" xfId="6" applyNumberFormat="1" applyFont="1" applyFill="1" applyBorder="1" applyAlignment="1">
      <alignment vertical="center"/>
    </xf>
    <xf numFmtId="1" fontId="45" fillId="0" borderId="58" xfId="7" applyNumberFormat="1" applyFont="1" applyFill="1" applyBorder="1" applyAlignment="1" applyProtection="1">
      <alignment horizontal="left" vertical="center"/>
      <protection locked="0"/>
    </xf>
    <xf numFmtId="1" fontId="20" fillId="0" borderId="58" xfId="5" applyNumberFormat="1" applyFont="1" applyFill="1" applyBorder="1" applyAlignment="1">
      <alignment horizontal="center" vertical="center"/>
    </xf>
    <xf numFmtId="1" fontId="45" fillId="0" borderId="58" xfId="6" applyNumberFormat="1" applyFont="1" applyFill="1" applyBorder="1" applyAlignment="1" applyProtection="1">
      <alignment horizontal="center" vertical="center"/>
      <protection locked="0"/>
    </xf>
    <xf numFmtId="1" fontId="45" fillId="0" borderId="58" xfId="6" applyNumberFormat="1" applyFont="1" applyFill="1" applyBorder="1" applyAlignment="1" applyProtection="1">
      <alignment horizontal="left" vertical="center"/>
      <protection locked="0"/>
    </xf>
    <xf numFmtId="1" fontId="8" fillId="0" borderId="58" xfId="6" applyNumberFormat="1" applyFont="1" applyFill="1" applyBorder="1" applyAlignment="1">
      <alignment vertical="center"/>
    </xf>
    <xf numFmtId="1" fontId="20" fillId="0" borderId="0" xfId="6" applyNumberFormat="1" applyFont="1" applyFill="1" applyBorder="1" applyAlignment="1">
      <alignment horizontal="center" vertical="center"/>
    </xf>
    <xf numFmtId="1" fontId="46" fillId="0" borderId="58" xfId="6" applyNumberFormat="1" applyFont="1" applyFill="1" applyBorder="1" applyAlignment="1" applyProtection="1">
      <alignment horizontal="right" vertical="center"/>
      <protection locked="0"/>
    </xf>
    <xf numFmtId="3" fontId="8" fillId="0" borderId="0" xfId="6" applyNumberFormat="1" applyFont="1" applyFill="1" applyBorder="1" applyAlignment="1">
      <alignment vertical="center"/>
    </xf>
    <xf numFmtId="166" fontId="45" fillId="0" borderId="0" xfId="0" applyNumberFormat="1" applyFont="1" applyFill="1" applyBorder="1" applyAlignment="1" applyProtection="1">
      <alignment vertical="top" wrapText="1"/>
      <protection locked="0"/>
    </xf>
    <xf numFmtId="166" fontId="45" fillId="0" borderId="0" xfId="0" applyNumberFormat="1" applyFont="1" applyFill="1" applyBorder="1" applyAlignment="1" applyProtection="1">
      <alignment vertical="top"/>
      <protection locked="0"/>
    </xf>
    <xf numFmtId="166" fontId="46" fillId="0" borderId="0" xfId="0" applyNumberFormat="1" applyFont="1" applyFill="1" applyBorder="1" applyAlignment="1" applyProtection="1">
      <alignment vertical="top" wrapText="1"/>
      <protection locked="0"/>
    </xf>
    <xf numFmtId="3" fontId="8" fillId="0" borderId="0" xfId="7" applyNumberFormat="1" applyFont="1" applyFill="1" applyBorder="1" applyAlignment="1">
      <alignment vertical="center"/>
    </xf>
    <xf numFmtId="0" fontId="8" fillId="0" borderId="12" xfId="0" applyFont="1" applyBorder="1" applyAlignment="1">
      <alignment horizontal="left" wrapText="1" indent="2"/>
    </xf>
    <xf numFmtId="0" fontId="8" fillId="0" borderId="5" xfId="0" applyFont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2"/>
    </xf>
    <xf numFmtId="3" fontId="8" fillId="0" borderId="0" xfId="7" applyNumberFormat="1" applyFont="1" applyFill="1" applyBorder="1" applyAlignment="1">
      <alignment wrapText="1"/>
    </xf>
    <xf numFmtId="0" fontId="8" fillId="0" borderId="2" xfId="0" applyFont="1" applyBorder="1" applyAlignment="1">
      <alignment horizontal="left" vertical="top" wrapText="1" indent="2"/>
    </xf>
    <xf numFmtId="3" fontId="8" fillId="0" borderId="2" xfId="0" applyNumberFormat="1" applyFont="1" applyBorder="1" applyAlignment="1">
      <alignment horizontal="left" vertical="top" wrapText="1" indent="2"/>
    </xf>
    <xf numFmtId="0" fontId="8" fillId="0" borderId="47" xfId="0" applyFont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 wrapText="1" indent="2"/>
    </xf>
    <xf numFmtId="3" fontId="8" fillId="0" borderId="0" xfId="0" applyNumberFormat="1" applyFont="1" applyFill="1" applyBorder="1" applyAlignment="1">
      <alignment horizontal="left" vertical="top" wrapText="1" indent="2"/>
    </xf>
    <xf numFmtId="0" fontId="8" fillId="0" borderId="0" xfId="0" applyFont="1" applyFill="1" applyBorder="1" applyAlignment="1">
      <alignment horizontal="left" vertical="top" wrapText="1" indent="1"/>
    </xf>
    <xf numFmtId="3" fontId="9" fillId="0" borderId="0" xfId="7" applyNumberFormat="1" applyFont="1" applyFill="1" applyBorder="1" applyAlignment="1">
      <alignment horizontal="right" vertical="top"/>
    </xf>
    <xf numFmtId="166" fontId="20" fillId="2" borderId="61" xfId="11" applyNumberFormat="1" applyFont="1" applyFill="1" applyBorder="1" applyAlignment="1">
      <alignment vertical="center"/>
    </xf>
    <xf numFmtId="166" fontId="20" fillId="2" borderId="74" xfId="1" applyNumberFormat="1" applyFont="1" applyFill="1" applyBorder="1" applyAlignment="1">
      <alignment horizontal="right" vertical="center"/>
    </xf>
    <xf numFmtId="166" fontId="20" fillId="2" borderId="75" xfId="1" applyNumberFormat="1" applyFont="1" applyFill="1" applyBorder="1" applyAlignment="1">
      <alignment horizontal="right" vertical="center"/>
    </xf>
    <xf numFmtId="169" fontId="20" fillId="2" borderId="10" xfId="9" applyNumberFormat="1" applyFont="1" applyFill="1" applyBorder="1" applyAlignment="1">
      <alignment horizontal="center" vertical="center"/>
    </xf>
    <xf numFmtId="1" fontId="21" fillId="2" borderId="0" xfId="6" applyNumberFormat="1" applyFont="1" applyFill="1" applyBorder="1" applyAlignment="1">
      <alignment horizontal="left" vertical="center"/>
    </xf>
    <xf numFmtId="166" fontId="20" fillId="0" borderId="0" xfId="11" applyNumberFormat="1" applyFont="1" applyFill="1" applyBorder="1" applyAlignment="1">
      <alignment vertical="center"/>
    </xf>
    <xf numFmtId="0" fontId="20" fillId="0" borderId="0" xfId="5" applyNumberFormat="1" applyFont="1" applyFill="1" applyBorder="1" applyAlignment="1">
      <alignment horizontal="center" vertical="center"/>
    </xf>
    <xf numFmtId="3" fontId="20" fillId="0" borderId="0" xfId="5" applyNumberFormat="1" applyFont="1" applyFill="1" applyBorder="1" applyAlignment="1">
      <alignment vertical="center"/>
    </xf>
    <xf numFmtId="166" fontId="20" fillId="2" borderId="76" xfId="1" applyNumberFormat="1" applyFont="1" applyFill="1" applyBorder="1" applyAlignment="1">
      <alignment horizontal="right" vertical="center"/>
    </xf>
    <xf numFmtId="166" fontId="20" fillId="2" borderId="77" xfId="1" applyNumberFormat="1" applyFont="1" applyFill="1" applyBorder="1" applyAlignment="1">
      <alignment horizontal="right" vertical="center"/>
    </xf>
    <xf numFmtId="169" fontId="20" fillId="2" borderId="9" xfId="9" applyNumberFormat="1" applyFont="1" applyFill="1" applyBorder="1" applyAlignment="1">
      <alignment horizontal="center" vertical="center"/>
    </xf>
    <xf numFmtId="1" fontId="20" fillId="2" borderId="0" xfId="0" applyNumberFormat="1" applyFont="1" applyFill="1" applyBorder="1" applyAlignment="1">
      <alignment horizontal="left" vertical="center"/>
    </xf>
    <xf numFmtId="0" fontId="20" fillId="0" borderId="0" xfId="9" applyNumberFormat="1" applyFont="1" applyFill="1" applyBorder="1" applyAlignment="1">
      <alignment horizontal="center" vertical="center"/>
    </xf>
    <xf numFmtId="166" fontId="23" fillId="2" borderId="76" xfId="1" applyNumberFormat="1" applyFont="1" applyFill="1" applyBorder="1" applyAlignment="1" applyProtection="1">
      <alignment horizontal="right" vertical="center"/>
      <protection locked="0"/>
    </xf>
    <xf numFmtId="166" fontId="23" fillId="2" borderId="77" xfId="1" applyNumberFormat="1" applyFont="1" applyFill="1" applyBorder="1" applyAlignment="1" applyProtection="1">
      <alignment horizontal="right" vertical="center"/>
      <protection locked="0"/>
    </xf>
    <xf numFmtId="169" fontId="23" fillId="2" borderId="9" xfId="6" applyNumberFormat="1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169" fontId="20" fillId="2" borderId="9" xfId="6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166" fontId="23" fillId="2" borderId="78" xfId="1" applyNumberFormat="1" applyFont="1" applyFill="1" applyBorder="1" applyAlignment="1" applyProtection="1">
      <alignment horizontal="right" vertical="center"/>
      <protection locked="0"/>
    </xf>
    <xf numFmtId="166" fontId="23" fillId="2" borderId="79" xfId="1" applyNumberFormat="1" applyFont="1" applyFill="1" applyBorder="1" applyAlignment="1" applyProtection="1">
      <alignment horizontal="right" vertical="center"/>
      <protection locked="0"/>
    </xf>
    <xf numFmtId="1" fontId="20" fillId="2" borderId="30" xfId="0" applyNumberFormat="1" applyFont="1" applyFill="1" applyBorder="1" applyAlignment="1">
      <alignment horizontal="left" vertical="center"/>
    </xf>
    <xf numFmtId="166" fontId="20" fillId="3" borderId="76" xfId="1" applyNumberFormat="1" applyFont="1" applyFill="1" applyBorder="1" applyAlignment="1">
      <alignment horizontal="right" vertical="center"/>
    </xf>
    <xf numFmtId="166" fontId="20" fillId="3" borderId="77" xfId="1" applyNumberFormat="1" applyFont="1" applyFill="1" applyBorder="1" applyAlignment="1">
      <alignment horizontal="right" vertical="center"/>
    </xf>
    <xf numFmtId="169" fontId="20" fillId="3" borderId="9" xfId="5" applyNumberFormat="1" applyFont="1" applyFill="1" applyBorder="1" applyAlignment="1">
      <alignment horizontal="center" vertical="center"/>
    </xf>
    <xf numFmtId="169" fontId="20" fillId="3" borderId="9" xfId="9" applyNumberFormat="1" applyFont="1" applyFill="1" applyBorder="1" applyAlignment="1">
      <alignment horizontal="center" vertical="center"/>
    </xf>
    <xf numFmtId="169" fontId="23" fillId="3" borderId="9" xfId="6" applyNumberFormat="1" applyFont="1" applyFill="1" applyBorder="1" applyAlignment="1" applyProtection="1">
      <alignment horizontal="center" vertical="center"/>
      <protection locked="0"/>
    </xf>
    <xf numFmtId="169" fontId="20" fillId="3" borderId="9" xfId="6" applyNumberFormat="1" applyFont="1" applyFill="1" applyBorder="1" applyAlignment="1">
      <alignment horizontal="center" vertical="center"/>
    </xf>
    <xf numFmtId="166" fontId="8" fillId="0" borderId="80" xfId="1" applyNumberFormat="1" applyFont="1" applyFill="1" applyBorder="1" applyAlignment="1">
      <alignment horizontal="right" vertical="center"/>
    </xf>
    <xf numFmtId="166" fontId="8" fillId="0" borderId="81" xfId="1" applyNumberFormat="1" applyFont="1" applyFill="1" applyBorder="1" applyAlignment="1">
      <alignment horizontal="right" vertical="center"/>
    </xf>
    <xf numFmtId="169" fontId="20" fillId="0" borderId="82" xfId="5" applyNumberFormat="1" applyFont="1" applyFill="1" applyBorder="1" applyAlignment="1">
      <alignment horizontal="center" vertical="center"/>
    </xf>
    <xf numFmtId="166" fontId="8" fillId="0" borderId="76" xfId="1" applyNumberFormat="1" applyFont="1" applyFill="1" applyBorder="1" applyAlignment="1">
      <alignment horizontal="right" vertical="center"/>
    </xf>
    <xf numFmtId="166" fontId="8" fillId="0" borderId="77" xfId="1" applyNumberFormat="1" applyFont="1" applyFill="1" applyBorder="1" applyAlignment="1">
      <alignment horizontal="right" vertical="center"/>
    </xf>
    <xf numFmtId="169" fontId="20" fillId="0" borderId="9" xfId="9" applyNumberFormat="1" applyFont="1" applyFill="1" applyBorder="1" applyAlignment="1">
      <alignment horizontal="center" vertical="center"/>
    </xf>
    <xf numFmtId="169" fontId="23" fillId="0" borderId="9" xfId="6" applyNumberFormat="1" applyFont="1" applyFill="1" applyBorder="1" applyAlignment="1" applyProtection="1">
      <alignment horizontal="center" vertical="center"/>
      <protection locked="0"/>
    </xf>
    <xf numFmtId="169" fontId="20" fillId="0" borderId="9" xfId="6" applyNumberFormat="1" applyFont="1" applyFill="1" applyBorder="1" applyAlignment="1">
      <alignment horizontal="center" vertical="center"/>
    </xf>
    <xf numFmtId="169" fontId="29" fillId="0" borderId="82" xfId="5" applyNumberFormat="1" applyFont="1" applyFill="1" applyBorder="1" applyAlignment="1">
      <alignment horizontal="center" vertical="center"/>
    </xf>
    <xf numFmtId="169" fontId="29" fillId="0" borderId="9" xfId="9" applyNumberFormat="1" applyFont="1" applyFill="1" applyBorder="1" applyAlignment="1">
      <alignment horizontal="center" vertical="center"/>
    </xf>
    <xf numFmtId="169" fontId="48" fillId="0" borderId="9" xfId="6" applyNumberFormat="1" applyFont="1" applyFill="1" applyBorder="1" applyAlignment="1" applyProtection="1">
      <alignment horizontal="center" vertical="center"/>
      <protection locked="0"/>
    </xf>
    <xf numFmtId="169" fontId="29" fillId="0" borderId="9" xfId="6" applyNumberFormat="1" applyFont="1" applyFill="1" applyBorder="1" applyAlignment="1">
      <alignment horizontal="center" vertical="center"/>
    </xf>
    <xf numFmtId="166" fontId="20" fillId="3" borderId="80" xfId="1" applyNumberFormat="1" applyFont="1" applyFill="1" applyBorder="1" applyAlignment="1">
      <alignment horizontal="right" vertical="center"/>
    </xf>
    <xf numFmtId="166" fontId="20" fillId="3" borderId="81" xfId="1" applyNumberFormat="1" applyFont="1" applyFill="1" applyBorder="1" applyAlignment="1">
      <alignment horizontal="right" vertical="center"/>
    </xf>
    <xf numFmtId="169" fontId="20" fillId="3" borderId="82" xfId="5" applyNumberFormat="1" applyFont="1" applyFill="1" applyBorder="1" applyAlignment="1">
      <alignment horizontal="center" vertical="center"/>
    </xf>
    <xf numFmtId="1" fontId="29" fillId="0" borderId="48" xfId="6" applyNumberFormat="1" applyFont="1" applyFill="1" applyBorder="1" applyAlignment="1">
      <alignment vertical="center"/>
    </xf>
    <xf numFmtId="166" fontId="29" fillId="0" borderId="70" xfId="1" applyNumberFormat="1" applyFont="1" applyFill="1" applyBorder="1" applyAlignment="1">
      <alignment horizontal="right" vertical="center"/>
    </xf>
    <xf numFmtId="166" fontId="29" fillId="0" borderId="71" xfId="1" applyNumberFormat="1" applyFont="1" applyFill="1" applyBorder="1" applyAlignment="1">
      <alignment horizontal="right" vertical="center"/>
    </xf>
    <xf numFmtId="166" fontId="29" fillId="0" borderId="80" xfId="1" applyNumberFormat="1" applyFont="1" applyFill="1" applyBorder="1" applyAlignment="1">
      <alignment horizontal="right" vertical="center"/>
    </xf>
    <xf numFmtId="166" fontId="29" fillId="0" borderId="81" xfId="1" applyNumberFormat="1" applyFont="1" applyFill="1" applyBorder="1" applyAlignment="1">
      <alignment horizontal="right" vertical="center"/>
    </xf>
    <xf numFmtId="1" fontId="29" fillId="0" borderId="0" xfId="5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>
      <alignment horizontal="right" vertical="center"/>
    </xf>
    <xf numFmtId="0" fontId="29" fillId="0" borderId="0" xfId="5" applyNumberFormat="1" applyFont="1" applyFill="1" applyBorder="1" applyAlignment="1">
      <alignment horizontal="center" vertical="center"/>
    </xf>
    <xf numFmtId="3" fontId="29" fillId="0" borderId="0" xfId="5" applyNumberFormat="1" applyFont="1" applyFill="1" applyBorder="1" applyAlignment="1">
      <alignment vertical="center"/>
    </xf>
    <xf numFmtId="1" fontId="29" fillId="0" borderId="0" xfId="6" applyNumberFormat="1" applyFont="1" applyFill="1" applyBorder="1" applyAlignment="1">
      <alignment vertical="center"/>
    </xf>
    <xf numFmtId="166" fontId="29" fillId="0" borderId="64" xfId="1" applyNumberFormat="1" applyFont="1" applyFill="1" applyBorder="1" applyAlignment="1">
      <alignment horizontal="right" vertical="center"/>
    </xf>
    <xf numFmtId="166" fontId="29" fillId="0" borderId="65" xfId="1" applyNumberFormat="1" applyFont="1" applyFill="1" applyBorder="1" applyAlignment="1">
      <alignment horizontal="right" vertical="center"/>
    </xf>
    <xf numFmtId="166" fontId="29" fillId="0" borderId="76" xfId="1" applyNumberFormat="1" applyFont="1" applyFill="1" applyBorder="1" applyAlignment="1">
      <alignment horizontal="right" vertical="center"/>
    </xf>
    <xf numFmtId="166" fontId="29" fillId="0" borderId="77" xfId="1" applyNumberFormat="1" applyFont="1" applyFill="1" applyBorder="1" applyAlignment="1">
      <alignment horizontal="right" vertical="center"/>
    </xf>
    <xf numFmtId="0" fontId="29" fillId="0" borderId="0" xfId="9" applyNumberFormat="1" applyFont="1" applyFill="1" applyBorder="1" applyAlignment="1">
      <alignment horizontal="center" vertical="center"/>
    </xf>
    <xf numFmtId="0" fontId="48" fillId="0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NumberFormat="1" applyFont="1" applyFill="1" applyBorder="1" applyAlignment="1">
      <alignment horizontal="center" vertical="center"/>
    </xf>
    <xf numFmtId="1" fontId="29" fillId="0" borderId="0" xfId="6" applyNumberFormat="1" applyFont="1" applyFill="1" applyBorder="1" applyAlignment="1">
      <alignment horizontal="left" vertical="center"/>
    </xf>
    <xf numFmtId="169" fontId="23" fillId="0" borderId="0" xfId="0" applyNumberFormat="1" applyFont="1" applyFill="1" applyBorder="1" applyAlignment="1" applyProtection="1">
      <alignment horizontal="center" vertical="center"/>
      <protection locked="0"/>
    </xf>
    <xf numFmtId="169" fontId="20" fillId="0" borderId="0" xfId="0" applyNumberFormat="1" applyFont="1" applyFill="1" applyBorder="1" applyAlignment="1">
      <alignment horizontal="center" vertical="center"/>
    </xf>
    <xf numFmtId="169" fontId="29" fillId="0" borderId="0" xfId="5" applyNumberFormat="1" applyFont="1" applyFill="1" applyBorder="1" applyAlignment="1">
      <alignment horizontal="center" vertical="center"/>
    </xf>
    <xf numFmtId="169" fontId="29" fillId="0" borderId="0" xfId="9" applyNumberFormat="1" applyFont="1" applyFill="1" applyBorder="1" applyAlignment="1">
      <alignment horizontal="center" vertical="center"/>
    </xf>
    <xf numFmtId="169" fontId="48" fillId="0" borderId="0" xfId="6" applyNumberFormat="1" applyFont="1" applyFill="1" applyBorder="1" applyAlignment="1" applyProtection="1">
      <alignment horizontal="center" vertical="center"/>
      <protection locked="0"/>
    </xf>
    <xf numFmtId="169" fontId="48" fillId="0" borderId="0" xfId="0" applyNumberFormat="1" applyFont="1" applyFill="1" applyBorder="1" applyAlignment="1" applyProtection="1">
      <alignment horizontal="center" vertical="center"/>
      <protection locked="0"/>
    </xf>
    <xf numFmtId="169" fontId="29" fillId="0" borderId="0" xfId="6" applyNumberFormat="1" applyFont="1" applyFill="1" applyBorder="1" applyAlignment="1">
      <alignment horizontal="center" vertical="center"/>
    </xf>
    <xf numFmtId="169" fontId="29" fillId="0" borderId="0" xfId="0" applyNumberFormat="1" applyFont="1" applyFill="1" applyBorder="1" applyAlignment="1">
      <alignment horizontal="center" vertical="center"/>
    </xf>
    <xf numFmtId="169" fontId="29" fillId="0" borderId="83" xfId="5" applyNumberFormat="1" applyFont="1" applyFill="1" applyBorder="1" applyAlignment="1">
      <alignment horizontal="center" vertical="center"/>
    </xf>
    <xf numFmtId="1" fontId="28" fillId="0" borderId="48" xfId="6" applyNumberFormat="1" applyFont="1" applyFill="1" applyBorder="1" applyAlignment="1">
      <alignment vertical="center"/>
    </xf>
    <xf numFmtId="3" fontId="8" fillId="0" borderId="0" xfId="6" applyNumberFormat="1" applyFont="1" applyFill="1" applyBorder="1"/>
    <xf numFmtId="169" fontId="28" fillId="0" borderId="0" xfId="6" applyNumberFormat="1" applyFont="1" applyFill="1" applyBorder="1" applyAlignment="1"/>
    <xf numFmtId="3" fontId="9" fillId="0" borderId="0" xfId="6" applyNumberFormat="1" applyFont="1" applyFill="1" applyBorder="1"/>
    <xf numFmtId="169" fontId="20" fillId="0" borderId="0" xfId="9" applyNumberFormat="1" applyFont="1" applyFill="1" applyBorder="1" applyAlignment="1">
      <alignment horizontal="center"/>
    </xf>
    <xf numFmtId="169" fontId="23" fillId="0" borderId="0" xfId="0" applyNumberFormat="1" applyFont="1" applyFill="1" applyBorder="1" applyAlignment="1" applyProtection="1">
      <alignment horizontal="center"/>
      <protection locked="0"/>
    </xf>
    <xf numFmtId="1" fontId="21" fillId="0" borderId="0" xfId="0" applyNumberFormat="1" applyFont="1" applyFill="1" applyBorder="1" applyAlignment="1">
      <alignment horizontal="left"/>
    </xf>
    <xf numFmtId="3" fontId="8" fillId="0" borderId="0" xfId="5" applyNumberFormat="1" applyFont="1" applyFill="1" applyBorder="1"/>
    <xf numFmtId="169" fontId="20" fillId="0" borderId="0" xfId="0" applyNumberFormat="1" applyFont="1" applyFill="1" applyBorder="1" applyAlignment="1">
      <alignment horizontal="center"/>
    </xf>
    <xf numFmtId="1" fontId="8" fillId="0" borderId="0" xfId="5" applyNumberFormat="1" applyFont="1" applyFill="1" applyBorder="1" applyAlignment="1">
      <alignment horizontal="center"/>
    </xf>
    <xf numFmtId="1" fontId="3" fillId="0" borderId="0" xfId="5" applyNumberFormat="1" applyFont="1" applyFill="1" applyBorder="1" applyAlignment="1">
      <alignment horizontal="center"/>
    </xf>
    <xf numFmtId="1" fontId="6" fillId="0" borderId="0" xfId="5" applyNumberFormat="1" applyFont="1" applyFill="1" applyBorder="1" applyAlignment="1">
      <alignment horizontal="center" vertical="center"/>
    </xf>
    <xf numFmtId="1" fontId="7" fillId="0" borderId="0" xfId="5" applyNumberFormat="1" applyFont="1" applyFill="1" applyBorder="1" applyAlignment="1">
      <alignment horizontal="center" vertical="center"/>
    </xf>
    <xf numFmtId="1" fontId="8" fillId="0" borderId="0" xfId="5" applyNumberFormat="1" applyFont="1" applyFill="1" applyBorder="1" applyAlignment="1">
      <alignment horizontal="center" vertical="center"/>
    </xf>
    <xf numFmtId="169" fontId="8" fillId="0" borderId="49" xfId="5" applyNumberFormat="1" applyFont="1" applyFill="1" applyBorder="1" applyAlignment="1">
      <alignment horizontal="center" vertical="center"/>
    </xf>
    <xf numFmtId="169" fontId="8" fillId="0" borderId="0" xfId="5" applyNumberFormat="1" applyFont="1" applyFill="1" applyBorder="1" applyAlignment="1">
      <alignment horizontal="center" vertical="center"/>
    </xf>
    <xf numFmtId="169" fontId="8" fillId="0" borderId="12" xfId="9" applyNumberFormat="1" applyFont="1" applyFill="1" applyBorder="1" applyAlignment="1">
      <alignment horizontal="center" vertical="center"/>
    </xf>
    <xf numFmtId="169" fontId="8" fillId="0" borderId="0" xfId="9" applyNumberFormat="1" applyFont="1" applyFill="1" applyBorder="1" applyAlignment="1">
      <alignment horizontal="center" vertical="center"/>
    </xf>
    <xf numFmtId="169" fontId="45" fillId="0" borderId="12" xfId="6" applyNumberFormat="1" applyFont="1" applyFill="1" applyBorder="1" applyAlignment="1" applyProtection="1">
      <alignment horizontal="center" vertical="center"/>
      <protection locked="0"/>
    </xf>
    <xf numFmtId="169" fontId="45" fillId="0" borderId="0" xfId="6" applyNumberFormat="1" applyFont="1" applyFill="1" applyBorder="1" applyAlignment="1" applyProtection="1">
      <alignment horizontal="center" vertical="center"/>
      <protection locked="0"/>
    </xf>
    <xf numFmtId="169" fontId="8" fillId="0" borderId="0" xfId="6" applyNumberFormat="1" applyFont="1" applyFill="1" applyBorder="1" applyAlignment="1">
      <alignment horizontal="center" vertical="center"/>
    </xf>
    <xf numFmtId="1" fontId="60" fillId="0" borderId="0" xfId="6" applyNumberFormat="1" applyFont="1" applyFill="1" applyBorder="1"/>
    <xf numFmtId="0" fontId="8" fillId="0" borderId="0" xfId="10" quotePrefix="1" applyFont="1" applyFill="1" applyBorder="1" applyAlignment="1">
      <alignment horizontal="center"/>
    </xf>
    <xf numFmtId="169" fontId="29" fillId="0" borderId="0" xfId="6" applyNumberFormat="1" applyFont="1" applyFill="1" applyBorder="1"/>
    <xf numFmtId="0" fontId="64" fillId="0" borderId="0" xfId="2" applyFont="1" applyAlignment="1" applyProtection="1">
      <alignment horizontal="left"/>
    </xf>
    <xf numFmtId="0" fontId="29" fillId="0" borderId="0" xfId="10" quotePrefix="1" applyFont="1" applyBorder="1" applyAlignment="1">
      <alignment horizontal="left"/>
    </xf>
    <xf numFmtId="168" fontId="29" fillId="0" borderId="0" xfId="10" quotePrefix="1" applyNumberFormat="1" applyFont="1" applyBorder="1" applyAlignment="1">
      <alignment horizontal="left"/>
    </xf>
    <xf numFmtId="0" fontId="27" fillId="0" borderId="0" xfId="10" quotePrefix="1" applyFont="1" applyFill="1" applyBorder="1" applyAlignment="1">
      <alignment horizontal="center"/>
    </xf>
    <xf numFmtId="0" fontId="29" fillId="0" borderId="0" xfId="10" quotePrefix="1" applyFont="1" applyFill="1" applyBorder="1" applyAlignment="1">
      <alignment horizontal="left"/>
    </xf>
    <xf numFmtId="0" fontId="64" fillId="0" borderId="0" xfId="2" quotePrefix="1" applyFont="1" applyFill="1" applyBorder="1" applyAlignment="1" applyProtection="1">
      <alignment horizontal="right"/>
    </xf>
    <xf numFmtId="1" fontId="64" fillId="0" borderId="0" xfId="2" quotePrefix="1" applyNumberFormat="1" applyFont="1" applyFill="1" applyBorder="1" applyAlignment="1" applyProtection="1">
      <alignment horizontal="left"/>
    </xf>
    <xf numFmtId="1" fontId="10" fillId="0" borderId="8" xfId="7" applyNumberFormat="1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" fontId="14" fillId="0" borderId="3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169" fontId="23" fillId="2" borderId="0" xfId="6" applyNumberFormat="1" applyFont="1" applyFill="1" applyBorder="1" applyAlignment="1" applyProtection="1">
      <alignment horizontal="center" vertical="center"/>
      <protection locked="0"/>
    </xf>
    <xf numFmtId="1" fontId="32" fillId="0" borderId="0" xfId="5" applyNumberFormat="1" applyFont="1" applyFill="1" applyBorder="1" applyAlignment="1">
      <alignment horizontal="left" wrapText="1"/>
    </xf>
    <xf numFmtId="165" fontId="8" fillId="0" borderId="0" xfId="0" applyNumberFormat="1" applyFont="1" applyFill="1" applyBorder="1" applyAlignment="1">
      <alignment horizontal="center" vertical="top" wrapText="1"/>
    </xf>
    <xf numFmtId="165" fontId="10" fillId="0" borderId="7" xfId="0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0" fontId="64" fillId="0" borderId="0" xfId="2" applyFont="1" applyFill="1" applyAlignment="1" applyProtection="1">
      <alignment horizontal="right"/>
    </xf>
    <xf numFmtId="0" fontId="64" fillId="0" borderId="0" xfId="2" applyFont="1" applyFill="1" applyAlignment="1" applyProtection="1"/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0" fontId="68" fillId="0" borderId="0" xfId="0" applyFont="1"/>
    <xf numFmtId="0" fontId="6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3" fontId="8" fillId="0" borderId="1" xfId="0" applyNumberFormat="1" applyFont="1" applyBorder="1" applyAlignment="1">
      <alignment horizontal="left" vertical="top" wrapText="1" indent="2"/>
    </xf>
    <xf numFmtId="0" fontId="64" fillId="0" borderId="0" xfId="2" applyFont="1" applyBorder="1" applyAlignment="1" applyProtection="1"/>
    <xf numFmtId="166" fontId="8" fillId="7" borderId="81" xfId="1" applyNumberFormat="1" applyFont="1" applyFill="1" applyBorder="1" applyAlignment="1">
      <alignment horizontal="right" vertical="center"/>
    </xf>
    <xf numFmtId="166" fontId="8" fillId="7" borderId="77" xfId="1" applyNumberFormat="1" applyFont="1" applyFill="1" applyBorder="1" applyAlignment="1">
      <alignment horizontal="right" vertical="center"/>
    </xf>
    <xf numFmtId="0" fontId="70" fillId="0" borderId="0" xfId="0" applyFont="1"/>
    <xf numFmtId="0" fontId="39" fillId="0" borderId="0" xfId="2" applyAlignment="1" applyProtection="1"/>
    <xf numFmtId="1" fontId="39" fillId="0" borderId="0" xfId="2" quotePrefix="1" applyNumberFormat="1" applyFill="1" applyBorder="1" applyAlignment="1" applyProtection="1">
      <alignment horizontal="left"/>
      <protection locked="0"/>
    </xf>
    <xf numFmtId="1" fontId="72" fillId="0" borderId="0" xfId="2" applyNumberFormat="1" applyFont="1" applyFill="1" applyBorder="1" applyAlignment="1" applyProtection="1"/>
    <xf numFmtId="1" fontId="72" fillId="0" borderId="0" xfId="2" quotePrefix="1" applyNumberFormat="1" applyFont="1" applyFill="1" applyBorder="1" applyAlignment="1" applyProtection="1">
      <alignment horizontal="left"/>
      <protection locked="0"/>
    </xf>
    <xf numFmtId="1" fontId="74" fillId="0" borderId="0" xfId="6" applyNumberFormat="1" applyFont="1" applyFill="1" applyBorder="1" applyAlignment="1" applyProtection="1">
      <alignment vertical="center"/>
    </xf>
    <xf numFmtId="1" fontId="72" fillId="0" borderId="0" xfId="2" applyNumberFormat="1" applyFont="1" applyFill="1" applyBorder="1" applyAlignment="1" applyProtection="1">
      <alignment vertical="center"/>
    </xf>
    <xf numFmtId="1" fontId="74" fillId="0" borderId="0" xfId="6" quotePrefix="1" applyNumberFormat="1" applyFont="1" applyFill="1" applyBorder="1" applyAlignment="1" applyProtection="1">
      <alignment horizontal="left"/>
      <protection locked="0"/>
    </xf>
    <xf numFmtId="0" fontId="67" fillId="0" borderId="0" xfId="4" applyFont="1"/>
    <xf numFmtId="1" fontId="7" fillId="0" borderId="0" xfId="6" applyNumberFormat="1" applyFont="1" applyFill="1" applyBorder="1" applyAlignment="1">
      <alignment horizontal="left" vertical="center"/>
    </xf>
    <xf numFmtId="1" fontId="20" fillId="3" borderId="0" xfId="6" applyNumberFormat="1" applyFont="1" applyFill="1" applyBorder="1"/>
    <xf numFmtId="166" fontId="20" fillId="3" borderId="26" xfId="1" applyNumberFormat="1" applyFont="1" applyFill="1" applyBorder="1"/>
    <xf numFmtId="166" fontId="20" fillId="3" borderId="27" xfId="1" applyNumberFormat="1" applyFont="1" applyFill="1" applyBorder="1"/>
    <xf numFmtId="166" fontId="26" fillId="3" borderId="28" xfId="1" applyNumberFormat="1" applyFont="1" applyFill="1" applyBorder="1" applyAlignment="1">
      <alignment horizontal="right" vertical="top"/>
    </xf>
    <xf numFmtId="166" fontId="20" fillId="3" borderId="29" xfId="1" applyNumberFormat="1" applyFont="1" applyFill="1" applyBorder="1" applyAlignment="1">
      <alignment horizontal="right"/>
    </xf>
    <xf numFmtId="166" fontId="20" fillId="3" borderId="28" xfId="1" applyNumberFormat="1" applyFont="1" applyFill="1" applyBorder="1"/>
    <xf numFmtId="166" fontId="8" fillId="4" borderId="44" xfId="1" applyNumberFormat="1" applyFont="1" applyFill="1" applyBorder="1" applyAlignment="1">
      <alignment horizontal="right"/>
    </xf>
    <xf numFmtId="166" fontId="27" fillId="0" borderId="50" xfId="1" applyNumberFormat="1" applyFont="1" applyFill="1" applyBorder="1" applyAlignment="1">
      <alignment horizontal="right" vertical="center"/>
    </xf>
    <xf numFmtId="166" fontId="27" fillId="0" borderId="51" xfId="1" applyNumberFormat="1" applyFont="1" applyFill="1" applyBorder="1" applyAlignment="1">
      <alignment horizontal="right" vertical="center"/>
    </xf>
    <xf numFmtId="168" fontId="27" fillId="0" borderId="51" xfId="1" applyNumberFormat="1" applyFont="1" applyFill="1" applyBorder="1" applyAlignment="1">
      <alignment horizontal="right" vertical="center"/>
    </xf>
    <xf numFmtId="166" fontId="27" fillId="0" borderId="52" xfId="1" applyNumberFormat="1" applyFont="1" applyFill="1" applyBorder="1" applyAlignment="1">
      <alignment horizontal="right" vertical="center"/>
    </xf>
    <xf numFmtId="166" fontId="27" fillId="0" borderId="26" xfId="1" applyNumberFormat="1" applyFont="1" applyFill="1" applyBorder="1" applyAlignment="1">
      <alignment horizontal="right" vertical="center"/>
    </xf>
    <xf numFmtId="166" fontId="27" fillId="0" borderId="27" xfId="1" applyNumberFormat="1" applyFont="1" applyFill="1" applyBorder="1" applyAlignment="1">
      <alignment horizontal="right" vertical="center"/>
    </xf>
    <xf numFmtId="168" fontId="27" fillId="0" borderId="27" xfId="1" applyNumberFormat="1" applyFont="1" applyFill="1" applyBorder="1" applyAlignment="1">
      <alignment horizontal="right" vertical="center"/>
    </xf>
    <xf numFmtId="166" fontId="27" fillId="0" borderId="28" xfId="1" applyNumberFormat="1" applyFont="1" applyFill="1" applyBorder="1" applyAlignment="1">
      <alignment horizontal="right" vertical="center"/>
    </xf>
    <xf numFmtId="166" fontId="27" fillId="0" borderId="70" xfId="1" applyNumberFormat="1" applyFont="1" applyFill="1" applyBorder="1" applyAlignment="1">
      <alignment horizontal="right" vertical="center"/>
    </xf>
    <xf numFmtId="166" fontId="27" fillId="0" borderId="71" xfId="1" applyNumberFormat="1" applyFont="1" applyFill="1" applyBorder="1" applyAlignment="1">
      <alignment horizontal="right" vertical="center"/>
    </xf>
    <xf numFmtId="166" fontId="27" fillId="0" borderId="72" xfId="1" applyNumberFormat="1" applyFont="1" applyFill="1" applyBorder="1" applyAlignment="1">
      <alignment horizontal="right" vertical="center"/>
    </xf>
    <xf numFmtId="166" fontId="27" fillId="0" borderId="64" xfId="1" applyNumberFormat="1" applyFont="1" applyFill="1" applyBorder="1" applyAlignment="1">
      <alignment horizontal="right" vertical="center"/>
    </xf>
    <xf numFmtId="166" fontId="27" fillId="0" borderId="65" xfId="1" applyNumberFormat="1" applyFont="1" applyFill="1" applyBorder="1" applyAlignment="1">
      <alignment horizontal="right" vertical="center"/>
    </xf>
    <xf numFmtId="166" fontId="27" fillId="0" borderId="66" xfId="1" applyNumberFormat="1" applyFont="1" applyFill="1" applyBorder="1" applyAlignment="1">
      <alignment horizontal="right" vertical="center"/>
    </xf>
    <xf numFmtId="166" fontId="27" fillId="0" borderId="80" xfId="1" applyNumberFormat="1" applyFont="1" applyFill="1" applyBorder="1" applyAlignment="1">
      <alignment horizontal="right" vertical="center"/>
    </xf>
    <xf numFmtId="166" fontId="27" fillId="0" borderId="81" xfId="1" applyNumberFormat="1" applyFont="1" applyFill="1" applyBorder="1" applyAlignment="1">
      <alignment horizontal="right" vertical="center"/>
    </xf>
    <xf numFmtId="169" fontId="27" fillId="0" borderId="82" xfId="5" applyNumberFormat="1" applyFont="1" applyFill="1" applyBorder="1" applyAlignment="1">
      <alignment horizontal="center" vertical="center"/>
    </xf>
    <xf numFmtId="1" fontId="27" fillId="0" borderId="48" xfId="6" applyNumberFormat="1" applyFont="1" applyFill="1" applyBorder="1" applyAlignment="1">
      <alignment vertical="center"/>
    </xf>
    <xf numFmtId="166" fontId="27" fillId="0" borderId="76" xfId="1" applyNumberFormat="1" applyFont="1" applyFill="1" applyBorder="1" applyAlignment="1">
      <alignment horizontal="right" vertical="center"/>
    </xf>
    <xf numFmtId="166" fontId="27" fillId="0" borderId="77" xfId="1" applyNumberFormat="1" applyFont="1" applyFill="1" applyBorder="1" applyAlignment="1">
      <alignment horizontal="right" vertical="center"/>
    </xf>
    <xf numFmtId="169" fontId="27" fillId="0" borderId="9" xfId="9" applyNumberFormat="1" applyFont="1" applyFill="1" applyBorder="1" applyAlignment="1">
      <alignment horizontal="center" vertical="center"/>
    </xf>
    <xf numFmtId="1" fontId="27" fillId="0" borderId="0" xfId="6" applyNumberFormat="1" applyFont="1" applyFill="1" applyBorder="1" applyAlignment="1">
      <alignment vertical="center"/>
    </xf>
    <xf numFmtId="169" fontId="25" fillId="0" borderId="9" xfId="6" applyNumberFormat="1" applyFont="1" applyFill="1" applyBorder="1" applyAlignment="1" applyProtection="1">
      <alignment horizontal="center" vertical="center"/>
      <protection locked="0"/>
    </xf>
    <xf numFmtId="169" fontId="27" fillId="0" borderId="9" xfId="6" applyNumberFormat="1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 applyProtection="1">
      <alignment horizontal="center" vertical="center"/>
      <protection locked="0"/>
    </xf>
    <xf numFmtId="1" fontId="27" fillId="2" borderId="4" xfId="6" applyNumberFormat="1" applyFont="1" applyFill="1" applyBorder="1" applyAlignment="1">
      <alignment vertical="center"/>
    </xf>
    <xf numFmtId="169" fontId="27" fillId="2" borderId="0" xfId="9" applyNumberFormat="1" applyFont="1" applyFill="1" applyBorder="1" applyAlignment="1">
      <alignment horizontal="center" vertical="center"/>
    </xf>
    <xf numFmtId="166" fontId="27" fillId="2" borderId="64" xfId="1" applyNumberFormat="1" applyFont="1" applyFill="1" applyBorder="1" applyAlignment="1">
      <alignment horizontal="right" vertical="center"/>
    </xf>
    <xf numFmtId="166" fontId="27" fillId="2" borderId="65" xfId="1" applyNumberFormat="1" applyFont="1" applyFill="1" applyBorder="1" applyAlignment="1">
      <alignment horizontal="right" vertical="center"/>
    </xf>
    <xf numFmtId="1" fontId="27" fillId="2" borderId="0" xfId="6" applyNumberFormat="1" applyFont="1" applyFill="1" applyBorder="1" applyAlignment="1">
      <alignment vertical="center"/>
    </xf>
    <xf numFmtId="169" fontId="25" fillId="2" borderId="0" xfId="6" applyNumberFormat="1" applyFont="1" applyFill="1" applyBorder="1" applyAlignment="1" applyProtection="1">
      <alignment horizontal="center" vertical="center"/>
      <protection locked="0"/>
    </xf>
    <xf numFmtId="166" fontId="25" fillId="2" borderId="64" xfId="1" applyNumberFormat="1" applyFont="1" applyFill="1" applyBorder="1" applyAlignment="1" applyProtection="1">
      <alignment horizontal="right" vertical="center"/>
      <protection locked="0"/>
    </xf>
    <xf numFmtId="166" fontId="25" fillId="2" borderId="65" xfId="1" applyNumberFormat="1" applyFont="1" applyFill="1" applyBorder="1" applyAlignment="1" applyProtection="1">
      <alignment horizontal="right" vertical="center"/>
      <protection locked="0"/>
    </xf>
    <xf numFmtId="1" fontId="27" fillId="3" borderId="0" xfId="6" applyNumberFormat="1" applyFont="1" applyFill="1" applyBorder="1" applyAlignment="1">
      <alignment vertical="center"/>
    </xf>
    <xf numFmtId="169" fontId="27" fillId="3" borderId="12" xfId="9" applyNumberFormat="1" applyFont="1" applyFill="1" applyBorder="1" applyAlignment="1">
      <alignment horizontal="center" vertical="center"/>
    </xf>
    <xf numFmtId="166" fontId="27" fillId="3" borderId="64" xfId="1" applyNumberFormat="1" applyFont="1" applyFill="1" applyBorder="1" applyAlignment="1">
      <alignment horizontal="right" vertical="center"/>
    </xf>
    <xf numFmtId="166" fontId="27" fillId="3" borderId="65" xfId="1" applyNumberFormat="1" applyFont="1" applyFill="1" applyBorder="1" applyAlignment="1">
      <alignment horizontal="right" vertical="center"/>
    </xf>
    <xf numFmtId="166" fontId="27" fillId="3" borderId="66" xfId="1" applyNumberFormat="1" applyFont="1" applyFill="1" applyBorder="1" applyAlignment="1">
      <alignment horizontal="right" vertical="center"/>
    </xf>
    <xf numFmtId="169" fontId="25" fillId="3" borderId="12" xfId="6" applyNumberFormat="1" applyFont="1" applyFill="1" applyBorder="1" applyAlignment="1" applyProtection="1">
      <alignment horizontal="center" vertical="center"/>
      <protection locked="0"/>
    </xf>
    <xf numFmtId="169" fontId="27" fillId="0" borderId="49" xfId="5" applyNumberFormat="1" applyFont="1" applyFill="1" applyBorder="1" applyAlignment="1">
      <alignment horizontal="center" vertical="center"/>
    </xf>
    <xf numFmtId="166" fontId="27" fillId="8" borderId="71" xfId="1" applyNumberFormat="1" applyFont="1" applyFill="1" applyBorder="1" applyAlignment="1">
      <alignment horizontal="right" vertical="center"/>
    </xf>
    <xf numFmtId="169" fontId="27" fillId="0" borderId="12" xfId="9" applyNumberFormat="1" applyFont="1" applyFill="1" applyBorder="1" applyAlignment="1">
      <alignment horizontal="center" vertical="center"/>
    </xf>
    <xf numFmtId="166" fontId="27" fillId="8" borderId="65" xfId="1" applyNumberFormat="1" applyFont="1" applyFill="1" applyBorder="1" applyAlignment="1">
      <alignment horizontal="right" vertical="center"/>
    </xf>
    <xf numFmtId="169" fontId="25" fillId="0" borderId="12" xfId="6" applyNumberFormat="1" applyFont="1" applyFill="1" applyBorder="1" applyAlignment="1" applyProtection="1">
      <alignment horizontal="center" vertical="center"/>
      <protection locked="0"/>
    </xf>
    <xf numFmtId="166" fontId="29" fillId="8" borderId="65" xfId="1" applyNumberFormat="1" applyFont="1" applyFill="1" applyBorder="1" applyAlignment="1">
      <alignment horizontal="right" vertical="center"/>
    </xf>
    <xf numFmtId="1" fontId="27" fillId="3" borderId="48" xfId="6" applyNumberFormat="1" applyFont="1" applyFill="1" applyBorder="1" applyAlignment="1">
      <alignment vertical="center"/>
    </xf>
    <xf numFmtId="1" fontId="2" fillId="8" borderId="0" xfId="0" applyNumberFormat="1" applyFont="1" applyFill="1" applyAlignment="1" applyProtection="1">
      <alignment horizontal="left"/>
      <protection locked="0"/>
    </xf>
    <xf numFmtId="1" fontId="6" fillId="8" borderId="0" xfId="5" applyNumberFormat="1" applyFont="1" applyFill="1" applyBorder="1" applyAlignment="1">
      <alignment horizontal="center"/>
    </xf>
    <xf numFmtId="1" fontId="3" fillId="8" borderId="0" xfId="5" applyNumberFormat="1" applyFont="1" applyFill="1" applyBorder="1"/>
    <xf numFmtId="1" fontId="5" fillId="8" borderId="0" xfId="6" quotePrefix="1" applyNumberFormat="1" applyFont="1" applyFill="1" applyBorder="1" applyAlignment="1" applyProtection="1">
      <alignment horizontal="right"/>
      <protection locked="0"/>
    </xf>
    <xf numFmtId="1" fontId="2" fillId="8" borderId="0" xfId="6" quotePrefix="1" applyNumberFormat="1" applyFont="1" applyFill="1" applyBorder="1" applyAlignment="1" applyProtection="1">
      <alignment horizontal="left"/>
      <protection locked="0"/>
    </xf>
    <xf numFmtId="1" fontId="5" fillId="8" borderId="0" xfId="7" applyNumberFormat="1" applyFont="1" applyFill="1" applyBorder="1" applyAlignment="1" applyProtection="1">
      <alignment horizontal="right"/>
    </xf>
    <xf numFmtId="1" fontId="5" fillId="8" borderId="0" xfId="6" applyNumberFormat="1" applyFont="1" applyFill="1" applyBorder="1" applyAlignment="1" applyProtection="1">
      <alignment horizontal="right"/>
      <protection locked="0"/>
    </xf>
    <xf numFmtId="1" fontId="2" fillId="8" borderId="0" xfId="0" applyNumberFormat="1" applyFont="1" applyFill="1" applyAlignment="1" applyProtection="1">
      <alignment horizontal="left" vertical="center"/>
      <protection locked="0"/>
    </xf>
    <xf numFmtId="1" fontId="6" fillId="8" borderId="0" xfId="5" applyNumberFormat="1" applyFont="1" applyFill="1" applyBorder="1" applyAlignment="1">
      <alignment horizontal="center" vertical="center"/>
    </xf>
    <xf numFmtId="1" fontId="2" fillId="8" borderId="0" xfId="6" applyNumberFormat="1" applyFont="1" applyFill="1" applyBorder="1" applyAlignment="1" applyProtection="1">
      <alignment vertical="center"/>
    </xf>
    <xf numFmtId="1" fontId="6" fillId="8" borderId="0" xfId="6" applyNumberFormat="1" applyFont="1" applyFill="1" applyBorder="1" applyAlignment="1">
      <alignment vertical="center"/>
    </xf>
    <xf numFmtId="1" fontId="2" fillId="8" borderId="0" xfId="0" applyNumberFormat="1" applyFont="1" applyFill="1" applyAlignment="1" applyProtection="1">
      <alignment horizontal="right" vertical="center"/>
      <protection locked="0"/>
    </xf>
    <xf numFmtId="1" fontId="5" fillId="8" borderId="0" xfId="0" applyNumberFormat="1" applyFont="1" applyFill="1" applyAlignment="1" applyProtection="1">
      <alignment horizontal="left" vertical="center"/>
      <protection locked="0"/>
    </xf>
    <xf numFmtId="1" fontId="7" fillId="8" borderId="0" xfId="5" applyNumberFormat="1" applyFont="1" applyFill="1" applyBorder="1" applyAlignment="1">
      <alignment horizontal="center" vertical="center"/>
    </xf>
    <xf numFmtId="1" fontId="5" fillId="8" borderId="0" xfId="6" applyNumberFormat="1" applyFont="1" applyFill="1" applyBorder="1" applyAlignment="1" applyProtection="1">
      <alignment horizontal="center" vertical="center"/>
      <protection locked="0"/>
    </xf>
    <xf numFmtId="1" fontId="5" fillId="8" borderId="0" xfId="6" applyNumberFormat="1" applyFont="1" applyFill="1" applyBorder="1" applyAlignment="1" applyProtection="1">
      <alignment horizontal="left" vertical="center"/>
      <protection locked="0"/>
    </xf>
    <xf numFmtId="1" fontId="7" fillId="8" borderId="0" xfId="6" applyNumberFormat="1" applyFont="1" applyFill="1" applyBorder="1" applyAlignment="1">
      <alignment vertical="center"/>
    </xf>
    <xf numFmtId="1" fontId="45" fillId="8" borderId="0" xfId="7" applyNumberFormat="1" applyFont="1" applyFill="1" applyBorder="1" applyAlignment="1" applyProtection="1">
      <alignment horizontal="left" vertical="center"/>
      <protection locked="0"/>
    </xf>
    <xf numFmtId="1" fontId="20" fillId="8" borderId="0" xfId="5" applyNumberFormat="1" applyFont="1" applyFill="1" applyBorder="1" applyAlignment="1">
      <alignment horizontal="center" vertical="center"/>
    </xf>
    <xf numFmtId="1" fontId="45" fillId="8" borderId="0" xfId="6" applyNumberFormat="1" applyFont="1" applyFill="1" applyBorder="1" applyAlignment="1" applyProtection="1">
      <alignment horizontal="center" vertical="center"/>
      <protection locked="0"/>
    </xf>
    <xf numFmtId="1" fontId="45" fillId="8" borderId="0" xfId="6" applyNumberFormat="1" applyFont="1" applyFill="1" applyBorder="1" applyAlignment="1" applyProtection="1">
      <alignment horizontal="left" vertical="center"/>
      <protection locked="0"/>
    </xf>
    <xf numFmtId="1" fontId="8" fillId="8" borderId="0" xfId="6" applyNumberFormat="1" applyFont="1" applyFill="1" applyBorder="1" applyAlignment="1">
      <alignment vertical="center"/>
    </xf>
    <xf numFmtId="1" fontId="46" fillId="8" borderId="0" xfId="6" applyNumberFormat="1" applyFont="1" applyFill="1" applyBorder="1" applyAlignment="1" applyProtection="1">
      <alignment horizontal="right" vertical="center"/>
      <protection locked="0"/>
    </xf>
    <xf numFmtId="166" fontId="45" fillId="8" borderId="10" xfId="0" applyNumberFormat="1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>
      <alignment horizontal="center" vertical="top" wrapText="1"/>
    </xf>
    <xf numFmtId="0" fontId="8" fillId="8" borderId="12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 wrapText="1"/>
    </xf>
    <xf numFmtId="0" fontId="8" fillId="8" borderId="0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vertical="top" wrapText="1"/>
    </xf>
    <xf numFmtId="0" fontId="8" fillId="8" borderId="2" xfId="0" applyFont="1" applyFill="1" applyBorder="1" applyAlignment="1">
      <alignment horizontal="center" vertical="top" wrapText="1"/>
    </xf>
    <xf numFmtId="3" fontId="8" fillId="8" borderId="2" xfId="0" applyNumberFormat="1" applyFont="1" applyFill="1" applyBorder="1" applyAlignment="1">
      <alignment horizontal="center" vertical="top" wrapText="1"/>
    </xf>
    <xf numFmtId="0" fontId="8" fillId="8" borderId="47" xfId="0" applyFont="1" applyFill="1" applyBorder="1" applyAlignment="1">
      <alignment horizontal="center" vertical="top" wrapText="1"/>
    </xf>
    <xf numFmtId="169" fontId="20" fillId="2" borderId="0" xfId="9" applyNumberFormat="1" applyFont="1" applyFill="1" applyBorder="1" applyAlignment="1">
      <alignment horizontal="center" vertical="center"/>
    </xf>
    <xf numFmtId="166" fontId="0" fillId="0" borderId="0" xfId="0" applyNumberFormat="1"/>
    <xf numFmtId="1" fontId="20" fillId="8" borderId="48" xfId="6" applyNumberFormat="1" applyFont="1" applyFill="1" applyBorder="1" applyAlignment="1">
      <alignment vertical="center"/>
    </xf>
    <xf numFmtId="169" fontId="20" fillId="8" borderId="12" xfId="9" applyNumberFormat="1" applyFont="1" applyFill="1" applyBorder="1" applyAlignment="1">
      <alignment horizontal="center" vertical="center"/>
    </xf>
    <xf numFmtId="166" fontId="27" fillId="8" borderId="64" xfId="1" applyNumberFormat="1" applyFont="1" applyFill="1" applyBorder="1" applyAlignment="1">
      <alignment horizontal="right" vertical="center"/>
    </xf>
    <xf numFmtId="1" fontId="20" fillId="8" borderId="0" xfId="6" applyNumberFormat="1" applyFont="1" applyFill="1" applyBorder="1" applyAlignment="1">
      <alignment vertical="center"/>
    </xf>
    <xf numFmtId="169" fontId="23" fillId="8" borderId="12" xfId="6" applyNumberFormat="1" applyFont="1" applyFill="1" applyBorder="1" applyAlignment="1" applyProtection="1">
      <alignment horizontal="center" vertical="center"/>
      <protection locked="0"/>
    </xf>
    <xf numFmtId="1" fontId="9" fillId="8" borderId="48" xfId="6" applyNumberFormat="1" applyFont="1" applyFill="1" applyBorder="1" applyAlignment="1">
      <alignment vertical="center"/>
    </xf>
    <xf numFmtId="169" fontId="8" fillId="8" borderId="12" xfId="9" applyNumberFormat="1" applyFont="1" applyFill="1" applyBorder="1" applyAlignment="1">
      <alignment horizontal="center" vertical="center"/>
    </xf>
    <xf numFmtId="166" fontId="8" fillId="8" borderId="64" xfId="1" applyNumberFormat="1" applyFont="1" applyFill="1" applyBorder="1" applyAlignment="1">
      <alignment horizontal="right" vertical="center"/>
    </xf>
    <xf numFmtId="166" fontId="8" fillId="8" borderId="65" xfId="1" applyNumberFormat="1" applyFont="1" applyFill="1" applyBorder="1" applyAlignment="1">
      <alignment horizontal="right" vertical="center"/>
    </xf>
    <xf numFmtId="169" fontId="45" fillId="8" borderId="12" xfId="6" applyNumberFormat="1" applyFont="1" applyFill="1" applyBorder="1" applyAlignment="1" applyProtection="1">
      <alignment horizontal="center" vertical="center"/>
      <protection locked="0"/>
    </xf>
    <xf numFmtId="1" fontId="8" fillId="8" borderId="48" xfId="6" applyNumberFormat="1" applyFont="1" applyFill="1" applyBorder="1" applyAlignment="1">
      <alignment vertical="center"/>
    </xf>
    <xf numFmtId="169" fontId="8" fillId="8" borderId="49" xfId="5" applyNumberFormat="1" applyFont="1" applyFill="1" applyBorder="1" applyAlignment="1">
      <alignment horizontal="center" vertical="center"/>
    </xf>
    <xf numFmtId="166" fontId="8" fillId="8" borderId="70" xfId="1" applyNumberFormat="1" applyFont="1" applyFill="1" applyBorder="1" applyAlignment="1">
      <alignment horizontal="right" vertical="center"/>
    </xf>
    <xf numFmtId="166" fontId="8" fillId="8" borderId="71" xfId="1" applyNumberFormat="1" applyFont="1" applyFill="1" applyBorder="1" applyAlignment="1">
      <alignment horizontal="right" vertical="center"/>
    </xf>
    <xf numFmtId="1" fontId="8" fillId="8" borderId="0" xfId="6" applyNumberFormat="1" applyFont="1" applyFill="1" applyBorder="1" applyAlignment="1">
      <alignment horizontal="left" vertical="center" wrapText="1"/>
    </xf>
    <xf numFmtId="0" fontId="67" fillId="0" borderId="0" xfId="0" applyFont="1"/>
    <xf numFmtId="166" fontId="8" fillId="8" borderId="66" xfId="1" applyNumberFormat="1" applyFont="1" applyFill="1" applyBorder="1" applyAlignment="1">
      <alignment horizontal="right" vertical="center"/>
    </xf>
    <xf numFmtId="169" fontId="8" fillId="8" borderId="0" xfId="6" applyNumberFormat="1" applyFont="1" applyFill="1" applyBorder="1"/>
    <xf numFmtId="0" fontId="8" fillId="8" borderId="0" xfId="10" quotePrefix="1" applyFont="1" applyFill="1" applyBorder="1" applyAlignment="1">
      <alignment horizontal="center"/>
    </xf>
    <xf numFmtId="0" fontId="8" fillId="8" borderId="0" xfId="10" quotePrefix="1" applyFont="1" applyFill="1" applyBorder="1" applyAlignment="1">
      <alignment horizontal="left"/>
    </xf>
    <xf numFmtId="1" fontId="35" fillId="0" borderId="0" xfId="5" applyNumberFormat="1" applyFont="1" applyFill="1" applyBorder="1" applyAlignment="1">
      <alignment horizontal="center"/>
    </xf>
    <xf numFmtId="1" fontId="36" fillId="0" borderId="0" xfId="5" applyNumberFormat="1" applyFont="1" applyFill="1" applyBorder="1" applyAlignment="1">
      <alignment horizontal="center"/>
    </xf>
    <xf numFmtId="1" fontId="52" fillId="0" borderId="0" xfId="5" applyNumberFormat="1" applyFont="1" applyFill="1" applyBorder="1" applyAlignment="1">
      <alignment horizontal="center"/>
    </xf>
    <xf numFmtId="1" fontId="53" fillId="0" borderId="0" xfId="5" applyNumberFormat="1" applyFont="1" applyFill="1" applyBorder="1" applyAlignment="1">
      <alignment horizontal="center"/>
    </xf>
    <xf numFmtId="1" fontId="54" fillId="0" borderId="0" xfId="5" applyNumberFormat="1" applyFont="1" applyFill="1" applyBorder="1" applyAlignment="1">
      <alignment horizontal="center"/>
    </xf>
    <xf numFmtId="1" fontId="37" fillId="0" borderId="0" xfId="5" applyNumberFormat="1" applyFont="1" applyFill="1" applyBorder="1" applyAlignment="1">
      <alignment horizontal="center"/>
    </xf>
    <xf numFmtId="167" fontId="8" fillId="0" borderId="0" xfId="5" applyNumberFormat="1" applyFont="1" applyFill="1" applyBorder="1" applyAlignment="1">
      <alignment horizontal="center"/>
    </xf>
    <xf numFmtId="169" fontId="20" fillId="2" borderId="4" xfId="9" applyNumberFormat="1" applyFont="1" applyFill="1" applyBorder="1" applyAlignment="1">
      <alignment horizontal="center" vertical="center"/>
    </xf>
    <xf numFmtId="169" fontId="20" fillId="8" borderId="49" xfId="5" applyNumberFormat="1" applyFont="1" applyFill="1" applyBorder="1" applyAlignment="1">
      <alignment horizontal="center" vertical="center"/>
    </xf>
    <xf numFmtId="166" fontId="27" fillId="8" borderId="70" xfId="1" applyNumberFormat="1" applyFont="1" applyFill="1" applyBorder="1" applyAlignment="1">
      <alignment horizontal="right" vertical="center"/>
    </xf>
    <xf numFmtId="166" fontId="8" fillId="8" borderId="72" xfId="1" applyNumberFormat="1" applyFont="1" applyFill="1" applyBorder="1" applyAlignment="1">
      <alignment horizontal="right" vertical="center"/>
    </xf>
    <xf numFmtId="169" fontId="27" fillId="2" borderId="4" xfId="9" applyNumberFormat="1" applyFont="1" applyFill="1" applyBorder="1" applyAlignment="1">
      <alignment horizontal="center" vertical="center"/>
    </xf>
    <xf numFmtId="166" fontId="27" fillId="2" borderId="61" xfId="1" applyNumberFormat="1" applyFont="1" applyFill="1" applyBorder="1" applyAlignment="1">
      <alignment horizontal="right" vertical="center"/>
    </xf>
    <xf numFmtId="166" fontId="27" fillId="2" borderId="62" xfId="1" applyNumberFormat="1" applyFont="1" applyFill="1" applyBorder="1" applyAlignment="1">
      <alignment horizontal="right" vertical="center"/>
    </xf>
    <xf numFmtId="169" fontId="27" fillId="3" borderId="12" xfId="5" applyNumberFormat="1" applyFont="1" applyFill="1" applyBorder="1" applyAlignment="1">
      <alignment horizontal="center" vertical="center"/>
    </xf>
    <xf numFmtId="169" fontId="27" fillId="3" borderId="49" xfId="5" applyNumberFormat="1" applyFont="1" applyFill="1" applyBorder="1" applyAlignment="1">
      <alignment horizontal="center" vertical="center"/>
    </xf>
    <xf numFmtId="166" fontId="27" fillId="3" borderId="70" xfId="1" applyNumberFormat="1" applyFont="1" applyFill="1" applyBorder="1" applyAlignment="1">
      <alignment horizontal="right" vertical="center"/>
    </xf>
    <xf numFmtId="166" fontId="27" fillId="3" borderId="71" xfId="1" applyNumberFormat="1" applyFont="1" applyFill="1" applyBorder="1" applyAlignment="1">
      <alignment horizontal="right" vertical="center"/>
    </xf>
    <xf numFmtId="166" fontId="27" fillId="3" borderId="72" xfId="1" applyNumberFormat="1" applyFont="1" applyFill="1" applyBorder="1" applyAlignment="1">
      <alignment horizontal="right" vertical="center"/>
    </xf>
    <xf numFmtId="0" fontId="39" fillId="0" borderId="0" xfId="2" applyAlignment="1" applyProtection="1"/>
    <xf numFmtId="0" fontId="39" fillId="0" borderId="0" xfId="2" applyAlignment="1" applyProtection="1">
      <alignment horizontal="left"/>
    </xf>
    <xf numFmtId="1" fontId="32" fillId="0" borderId="0" xfId="5" applyNumberFormat="1" applyFont="1" applyFill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0" fillId="0" borderId="10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165" fontId="8" fillId="0" borderId="0" xfId="0" applyNumberFormat="1" applyFont="1" applyFill="1" applyBorder="1" applyAlignment="1">
      <alignment horizontal="center" vertical="top" wrapText="1"/>
    </xf>
    <xf numFmtId="1" fontId="8" fillId="0" borderId="11" xfId="7" applyNumberFormat="1" applyFont="1" applyFill="1" applyBorder="1" applyAlignment="1">
      <alignment horizontal="center" vertical="center" wrapText="1"/>
    </xf>
    <xf numFmtId="1" fontId="8" fillId="0" borderId="12" xfId="7" applyNumberFormat="1" applyFont="1" applyFill="1" applyBorder="1" applyAlignment="1">
      <alignment horizontal="center" vertical="center" wrapText="1"/>
    </xf>
    <xf numFmtId="1" fontId="8" fillId="0" borderId="2" xfId="7" applyNumberFormat="1" applyFont="1" applyFill="1" applyBorder="1" applyAlignment="1">
      <alignment horizontal="center" vertical="center" wrapText="1"/>
    </xf>
    <xf numFmtId="165" fontId="10" fillId="0" borderId="13" xfId="0" applyNumberFormat="1" applyFont="1" applyFill="1" applyBorder="1" applyAlignment="1">
      <alignment horizontal="center" vertical="top" wrapText="1"/>
    </xf>
    <xf numFmtId="165" fontId="10" fillId="0" borderId="7" xfId="0" applyNumberFormat="1" applyFont="1" applyFill="1" applyBorder="1" applyAlignment="1">
      <alignment horizontal="center" vertical="top" wrapText="1"/>
    </xf>
    <xf numFmtId="165" fontId="10" fillId="0" borderId="10" xfId="0" applyNumberFormat="1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10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165" fontId="14" fillId="0" borderId="3" xfId="0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1" fontId="31" fillId="0" borderId="0" xfId="6" applyNumberFormat="1" applyFont="1" applyFill="1" applyBorder="1" applyAlignment="1">
      <alignment wrapText="1"/>
    </xf>
    <xf numFmtId="0" fontId="33" fillId="0" borderId="0" xfId="0" applyFont="1" applyAlignment="1">
      <alignment wrapText="1"/>
    </xf>
    <xf numFmtId="1" fontId="31" fillId="0" borderId="0" xfId="6" applyNumberFormat="1" applyFont="1" applyFill="1" applyBorder="1" applyAlignment="1">
      <alignment horizontal="left" wrapText="1"/>
    </xf>
    <xf numFmtId="1" fontId="19" fillId="0" borderId="10" xfId="0" applyNumberFormat="1" applyFont="1" applyFill="1" applyBorder="1" applyAlignment="1">
      <alignment horizontal="center" vertical="top" wrapText="1"/>
    </xf>
    <xf numFmtId="1" fontId="19" fillId="0" borderId="9" xfId="0" applyNumberFormat="1" applyFont="1" applyFill="1" applyBorder="1" applyAlignment="1">
      <alignment horizontal="center" vertical="top" wrapText="1"/>
    </xf>
    <xf numFmtId="1" fontId="10" fillId="0" borderId="16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66" fontId="45" fillId="0" borderId="0" xfId="0" applyNumberFormat="1" applyFont="1" applyFill="1" applyBorder="1" applyAlignment="1" applyProtection="1">
      <alignment horizontal="center" vertical="top" wrapText="1"/>
      <protection locked="0"/>
    </xf>
    <xf numFmtId="168" fontId="45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32" fillId="0" borderId="0" xfId="6" applyNumberFormat="1" applyFont="1" applyBorder="1" applyAlignment="1">
      <alignment horizontal="left" vertical="center" wrapText="1"/>
    </xf>
    <xf numFmtId="1" fontId="8" fillId="0" borderId="4" xfId="7" applyNumberFormat="1" applyFont="1" applyFill="1" applyBorder="1" applyAlignment="1">
      <alignment horizontal="center" vertical="center" wrapText="1"/>
    </xf>
    <xf numFmtId="1" fontId="8" fillId="0" borderId="0" xfId="7" applyNumberFormat="1" applyFont="1" applyFill="1" applyBorder="1" applyAlignment="1">
      <alignment horizontal="center" vertical="center" wrapText="1"/>
    </xf>
    <xf numFmtId="1" fontId="8" fillId="0" borderId="47" xfId="7" applyNumberFormat="1" applyFont="1" applyFill="1" applyBorder="1" applyAlignment="1">
      <alignment horizontal="center" vertical="center" wrapText="1"/>
    </xf>
    <xf numFmtId="1" fontId="8" fillId="0" borderId="13" xfId="5" applyNumberFormat="1" applyFont="1" applyFill="1" applyBorder="1" applyAlignment="1">
      <alignment horizontal="center" vertical="center" wrapText="1"/>
    </xf>
    <xf numFmtId="1" fontId="8" fillId="0" borderId="7" xfId="5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 wrapText="1"/>
    </xf>
    <xf numFmtId="166" fontId="45" fillId="0" borderId="13" xfId="0" applyNumberFormat="1" applyFont="1" applyBorder="1" applyAlignment="1" applyProtection="1">
      <alignment horizontal="center" vertical="top" wrapText="1"/>
      <protection locked="0"/>
    </xf>
    <xf numFmtId="166" fontId="45" fillId="0" borderId="7" xfId="0" applyNumberFormat="1" applyFont="1" applyBorder="1" applyAlignment="1" applyProtection="1">
      <alignment horizontal="center" vertical="top" wrapText="1"/>
      <protection locked="0"/>
    </xf>
    <xf numFmtId="166" fontId="45" fillId="0" borderId="4" xfId="0" applyNumberFormat="1" applyFont="1" applyBorder="1" applyAlignment="1" applyProtection="1">
      <alignment horizontal="center" vertical="top" wrapText="1"/>
      <protection locked="0"/>
    </xf>
    <xf numFmtId="166" fontId="45" fillId="0" borderId="0" xfId="0" applyNumberFormat="1" applyFont="1" applyBorder="1" applyAlignment="1" applyProtection="1">
      <alignment horizontal="center" vertical="top" wrapText="1"/>
      <protection locked="0"/>
    </xf>
    <xf numFmtId="168" fontId="45" fillId="0" borderId="13" xfId="0" applyNumberFormat="1" applyFont="1" applyBorder="1" applyAlignment="1" applyProtection="1">
      <alignment horizontal="center" vertical="center" wrapText="1"/>
      <protection locked="0"/>
    </xf>
    <xf numFmtId="168" fontId="45" fillId="0" borderId="7" xfId="0" applyNumberFormat="1" applyFont="1" applyBorder="1" applyAlignment="1" applyProtection="1">
      <alignment horizontal="center" vertical="center" wrapText="1"/>
      <protection locked="0"/>
    </xf>
    <xf numFmtId="166" fontId="45" fillId="0" borderId="0" xfId="0" applyNumberFormat="1" applyFont="1" applyFill="1" applyBorder="1" applyAlignment="1" applyProtection="1">
      <alignment horizontal="center" vertical="center"/>
      <protection locked="0"/>
    </xf>
    <xf numFmtId="170" fontId="31" fillId="0" borderId="0" xfId="6" applyNumberFormat="1" applyFont="1" applyBorder="1" applyAlignment="1">
      <alignment horizontal="left"/>
    </xf>
    <xf numFmtId="0" fontId="33" fillId="0" borderId="0" xfId="0" applyFont="1" applyAlignment="1">
      <alignment horizontal="left"/>
    </xf>
    <xf numFmtId="166" fontId="45" fillId="0" borderId="16" xfId="0" applyNumberFormat="1" applyFont="1" applyBorder="1" applyAlignment="1" applyProtection="1">
      <alignment horizontal="center" vertical="center"/>
      <protection locked="0"/>
    </xf>
    <xf numFmtId="1" fontId="8" fillId="0" borderId="0" xfId="5" applyNumberFormat="1" applyFont="1" applyFill="1" applyBorder="1" applyAlignment="1">
      <alignment horizontal="center" vertical="center" wrapText="1"/>
    </xf>
    <xf numFmtId="169" fontId="28" fillId="0" borderId="0" xfId="6" applyNumberFormat="1" applyFont="1" applyFill="1" applyBorder="1" applyAlignment="1">
      <alignment horizontal="left"/>
    </xf>
    <xf numFmtId="166" fontId="45" fillId="0" borderId="0" xfId="0" applyNumberFormat="1" applyFont="1" applyFill="1" applyBorder="1" applyAlignment="1" applyProtection="1">
      <alignment horizontal="center" vertical="top"/>
      <protection locked="0"/>
    </xf>
    <xf numFmtId="166" fontId="46" fillId="0" borderId="0" xfId="0" applyNumberFormat="1" applyFont="1" applyFill="1" applyBorder="1" applyAlignment="1" applyProtection="1">
      <alignment horizontal="center" vertical="top" wrapText="1"/>
      <protection locked="0"/>
    </xf>
    <xf numFmtId="1" fontId="9" fillId="0" borderId="0" xfId="5" applyNumberFormat="1" applyFont="1" applyFill="1" applyBorder="1" applyAlignment="1">
      <alignment horizontal="center" vertical="center" wrapText="1"/>
    </xf>
    <xf numFmtId="170" fontId="32" fillId="0" borderId="0" xfId="6" applyNumberFormat="1" applyFont="1" applyBorder="1" applyAlignment="1">
      <alignment horizontal="left" wrapText="1"/>
    </xf>
    <xf numFmtId="170" fontId="29" fillId="0" borderId="0" xfId="6" applyNumberFormat="1" applyFont="1" applyBorder="1" applyAlignment="1">
      <alignment horizontal="left" wrapText="1"/>
    </xf>
    <xf numFmtId="0" fontId="65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166" fontId="45" fillId="0" borderId="16" xfId="0" applyNumberFormat="1" applyFont="1" applyBorder="1" applyAlignment="1" applyProtection="1">
      <alignment horizontal="center" vertical="top" wrapText="1"/>
      <protection locked="0"/>
    </xf>
    <xf numFmtId="166" fontId="45" fillId="0" borderId="16" xfId="0" applyNumberFormat="1" applyFont="1" applyBorder="1" applyAlignment="1" applyProtection="1">
      <alignment horizontal="center" vertical="top"/>
      <protection locked="0"/>
    </xf>
    <xf numFmtId="166" fontId="46" fillId="0" borderId="16" xfId="0" applyNumberFormat="1" applyFont="1" applyBorder="1" applyAlignment="1" applyProtection="1">
      <alignment horizontal="center" vertical="top" wrapText="1"/>
      <protection locked="0"/>
    </xf>
    <xf numFmtId="166" fontId="45" fillId="0" borderId="8" xfId="0" applyNumberFormat="1" applyFont="1" applyBorder="1" applyAlignment="1" applyProtection="1">
      <alignment horizontal="center" vertical="top" wrapText="1"/>
      <protection locked="0"/>
    </xf>
    <xf numFmtId="1" fontId="9" fillId="0" borderId="13" xfId="5" applyNumberFormat="1" applyFont="1" applyFill="1" applyBorder="1" applyAlignment="1">
      <alignment horizontal="center" vertical="center" wrapText="1"/>
    </xf>
    <xf numFmtId="1" fontId="9" fillId="0" borderId="7" xfId="5" applyNumberFormat="1" applyFont="1" applyFill="1" applyBorder="1" applyAlignment="1">
      <alignment horizontal="center" vertical="center" wrapText="1"/>
    </xf>
    <xf numFmtId="1" fontId="9" fillId="0" borderId="1" xfId="5" applyNumberFormat="1" applyFont="1" applyFill="1" applyBorder="1" applyAlignment="1">
      <alignment horizontal="center" vertical="center" wrapText="1"/>
    </xf>
    <xf numFmtId="1" fontId="9" fillId="0" borderId="4" xfId="7" applyNumberFormat="1" applyFont="1" applyFill="1" applyBorder="1" applyAlignment="1">
      <alignment horizontal="center" vertical="center" wrapText="1"/>
    </xf>
    <xf numFmtId="170" fontId="59" fillId="0" borderId="0" xfId="6" applyNumberFormat="1" applyFont="1" applyBorder="1" applyAlignment="1">
      <alignment horizontal="left" wrapText="1"/>
    </xf>
    <xf numFmtId="0" fontId="62" fillId="0" borderId="0" xfId="0" applyFont="1" applyAlignment="1">
      <alignment horizontal="left" wrapText="1"/>
    </xf>
    <xf numFmtId="170" fontId="59" fillId="8" borderId="0" xfId="6" applyNumberFormat="1" applyFont="1" applyFill="1" applyBorder="1" applyAlignment="1">
      <alignment horizontal="left" wrapText="1"/>
    </xf>
    <xf numFmtId="0" fontId="62" fillId="8" borderId="0" xfId="0" applyFont="1" applyFill="1" applyAlignment="1">
      <alignment horizontal="left" wrapText="1"/>
    </xf>
    <xf numFmtId="1" fontId="8" fillId="8" borderId="11" xfId="7" applyNumberFormat="1" applyFont="1" applyFill="1" applyBorder="1" applyAlignment="1">
      <alignment horizontal="center" vertical="center" wrapText="1"/>
    </xf>
    <xf numFmtId="1" fontId="8" fillId="8" borderId="12" xfId="7" applyNumberFormat="1" applyFont="1" applyFill="1" applyBorder="1" applyAlignment="1">
      <alignment horizontal="center" vertical="center" wrapText="1"/>
    </xf>
    <xf numFmtId="1" fontId="8" fillId="8" borderId="2" xfId="7" applyNumberFormat="1" applyFont="1" applyFill="1" applyBorder="1" applyAlignment="1">
      <alignment horizontal="center" vertical="center" wrapText="1"/>
    </xf>
    <xf numFmtId="1" fontId="8" fillId="8" borderId="13" xfId="5" applyNumberFormat="1" applyFont="1" applyFill="1" applyBorder="1" applyAlignment="1">
      <alignment horizontal="center" vertical="center" wrapText="1"/>
    </xf>
    <xf numFmtId="1" fontId="8" fillId="8" borderId="7" xfId="5" applyNumberFormat="1" applyFont="1" applyFill="1" applyBorder="1" applyAlignment="1">
      <alignment horizontal="center" vertical="center" wrapText="1"/>
    </xf>
    <xf numFmtId="1" fontId="8" fillId="8" borderId="1" xfId="5" applyNumberFormat="1" applyFont="1" applyFill="1" applyBorder="1" applyAlignment="1">
      <alignment horizontal="center" vertical="center" wrapText="1"/>
    </xf>
    <xf numFmtId="166" fontId="45" fillId="8" borderId="16" xfId="0" applyNumberFormat="1" applyFont="1" applyFill="1" applyBorder="1" applyAlignment="1" applyProtection="1">
      <alignment horizontal="center" vertical="center"/>
      <protection locked="0"/>
    </xf>
    <xf numFmtId="166" fontId="8" fillId="4" borderId="42" xfId="1" applyNumberFormat="1" applyFont="1" applyFill="1" applyBorder="1" applyAlignment="1">
      <alignment horizontal="right"/>
    </xf>
    <xf numFmtId="166" fontId="8" fillId="4" borderId="41" xfId="1" applyNumberFormat="1" applyFont="1" applyFill="1" applyBorder="1" applyAlignment="1">
      <alignment horizontal="right"/>
    </xf>
    <xf numFmtId="166" fontId="8" fillId="4" borderId="45" xfId="1" applyNumberFormat="1" applyFont="1" applyFill="1" applyBorder="1" applyAlignment="1">
      <alignment horizontal="right"/>
    </xf>
    <xf numFmtId="1" fontId="76" fillId="4" borderId="0" xfId="6" applyNumberFormat="1" applyFont="1" applyFill="1" applyBorder="1"/>
    <xf numFmtId="166" fontId="76" fillId="4" borderId="26" xfId="1" applyNumberFormat="1" applyFont="1" applyFill="1" applyBorder="1" applyAlignment="1"/>
    <xf numFmtId="166" fontId="76" fillId="4" borderId="27" xfId="1" applyNumberFormat="1" applyFont="1" applyFill="1" applyBorder="1" applyAlignment="1"/>
    <xf numFmtId="166" fontId="77" fillId="4" borderId="28" xfId="1" applyNumberFormat="1" applyFont="1" applyFill="1" applyBorder="1" applyAlignment="1">
      <alignment horizontal="right" vertical="top"/>
    </xf>
    <xf numFmtId="166" fontId="76" fillId="4" borderId="29" xfId="1" applyNumberFormat="1" applyFont="1" applyFill="1" applyBorder="1" applyAlignment="1"/>
    <xf numFmtId="166" fontId="76" fillId="4" borderId="28" xfId="1" applyNumberFormat="1" applyFont="1" applyFill="1" applyBorder="1" applyAlignment="1"/>
    <xf numFmtId="166" fontId="76" fillId="4" borderId="29" xfId="1" applyNumberFormat="1" applyFont="1" applyFill="1" applyBorder="1" applyAlignment="1">
      <alignment horizontal="right"/>
    </xf>
  </cellXfs>
  <cellStyles count="12">
    <cellStyle name="čárky_EvNezam" xfId="1"/>
    <cellStyle name="Čiarka 2" xfId="11"/>
    <cellStyle name="Hypertextové prepojenie" xfId="2" builtinId="8"/>
    <cellStyle name="Normal_List1" xfId="3"/>
    <cellStyle name="Normálna" xfId="0" builtinId="0"/>
    <cellStyle name="Normálna 2" xfId="4"/>
    <cellStyle name="normální_Bil 2002" xfId="9"/>
    <cellStyle name="normální_Bil2001" xfId="5"/>
    <cellStyle name="normální_EvNezam" xfId="6"/>
    <cellStyle name="normální_narod" xfId="8"/>
    <cellStyle name="normální_Tab2" xfId="10"/>
    <cellStyle name="normální_ZamEkCinKR vysl" xfId="7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externalLinkPath" Target="file:///E: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E:\Dokumenty\PUBLIK&#193;CIE\podklady\mazurova\Bil2001.xls" TargetMode="External"/><Relationship Id="rId1" Type="http://schemas.openxmlformats.org/officeDocument/2006/relationships/externalLinkPath" Target="file:///E: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E17" sqref="E17"/>
    </sheetView>
  </sheetViews>
  <sheetFormatPr defaultColWidth="9.109375" defaultRowHeight="13.2" x14ac:dyDescent="0.25"/>
  <cols>
    <col min="1" max="1" width="3.6640625" style="467" customWidth="1"/>
    <col min="2" max="2" width="6.6640625" style="467" customWidth="1"/>
    <col min="3" max="3" width="17.44140625" style="467" customWidth="1"/>
    <col min="4" max="4" width="22.88671875" style="467" customWidth="1"/>
    <col min="5" max="5" width="57.88671875" style="467" customWidth="1"/>
    <col min="6" max="6" width="3.6640625" style="467" customWidth="1"/>
    <col min="7" max="7" width="6.6640625" style="467" customWidth="1"/>
    <col min="8" max="9" width="15.6640625" style="467" customWidth="1"/>
    <col min="10" max="10" width="26.109375" style="467" customWidth="1"/>
    <col min="11" max="16384" width="9.109375" style="467"/>
  </cols>
  <sheetData>
    <row r="1" spans="1:9" ht="15" customHeight="1" x14ac:dyDescent="0.25">
      <c r="A1" s="482" t="s">
        <v>246</v>
      </c>
      <c r="E1" s="468"/>
      <c r="F1" s="465"/>
      <c r="G1" s="466"/>
      <c r="H1" s="466"/>
      <c r="I1" s="466"/>
    </row>
    <row r="2" spans="1:9" ht="15" customHeight="1" x14ac:dyDescent="0.25">
      <c r="A2" s="482" t="s">
        <v>247</v>
      </c>
      <c r="B2" s="466"/>
      <c r="C2" s="466"/>
      <c r="D2" s="466"/>
      <c r="F2" s="465"/>
      <c r="G2" s="466"/>
      <c r="H2" s="466"/>
      <c r="I2" s="466"/>
    </row>
    <row r="3" spans="1:9" ht="15" customHeight="1" x14ac:dyDescent="0.25">
      <c r="A3" s="465"/>
      <c r="B3" s="466"/>
      <c r="C3" s="466"/>
      <c r="D3" s="466"/>
      <c r="F3" s="465"/>
      <c r="G3" s="466"/>
      <c r="H3" s="466"/>
      <c r="I3" s="466"/>
    </row>
    <row r="4" spans="1:9" x14ac:dyDescent="0.25">
      <c r="A4" s="467" t="s">
        <v>231</v>
      </c>
      <c r="F4" s="462"/>
    </row>
    <row r="5" spans="1:9" x14ac:dyDescent="0.25">
      <c r="A5" s="462" t="s">
        <v>238</v>
      </c>
      <c r="F5" s="462"/>
    </row>
    <row r="6" spans="1:9" x14ac:dyDescent="0.25">
      <c r="F6" s="463"/>
    </row>
    <row r="7" spans="1:9" x14ac:dyDescent="0.25">
      <c r="A7" s="469" t="s">
        <v>216</v>
      </c>
      <c r="F7" s="464"/>
      <c r="G7" s="462"/>
      <c r="H7" s="462"/>
      <c r="I7" s="462"/>
    </row>
    <row r="8" spans="1:9" x14ac:dyDescent="0.25">
      <c r="A8" s="464" t="s">
        <v>215</v>
      </c>
      <c r="B8" s="462"/>
      <c r="F8" s="464"/>
      <c r="G8" s="462"/>
      <c r="H8" s="462"/>
      <c r="I8" s="462"/>
    </row>
    <row r="9" spans="1:9" x14ac:dyDescent="0.25">
      <c r="A9" s="468">
        <v>1</v>
      </c>
      <c r="B9" s="467" t="s">
        <v>217</v>
      </c>
      <c r="F9" s="463"/>
      <c r="G9" s="462"/>
      <c r="H9" s="462"/>
      <c r="I9" s="462"/>
    </row>
    <row r="10" spans="1:9" x14ac:dyDescent="0.25">
      <c r="A10" s="463">
        <v>1</v>
      </c>
      <c r="B10" s="462" t="s">
        <v>218</v>
      </c>
      <c r="C10" s="462"/>
      <c r="D10" s="462"/>
      <c r="F10" s="463"/>
      <c r="G10" s="462"/>
      <c r="H10" s="462"/>
      <c r="I10" s="462"/>
    </row>
    <row r="11" spans="1:9" x14ac:dyDescent="0.25">
      <c r="A11" s="468"/>
      <c r="B11" s="610" t="s">
        <v>249</v>
      </c>
      <c r="C11" s="610"/>
      <c r="D11" s="610"/>
      <c r="F11" s="463"/>
      <c r="G11" s="475"/>
      <c r="H11" s="475"/>
      <c r="I11" s="462"/>
    </row>
    <row r="12" spans="1:9" x14ac:dyDescent="0.25">
      <c r="A12" s="468"/>
      <c r="B12" s="462"/>
      <c r="C12" s="462" t="s">
        <v>252</v>
      </c>
      <c r="D12" s="462"/>
      <c r="F12" s="463"/>
      <c r="G12" s="462"/>
      <c r="H12" s="462"/>
      <c r="I12" s="462"/>
    </row>
    <row r="13" spans="1:9" x14ac:dyDescent="0.25">
      <c r="A13" s="468"/>
      <c r="B13" s="610" t="s">
        <v>233</v>
      </c>
      <c r="C13" s="610"/>
      <c r="D13" s="610"/>
      <c r="F13" s="463"/>
      <c r="G13" s="462"/>
      <c r="H13" s="462"/>
      <c r="I13" s="462"/>
    </row>
    <row r="14" spans="1:9" x14ac:dyDescent="0.25">
      <c r="A14" s="468"/>
      <c r="C14" s="462" t="s">
        <v>219</v>
      </c>
      <c r="D14" s="462"/>
      <c r="F14" s="463"/>
      <c r="G14" s="462"/>
      <c r="H14" s="462"/>
      <c r="I14" s="462"/>
    </row>
    <row r="15" spans="1:9" x14ac:dyDescent="0.25">
      <c r="A15" s="468"/>
      <c r="B15" s="610" t="s">
        <v>234</v>
      </c>
      <c r="C15" s="610"/>
      <c r="D15" s="610"/>
      <c r="F15" s="463"/>
      <c r="G15" s="462"/>
      <c r="H15" s="462"/>
      <c r="I15" s="462"/>
    </row>
    <row r="16" spans="1:9" x14ac:dyDescent="0.25">
      <c r="A16" s="468"/>
      <c r="C16" s="462" t="s">
        <v>220</v>
      </c>
      <c r="D16" s="462"/>
      <c r="F16" s="463"/>
      <c r="G16" s="462"/>
      <c r="H16" s="462"/>
      <c r="I16" s="462"/>
    </row>
    <row r="17" spans="1:9" x14ac:dyDescent="0.25">
      <c r="A17" s="468"/>
      <c r="B17" s="475" t="s">
        <v>237</v>
      </c>
      <c r="C17" s="475"/>
      <c r="D17" s="474"/>
      <c r="E17" s="474"/>
      <c r="F17" s="463"/>
      <c r="G17" s="462"/>
      <c r="H17" s="462"/>
      <c r="I17" s="462"/>
    </row>
    <row r="18" spans="1:9" x14ac:dyDescent="0.25">
      <c r="A18" s="468"/>
      <c r="C18" s="462" t="s">
        <v>221</v>
      </c>
      <c r="D18" s="462"/>
      <c r="F18" s="463"/>
      <c r="G18" s="462"/>
      <c r="H18" s="462"/>
      <c r="I18" s="462"/>
    </row>
    <row r="19" spans="1:9" x14ac:dyDescent="0.25">
      <c r="A19" s="468"/>
      <c r="B19" s="611" t="s">
        <v>235</v>
      </c>
      <c r="C19" s="611"/>
      <c r="D19" s="611"/>
      <c r="F19" s="463"/>
      <c r="G19" s="462"/>
      <c r="H19" s="462"/>
      <c r="I19" s="462"/>
    </row>
    <row r="20" spans="1:9" x14ac:dyDescent="0.25">
      <c r="A20" s="468"/>
      <c r="C20" s="462" t="s">
        <v>222</v>
      </c>
      <c r="D20" s="462"/>
      <c r="F20" s="463"/>
      <c r="G20" s="462"/>
      <c r="H20" s="462"/>
      <c r="I20" s="462"/>
    </row>
    <row r="21" spans="1:9" x14ac:dyDescent="0.25">
      <c r="A21" s="468"/>
      <c r="B21" s="610" t="s">
        <v>236</v>
      </c>
      <c r="C21" s="610"/>
      <c r="D21" s="610"/>
      <c r="F21" s="463"/>
      <c r="G21" s="462"/>
      <c r="H21" s="462"/>
      <c r="I21" s="462"/>
    </row>
    <row r="22" spans="1:9" x14ac:dyDescent="0.25">
      <c r="C22" s="462" t="s">
        <v>223</v>
      </c>
      <c r="D22" s="462"/>
    </row>
    <row r="32" spans="1:9" x14ac:dyDescent="0.25">
      <c r="E32" s="467" t="s">
        <v>232</v>
      </c>
    </row>
    <row r="34" spans="5:6" x14ac:dyDescent="0.25">
      <c r="E34" s="467" t="s">
        <v>232</v>
      </c>
    </row>
    <row r="35" spans="5:6" x14ac:dyDescent="0.25">
      <c r="E35" s="467" t="s">
        <v>232</v>
      </c>
    </row>
    <row r="37" spans="5:6" x14ac:dyDescent="0.25">
      <c r="E37" s="474"/>
      <c r="F37" s="474"/>
    </row>
    <row r="38" spans="5:6" x14ac:dyDescent="0.25">
      <c r="E38" s="474"/>
      <c r="F38" s="474"/>
    </row>
  </sheetData>
  <mergeCells count="5">
    <mergeCell ref="B11:D11"/>
    <mergeCell ref="B13:D13"/>
    <mergeCell ref="B15:D15"/>
    <mergeCell ref="B19:D19"/>
    <mergeCell ref="B21:D21"/>
  </mergeCells>
  <hyperlinks>
    <hyperlink ref="B11:D11" location="T1_1!Názvy_tlače" display="T 1-1.    Vybrané regionálne ukazovatele k 31. 12. 2022"/>
    <hyperlink ref="B13:D13" location="T1_2!Názvy_tlače" display="T 1-2.    Výmera územia k 31. 12.  "/>
    <hyperlink ref="B15:D15" location="T1_3!Názvy_tlače" display="T 1-3.    Obce podľa veľkostných skupín obcí k 31. 12.   "/>
    <hyperlink ref="B19:D19" location="T1_5!Názvy_tlače" display="T 1-5.    Muži podľa veľkostných skupín obcí k 31. 12. "/>
    <hyperlink ref="B21:D21" location="T1_6!Názvy_tlače" display="T 1-6.    Ženy podľa veľkostných skupín obcí k 31. 12.    "/>
    <hyperlink ref="B17" location="T1_4!A1" display="T 1-4.    Obyvatelia podľa veľkostných skupín obcí k 31. 12. 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0"/>
  <sheetViews>
    <sheetView showGridLines="0" showOutlineSymbols="0" view="pageBreakPreview" zoomScale="117" zoomScaleNormal="100" zoomScaleSheetLayoutView="117" workbookViewId="0">
      <pane xSplit="1" ySplit="7" topLeftCell="B8" activePane="bottomRight" state="frozen"/>
      <selection activeCell="I8" sqref="I8"/>
      <selection pane="topRight" activeCell="I8" sqref="I8"/>
      <selection pane="bottomLeft" activeCell="I8" sqref="I8"/>
      <selection pane="bottomRight" activeCell="S107" sqref="S107"/>
    </sheetView>
  </sheetViews>
  <sheetFormatPr defaultColWidth="10.33203125" defaultRowHeight="12.6" customHeight="1" x14ac:dyDescent="0.2"/>
  <cols>
    <col min="1" max="1" width="28.77734375" style="57" customWidth="1"/>
    <col min="2" max="2" width="6" style="24" customWidth="1"/>
    <col min="3" max="3" width="5.44140625" style="24" customWidth="1"/>
    <col min="4" max="4" width="1.44140625" style="24" customWidth="1"/>
    <col min="5" max="5" width="4.5546875" style="24" customWidth="1"/>
    <col min="6" max="6" width="5.33203125" style="24" customWidth="1"/>
    <col min="7" max="7" width="7.6640625" style="24" customWidth="1"/>
    <col min="8" max="8" width="7.109375" style="24" customWidth="1"/>
    <col min="9" max="9" width="7" style="24" customWidth="1"/>
    <col min="10" max="10" width="7.5546875" style="24" customWidth="1"/>
    <col min="11" max="11" width="7.33203125" style="24" customWidth="1"/>
    <col min="12" max="12" width="7.109375" style="24" customWidth="1"/>
    <col min="13" max="13" width="7.6640625" style="24" customWidth="1"/>
    <col min="14" max="14" width="6.88671875" style="24" customWidth="1"/>
    <col min="15" max="19" width="7.88671875" style="24" bestFit="1" customWidth="1"/>
    <col min="20" max="16384" width="10.33203125" style="24"/>
  </cols>
  <sheetData>
    <row r="1" spans="1:19" s="2" customFormat="1" ht="13.8" x14ac:dyDescent="0.3">
      <c r="A1" s="1" t="s">
        <v>0</v>
      </c>
      <c r="M1" s="3" t="s">
        <v>1</v>
      </c>
      <c r="O1" s="24"/>
      <c r="P1" s="24"/>
      <c r="Q1" s="24"/>
      <c r="R1" s="24"/>
      <c r="S1" s="24"/>
    </row>
    <row r="2" spans="1:19" s="6" customFormat="1" ht="13.8" x14ac:dyDescent="0.3">
      <c r="A2" s="1" t="s">
        <v>2</v>
      </c>
      <c r="B2" s="4"/>
      <c r="C2" s="4"/>
      <c r="D2" s="4"/>
      <c r="E2" s="5"/>
      <c r="F2" s="4"/>
      <c r="G2" s="5"/>
      <c r="H2" s="4"/>
      <c r="I2" s="4"/>
      <c r="J2" s="4"/>
      <c r="K2" s="4"/>
      <c r="L2" s="4"/>
      <c r="M2" s="3" t="s">
        <v>3</v>
      </c>
      <c r="N2" s="3"/>
      <c r="O2" s="477"/>
      <c r="P2" s="477" t="s">
        <v>240</v>
      </c>
      <c r="Q2" s="478"/>
      <c r="R2" s="81"/>
      <c r="S2" s="81"/>
    </row>
    <row r="3" spans="1:19" s="8" customFormat="1" ht="13.8" x14ac:dyDescent="0.3">
      <c r="A3" s="1" t="s">
        <v>250</v>
      </c>
      <c r="B3" s="7"/>
      <c r="C3" s="7"/>
      <c r="D3" s="7"/>
      <c r="E3" s="7"/>
      <c r="F3" s="7"/>
      <c r="H3" s="7"/>
      <c r="I3" s="7"/>
      <c r="J3" s="7"/>
      <c r="K3" s="7"/>
      <c r="L3" s="7"/>
      <c r="M3" s="318"/>
      <c r="N3" s="7"/>
      <c r="O3" s="82"/>
      <c r="P3" s="82"/>
      <c r="Q3" s="83"/>
      <c r="R3" s="83"/>
      <c r="S3" s="83"/>
    </row>
    <row r="4" spans="1:19" s="12" customFormat="1" ht="14.4" thickBot="1" x14ac:dyDescent="0.35">
      <c r="A4" s="10" t="s">
        <v>251</v>
      </c>
      <c r="B4" s="11"/>
      <c r="C4" s="11"/>
      <c r="D4" s="11"/>
      <c r="E4" s="11"/>
      <c r="F4" s="11"/>
      <c r="H4" s="11"/>
      <c r="I4" s="13"/>
      <c r="J4" s="13"/>
      <c r="K4" s="13"/>
      <c r="L4" s="13"/>
      <c r="M4" s="13"/>
      <c r="N4" s="13"/>
      <c r="O4" s="84"/>
      <c r="P4" s="84"/>
      <c r="Q4" s="85"/>
      <c r="R4" s="85"/>
      <c r="S4" s="85"/>
    </row>
    <row r="5" spans="1:19" s="15" customFormat="1" ht="21.75" customHeight="1" x14ac:dyDescent="0.25">
      <c r="A5" s="619" t="s">
        <v>4</v>
      </c>
      <c r="B5" s="622" t="s">
        <v>5</v>
      </c>
      <c r="C5" s="622" t="s">
        <v>6</v>
      </c>
      <c r="D5" s="624" t="s">
        <v>7</v>
      </c>
      <c r="E5" s="625"/>
      <c r="F5" s="447" t="s">
        <v>8</v>
      </c>
      <c r="G5" s="634" t="s">
        <v>9</v>
      </c>
      <c r="H5" s="636" t="s">
        <v>10</v>
      </c>
      <c r="I5" s="636"/>
      <c r="J5" s="636"/>
      <c r="K5" s="636"/>
      <c r="L5" s="637"/>
      <c r="M5" s="616" t="s">
        <v>11</v>
      </c>
      <c r="N5" s="14"/>
      <c r="Q5" s="618"/>
      <c r="R5" s="618"/>
      <c r="S5" s="457"/>
    </row>
    <row r="6" spans="1:19" s="15" customFormat="1" ht="21.75" customHeight="1" x14ac:dyDescent="0.25">
      <c r="A6" s="620"/>
      <c r="B6" s="623"/>
      <c r="C6" s="623"/>
      <c r="D6" s="448"/>
      <c r="F6" s="458" t="s">
        <v>12</v>
      </c>
      <c r="G6" s="635"/>
      <c r="H6" s="449" t="s">
        <v>13</v>
      </c>
      <c r="I6" s="449" t="s">
        <v>14</v>
      </c>
      <c r="J6" s="98" t="s">
        <v>15</v>
      </c>
      <c r="K6" s="627" t="s">
        <v>16</v>
      </c>
      <c r="L6" s="628"/>
      <c r="M6" s="617"/>
      <c r="N6" s="14"/>
      <c r="Q6" s="618"/>
      <c r="R6" s="618"/>
      <c r="S6" s="86"/>
    </row>
    <row r="7" spans="1:19" s="15" customFormat="1" ht="35.25" customHeight="1" thickBot="1" x14ac:dyDescent="0.3">
      <c r="A7" s="621"/>
      <c r="B7" s="450" t="s">
        <v>17</v>
      </c>
      <c r="C7" s="459" t="s">
        <v>18</v>
      </c>
      <c r="D7" s="629" t="s">
        <v>19</v>
      </c>
      <c r="E7" s="630"/>
      <c r="F7" s="450" t="s">
        <v>20</v>
      </c>
      <c r="G7" s="451" t="s">
        <v>21</v>
      </c>
      <c r="H7" s="452" t="s">
        <v>22</v>
      </c>
      <c r="I7" s="453" t="s">
        <v>23</v>
      </c>
      <c r="J7" s="453" t="s">
        <v>24</v>
      </c>
      <c r="K7" s="449" t="s">
        <v>25</v>
      </c>
      <c r="L7" s="454" t="s">
        <v>26</v>
      </c>
      <c r="M7" s="16" t="s">
        <v>27</v>
      </c>
      <c r="N7" s="14"/>
      <c r="Q7" s="87"/>
      <c r="R7" s="87"/>
      <c r="S7" s="87"/>
    </row>
    <row r="8" spans="1:19" ht="15.6" customHeight="1" x14ac:dyDescent="0.2">
      <c r="A8" s="17" t="s">
        <v>209</v>
      </c>
      <c r="B8" s="18">
        <v>49033.945939999998</v>
      </c>
      <c r="C8" s="19">
        <v>79</v>
      </c>
      <c r="D8" s="20" t="s">
        <v>115</v>
      </c>
      <c r="E8" s="21">
        <v>2890</v>
      </c>
      <c r="F8" s="19">
        <v>141</v>
      </c>
      <c r="G8" s="19">
        <v>5424687</v>
      </c>
      <c r="H8" s="19">
        <v>2653217</v>
      </c>
      <c r="I8" s="19">
        <v>2771470</v>
      </c>
      <c r="J8" s="19">
        <v>2841499</v>
      </c>
      <c r="K8" s="19">
        <v>1366777</v>
      </c>
      <c r="L8" s="19">
        <v>1474722</v>
      </c>
      <c r="M8" s="22">
        <f>G8/B8</f>
        <v>110.63125547019764</v>
      </c>
      <c r="N8" s="23"/>
      <c r="O8" s="88"/>
      <c r="P8" s="89"/>
      <c r="Q8" s="89"/>
      <c r="R8" s="89"/>
      <c r="S8" s="89"/>
    </row>
    <row r="9" spans="1:19" ht="13.35" customHeight="1" x14ac:dyDescent="0.2">
      <c r="A9" s="484" t="s">
        <v>29</v>
      </c>
      <c r="B9" s="485">
        <v>2052.6558920000002</v>
      </c>
      <c r="C9" s="486">
        <v>8</v>
      </c>
      <c r="D9" s="487" t="s">
        <v>115</v>
      </c>
      <c r="E9" s="488">
        <v>73</v>
      </c>
      <c r="F9" s="486">
        <v>7</v>
      </c>
      <c r="G9" s="486">
        <v>732757</v>
      </c>
      <c r="H9" s="486">
        <v>353071</v>
      </c>
      <c r="I9" s="486">
        <v>379686</v>
      </c>
      <c r="J9" s="486">
        <v>569529</v>
      </c>
      <c r="K9" s="486">
        <v>273056</v>
      </c>
      <c r="L9" s="486">
        <v>296473</v>
      </c>
      <c r="M9" s="489">
        <f>G9/B9</f>
        <v>356.97995112373172</v>
      </c>
      <c r="N9" s="30"/>
      <c r="O9" s="88"/>
      <c r="P9" s="89"/>
      <c r="Q9" s="89"/>
      <c r="R9" s="89"/>
      <c r="S9" s="89"/>
    </row>
    <row r="10" spans="1:19" s="38" customFormat="1" ht="13.35" customHeight="1" x14ac:dyDescent="0.2">
      <c r="A10" s="31" t="s">
        <v>30</v>
      </c>
      <c r="B10" s="32">
        <v>2052.6558920000002</v>
      </c>
      <c r="C10" s="33">
        <v>8</v>
      </c>
      <c r="D10" s="34" t="s">
        <v>115</v>
      </c>
      <c r="E10" s="35">
        <v>73</v>
      </c>
      <c r="F10" s="33">
        <v>7</v>
      </c>
      <c r="G10" s="33">
        <v>732757</v>
      </c>
      <c r="H10" s="33">
        <v>353071</v>
      </c>
      <c r="I10" s="33">
        <v>379686</v>
      </c>
      <c r="J10" s="33">
        <v>569529</v>
      </c>
      <c r="K10" s="33">
        <v>273056</v>
      </c>
      <c r="L10" s="33">
        <v>296473</v>
      </c>
      <c r="M10" s="36">
        <f>G10/B10</f>
        <v>356.97995112373172</v>
      </c>
      <c r="N10" s="37"/>
      <c r="O10" s="88"/>
      <c r="P10" s="89"/>
      <c r="Q10" s="89"/>
      <c r="R10" s="89"/>
      <c r="S10" s="89"/>
    </row>
    <row r="11" spans="1:19" s="40" customFormat="1" ht="13.35" customHeight="1" x14ac:dyDescent="0.2">
      <c r="A11" s="688" t="s">
        <v>31</v>
      </c>
      <c r="B11" s="689">
        <v>367.66426200000001</v>
      </c>
      <c r="C11" s="690">
        <v>5</v>
      </c>
      <c r="D11" s="691" t="s">
        <v>115</v>
      </c>
      <c r="E11" s="694">
        <v>1</v>
      </c>
      <c r="F11" s="690">
        <v>1</v>
      </c>
      <c r="G11" s="690">
        <v>478040</v>
      </c>
      <c r="H11" s="690">
        <v>228991</v>
      </c>
      <c r="I11" s="690">
        <v>249049</v>
      </c>
      <c r="J11" s="690">
        <v>478040</v>
      </c>
      <c r="K11" s="690">
        <v>228991</v>
      </c>
      <c r="L11" s="690">
        <v>249049</v>
      </c>
      <c r="M11" s="693">
        <f t="shared" ref="M11:M74" si="0">G11/B11</f>
        <v>1300.2079598370101</v>
      </c>
      <c r="N11" s="39"/>
      <c r="O11" s="88"/>
      <c r="P11" s="89"/>
      <c r="Q11" s="89"/>
      <c r="R11" s="89"/>
      <c r="S11" s="89"/>
    </row>
    <row r="12" spans="1:19" s="49" customFormat="1" ht="11.85" customHeight="1" x14ac:dyDescent="0.2">
      <c r="A12" s="41" t="s">
        <v>32</v>
      </c>
      <c r="B12" s="42">
        <v>9.5901239999999994</v>
      </c>
      <c r="C12" s="43">
        <v>1</v>
      </c>
      <c r="D12" s="44" t="s">
        <v>28</v>
      </c>
      <c r="E12" s="45">
        <v>1</v>
      </c>
      <c r="F12" s="46" t="s">
        <v>117</v>
      </c>
      <c r="G12" s="43">
        <v>47375</v>
      </c>
      <c r="H12" s="43">
        <v>22995</v>
      </c>
      <c r="I12" s="43">
        <v>24380</v>
      </c>
      <c r="J12" s="43">
        <v>47375</v>
      </c>
      <c r="K12" s="43">
        <v>22995</v>
      </c>
      <c r="L12" s="43">
        <v>24380</v>
      </c>
      <c r="M12" s="47">
        <f t="shared" si="0"/>
        <v>4939.9778355316366</v>
      </c>
      <c r="N12" s="48"/>
      <c r="O12" s="90"/>
      <c r="P12" s="89"/>
      <c r="Q12" s="89"/>
      <c r="R12" s="89"/>
      <c r="S12" s="89"/>
    </row>
    <row r="13" spans="1:19" s="49" customFormat="1" ht="11.85" customHeight="1" x14ac:dyDescent="0.2">
      <c r="A13" s="41" t="s">
        <v>33</v>
      </c>
      <c r="B13" s="42">
        <v>92.490066999999996</v>
      </c>
      <c r="C13" s="43">
        <v>1</v>
      </c>
      <c r="D13" s="44" t="s">
        <v>28</v>
      </c>
      <c r="E13" s="45">
        <v>3</v>
      </c>
      <c r="F13" s="46" t="s">
        <v>117</v>
      </c>
      <c r="G13" s="43">
        <v>125980</v>
      </c>
      <c r="H13" s="43">
        <v>59317</v>
      </c>
      <c r="I13" s="43">
        <v>66663</v>
      </c>
      <c r="J13" s="43">
        <v>125980</v>
      </c>
      <c r="K13" s="43">
        <v>59317</v>
      </c>
      <c r="L13" s="43">
        <v>66663</v>
      </c>
      <c r="M13" s="47">
        <f>G13/B13</f>
        <v>1362.0922125615932</v>
      </c>
      <c r="N13" s="48"/>
      <c r="O13" s="90"/>
      <c r="P13" s="89"/>
      <c r="Q13" s="89"/>
      <c r="R13" s="89"/>
      <c r="S13" s="89"/>
    </row>
    <row r="14" spans="1:19" s="49" customFormat="1" ht="11.85" customHeight="1" x14ac:dyDescent="0.2">
      <c r="A14" s="41" t="s">
        <v>34</v>
      </c>
      <c r="B14" s="42">
        <v>74.674875</v>
      </c>
      <c r="C14" s="43">
        <v>1</v>
      </c>
      <c r="D14" s="44" t="s">
        <v>28</v>
      </c>
      <c r="E14" s="45">
        <v>3</v>
      </c>
      <c r="F14" s="46" t="s">
        <v>117</v>
      </c>
      <c r="G14" s="43">
        <v>77594</v>
      </c>
      <c r="H14" s="43">
        <v>37658</v>
      </c>
      <c r="I14" s="43">
        <v>39936</v>
      </c>
      <c r="J14" s="43">
        <v>77594</v>
      </c>
      <c r="K14" s="43">
        <v>37658</v>
      </c>
      <c r="L14" s="43">
        <v>39936</v>
      </c>
      <c r="M14" s="47">
        <f t="shared" si="0"/>
        <v>1039.0911267009151</v>
      </c>
      <c r="N14" s="48"/>
      <c r="O14" s="90"/>
      <c r="P14" s="89"/>
      <c r="Q14" s="89"/>
      <c r="R14" s="89"/>
      <c r="S14" s="89"/>
    </row>
    <row r="15" spans="1:19" s="49" customFormat="1" ht="11.85" customHeight="1" x14ac:dyDescent="0.2">
      <c r="A15" s="41" t="s">
        <v>35</v>
      </c>
      <c r="B15" s="42">
        <v>96.702117000000001</v>
      </c>
      <c r="C15" s="43">
        <v>1</v>
      </c>
      <c r="D15" s="44" t="s">
        <v>28</v>
      </c>
      <c r="E15" s="45">
        <v>6</v>
      </c>
      <c r="F15" s="46" t="s">
        <v>117</v>
      </c>
      <c r="G15" s="43">
        <v>105043</v>
      </c>
      <c r="H15" s="43">
        <v>50220</v>
      </c>
      <c r="I15" s="43">
        <v>54823</v>
      </c>
      <c r="J15" s="43">
        <v>105043</v>
      </c>
      <c r="K15" s="43">
        <v>50220</v>
      </c>
      <c r="L15" s="43">
        <v>54823</v>
      </c>
      <c r="M15" s="47">
        <f t="shared" si="0"/>
        <v>1086.2533650633522</v>
      </c>
      <c r="N15" s="48"/>
      <c r="O15" s="90"/>
      <c r="P15" s="89"/>
      <c r="Q15" s="89"/>
      <c r="R15" s="89"/>
      <c r="S15" s="89"/>
    </row>
    <row r="16" spans="1:19" s="49" customFormat="1" ht="11.85" customHeight="1" x14ac:dyDescent="0.2">
      <c r="A16" s="41" t="s">
        <v>36</v>
      </c>
      <c r="B16" s="42">
        <v>94.207078999999993</v>
      </c>
      <c r="C16" s="43">
        <v>1</v>
      </c>
      <c r="D16" s="44" t="s">
        <v>28</v>
      </c>
      <c r="E16" s="45">
        <v>4</v>
      </c>
      <c r="F16" s="46" t="s">
        <v>117</v>
      </c>
      <c r="G16" s="43">
        <v>122048</v>
      </c>
      <c r="H16" s="43">
        <v>58801</v>
      </c>
      <c r="I16" s="43">
        <v>63247</v>
      </c>
      <c r="J16" s="43">
        <v>122048</v>
      </c>
      <c r="K16" s="43">
        <v>58801</v>
      </c>
      <c r="L16" s="43">
        <v>63247</v>
      </c>
      <c r="M16" s="47">
        <f t="shared" si="0"/>
        <v>1295.5289697497151</v>
      </c>
      <c r="N16" s="48"/>
      <c r="O16" s="90"/>
      <c r="P16" s="89"/>
      <c r="Q16" s="89"/>
      <c r="R16" s="89"/>
      <c r="S16" s="89"/>
    </row>
    <row r="17" spans="1:28" s="56" customFormat="1" ht="13.5" customHeight="1" x14ac:dyDescent="0.2">
      <c r="A17" s="50" t="s">
        <v>126</v>
      </c>
      <c r="B17" s="51">
        <v>949.56594199999995</v>
      </c>
      <c r="C17" s="52">
        <v>1</v>
      </c>
      <c r="D17" s="53"/>
      <c r="E17" s="54">
        <v>26</v>
      </c>
      <c r="F17" s="52">
        <v>2</v>
      </c>
      <c r="G17" s="52">
        <v>79689</v>
      </c>
      <c r="H17" s="52">
        <v>39194</v>
      </c>
      <c r="I17" s="52">
        <v>40495</v>
      </c>
      <c r="J17" s="52">
        <v>31607</v>
      </c>
      <c r="K17" s="52">
        <v>15235</v>
      </c>
      <c r="L17" s="52">
        <v>16372</v>
      </c>
      <c r="M17" s="53">
        <f t="shared" si="0"/>
        <v>83.921501893967474</v>
      </c>
      <c r="N17" s="55"/>
      <c r="O17" s="90"/>
      <c r="P17" s="89"/>
      <c r="Q17" s="89"/>
      <c r="R17" s="89"/>
      <c r="S17" s="89"/>
    </row>
    <row r="18" spans="1:28" ht="11.85" customHeight="1" x14ac:dyDescent="0.2">
      <c r="A18" s="57" t="s">
        <v>37</v>
      </c>
      <c r="B18" s="58">
        <v>375.53803099999999</v>
      </c>
      <c r="C18" s="59">
        <v>1</v>
      </c>
      <c r="D18" s="60"/>
      <c r="E18" s="61">
        <v>17</v>
      </c>
      <c r="F18" s="59">
        <v>3</v>
      </c>
      <c r="G18" s="59">
        <v>69953</v>
      </c>
      <c r="H18" s="59">
        <v>33991</v>
      </c>
      <c r="I18" s="59">
        <v>35962</v>
      </c>
      <c r="J18" s="59">
        <v>39690</v>
      </c>
      <c r="K18" s="59">
        <v>19067</v>
      </c>
      <c r="L18" s="59">
        <v>20623</v>
      </c>
      <c r="M18" s="60">
        <f t="shared" si="0"/>
        <v>186.27407672593353</v>
      </c>
      <c r="N18" s="62"/>
      <c r="O18" s="90"/>
      <c r="P18" s="89"/>
      <c r="Q18" s="89"/>
      <c r="R18" s="89"/>
      <c r="S18" s="89"/>
    </row>
    <row r="19" spans="1:28" ht="11.85" customHeight="1" x14ac:dyDescent="0.2">
      <c r="A19" s="57" t="s">
        <v>38</v>
      </c>
      <c r="B19" s="58">
        <v>359.88765699999999</v>
      </c>
      <c r="C19" s="59">
        <v>1</v>
      </c>
      <c r="D19" s="60"/>
      <c r="E19" s="61">
        <v>29</v>
      </c>
      <c r="F19" s="59">
        <v>1</v>
      </c>
      <c r="G19" s="59">
        <v>105075</v>
      </c>
      <c r="H19" s="59">
        <v>50895</v>
      </c>
      <c r="I19" s="59">
        <v>54180</v>
      </c>
      <c r="J19" s="59">
        <v>20192</v>
      </c>
      <c r="K19" s="59">
        <v>9763</v>
      </c>
      <c r="L19" s="59">
        <v>10429</v>
      </c>
      <c r="M19" s="60">
        <f t="shared" si="0"/>
        <v>291.96611208035955</v>
      </c>
      <c r="N19" s="62"/>
      <c r="O19" s="90"/>
      <c r="P19" s="89"/>
      <c r="Q19" s="89"/>
      <c r="R19" s="89"/>
      <c r="S19" s="89"/>
    </row>
    <row r="20" spans="1:28" ht="13.35" customHeight="1" x14ac:dyDescent="0.2">
      <c r="A20" s="25" t="s">
        <v>39</v>
      </c>
      <c r="B20" s="26">
        <v>14991.837102</v>
      </c>
      <c r="C20" s="27">
        <v>23</v>
      </c>
      <c r="D20" s="29"/>
      <c r="E20" s="63">
        <v>881</v>
      </c>
      <c r="F20" s="27">
        <v>50</v>
      </c>
      <c r="G20" s="27">
        <v>1802517</v>
      </c>
      <c r="H20" s="27">
        <v>882156</v>
      </c>
      <c r="I20" s="27">
        <v>920361</v>
      </c>
      <c r="J20" s="27">
        <v>862596</v>
      </c>
      <c r="K20" s="27">
        <v>415056</v>
      </c>
      <c r="L20" s="27">
        <v>447540</v>
      </c>
      <c r="M20" s="29">
        <f t="shared" si="0"/>
        <v>120.23323010623785</v>
      </c>
      <c r="N20" s="30"/>
      <c r="O20" s="88"/>
      <c r="P20" s="89"/>
      <c r="Q20" s="89"/>
      <c r="R20" s="89"/>
      <c r="S20" s="89"/>
    </row>
    <row r="21" spans="1:28" s="38" customFormat="1" ht="13.35" customHeight="1" x14ac:dyDescent="0.2">
      <c r="A21" s="31" t="s">
        <v>40</v>
      </c>
      <c r="B21" s="32">
        <v>4146.2989349999998</v>
      </c>
      <c r="C21" s="33">
        <v>7</v>
      </c>
      <c r="D21" s="36"/>
      <c r="E21" s="64">
        <v>251</v>
      </c>
      <c r="F21" s="33">
        <v>17</v>
      </c>
      <c r="G21" s="33">
        <v>566114</v>
      </c>
      <c r="H21" s="33">
        <v>277190</v>
      </c>
      <c r="I21" s="33">
        <v>288924</v>
      </c>
      <c r="J21" s="33">
        <v>260282</v>
      </c>
      <c r="K21" s="33">
        <v>125260</v>
      </c>
      <c r="L21" s="33">
        <v>135022</v>
      </c>
      <c r="M21" s="36">
        <f t="shared" si="0"/>
        <v>136.53477688771613</v>
      </c>
      <c r="N21" s="37"/>
      <c r="O21" s="88"/>
      <c r="P21" s="89"/>
      <c r="Q21" s="89"/>
      <c r="R21" s="89"/>
      <c r="S21" s="89"/>
    </row>
    <row r="22" spans="1:28" ht="11.85" customHeight="1" x14ac:dyDescent="0.2">
      <c r="A22" s="50" t="s">
        <v>123</v>
      </c>
      <c r="B22" s="58">
        <v>1074.5894209999999</v>
      </c>
      <c r="C22" s="59">
        <v>1</v>
      </c>
      <c r="D22" s="60"/>
      <c r="E22" s="61">
        <v>67</v>
      </c>
      <c r="F22" s="59">
        <v>4</v>
      </c>
      <c r="G22" s="59">
        <v>127025</v>
      </c>
      <c r="H22" s="59">
        <v>61704</v>
      </c>
      <c r="I22" s="59">
        <v>65321</v>
      </c>
      <c r="J22" s="59">
        <v>50049</v>
      </c>
      <c r="K22" s="59">
        <v>23787</v>
      </c>
      <c r="L22" s="59">
        <v>26262</v>
      </c>
      <c r="M22" s="60">
        <f t="shared" si="0"/>
        <v>118.20793832289181</v>
      </c>
      <c r="N22" s="62"/>
      <c r="O22" s="88"/>
      <c r="P22" s="57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ht="11.85" customHeight="1" x14ac:dyDescent="0.25">
      <c r="A23" s="57" t="s">
        <v>41</v>
      </c>
      <c r="B23" s="58">
        <v>641.71198000000004</v>
      </c>
      <c r="C23" s="59">
        <v>1</v>
      </c>
      <c r="D23" s="60"/>
      <c r="E23" s="61">
        <v>36</v>
      </c>
      <c r="F23" s="59">
        <v>3</v>
      </c>
      <c r="G23" s="59">
        <v>95457</v>
      </c>
      <c r="H23" s="59">
        <v>46982</v>
      </c>
      <c r="I23" s="59">
        <v>48475</v>
      </c>
      <c r="J23" s="59">
        <v>35916</v>
      </c>
      <c r="K23" s="59">
        <v>17323</v>
      </c>
      <c r="L23" s="59">
        <v>18593</v>
      </c>
      <c r="M23" s="60">
        <f t="shared" si="0"/>
        <v>148.75365113177409</v>
      </c>
      <c r="N23" s="62"/>
      <c r="O23" s="90"/>
      <c r="P23" s="92"/>
      <c r="Q23" s="92"/>
      <c r="R23" s="92"/>
      <c r="S23" s="92"/>
      <c r="T23" s="92"/>
    </row>
    <row r="24" spans="1:28" ht="11.85" customHeight="1" x14ac:dyDescent="0.2">
      <c r="A24" s="57" t="s">
        <v>42</v>
      </c>
      <c r="B24" s="58">
        <v>267.22672999999998</v>
      </c>
      <c r="C24" s="59">
        <v>1</v>
      </c>
      <c r="D24" s="60"/>
      <c r="E24" s="61">
        <v>24</v>
      </c>
      <c r="F24" s="59">
        <v>2</v>
      </c>
      <c r="G24" s="59">
        <v>43197</v>
      </c>
      <c r="H24" s="59">
        <v>21258</v>
      </c>
      <c r="I24" s="59">
        <v>21939</v>
      </c>
      <c r="J24" s="59">
        <v>23681</v>
      </c>
      <c r="K24" s="59">
        <v>11500</v>
      </c>
      <c r="L24" s="59">
        <v>12181</v>
      </c>
      <c r="M24" s="60">
        <f t="shared" si="0"/>
        <v>161.64924818711063</v>
      </c>
      <c r="N24" s="62"/>
      <c r="O24" s="90"/>
      <c r="P24" s="93"/>
      <c r="Q24" s="93"/>
      <c r="R24" s="93"/>
      <c r="S24" s="93"/>
    </row>
    <row r="25" spans="1:28" ht="11.85" customHeight="1" x14ac:dyDescent="0.2">
      <c r="A25" s="57" t="s">
        <v>43</v>
      </c>
      <c r="B25" s="58">
        <v>381.11560300000002</v>
      </c>
      <c r="C25" s="59">
        <v>1</v>
      </c>
      <c r="D25" s="60"/>
      <c r="E25" s="61">
        <v>27</v>
      </c>
      <c r="F25" s="59">
        <v>2</v>
      </c>
      <c r="G25" s="59">
        <v>62015</v>
      </c>
      <c r="H25" s="59">
        <v>30067</v>
      </c>
      <c r="I25" s="59">
        <v>31948</v>
      </c>
      <c r="J25" s="59">
        <v>32265</v>
      </c>
      <c r="K25" s="59">
        <v>15157</v>
      </c>
      <c r="L25" s="59">
        <v>17108</v>
      </c>
      <c r="M25" s="60">
        <f t="shared" si="0"/>
        <v>162.71965648176308</v>
      </c>
      <c r="N25" s="62"/>
      <c r="O25" s="90"/>
      <c r="P25" s="89"/>
      <c r="Q25" s="89"/>
      <c r="R25" s="89"/>
      <c r="S25" s="89"/>
    </row>
    <row r="26" spans="1:28" ht="11.85" customHeight="1" x14ac:dyDescent="0.2">
      <c r="A26" s="57" t="s">
        <v>44</v>
      </c>
      <c r="B26" s="58">
        <v>683.25690199999997</v>
      </c>
      <c r="C26" s="59">
        <v>1</v>
      </c>
      <c r="D26" s="60"/>
      <c r="E26" s="61">
        <v>31</v>
      </c>
      <c r="F26" s="59">
        <v>2</v>
      </c>
      <c r="G26" s="59">
        <v>58980</v>
      </c>
      <c r="H26" s="59">
        <v>29077</v>
      </c>
      <c r="I26" s="59">
        <v>29903</v>
      </c>
      <c r="J26" s="59">
        <v>24163</v>
      </c>
      <c r="K26" s="59">
        <v>11813</v>
      </c>
      <c r="L26" s="59">
        <v>12350</v>
      </c>
      <c r="M26" s="60">
        <f t="shared" si="0"/>
        <v>86.321850284067821</v>
      </c>
      <c r="N26" s="62"/>
      <c r="O26" s="90"/>
      <c r="P26" s="89"/>
      <c r="Q26" s="89"/>
      <c r="R26" s="89"/>
      <c r="S26" s="89"/>
    </row>
    <row r="27" spans="1:28" ht="11.85" customHeight="1" x14ac:dyDescent="0.2">
      <c r="A27" s="57" t="s">
        <v>45</v>
      </c>
      <c r="B27" s="58">
        <v>357.08196199999998</v>
      </c>
      <c r="C27" s="59">
        <v>1</v>
      </c>
      <c r="D27" s="60"/>
      <c r="E27" s="61">
        <v>21</v>
      </c>
      <c r="F27" s="59">
        <v>3</v>
      </c>
      <c r="G27" s="59">
        <v>46916</v>
      </c>
      <c r="H27" s="59">
        <v>23296</v>
      </c>
      <c r="I27" s="59">
        <v>23620</v>
      </c>
      <c r="J27" s="59">
        <v>31253</v>
      </c>
      <c r="K27" s="59">
        <v>15386</v>
      </c>
      <c r="L27" s="59">
        <v>15867</v>
      </c>
      <c r="M27" s="60">
        <f t="shared" si="0"/>
        <v>131.3872023588803</v>
      </c>
      <c r="N27" s="62"/>
      <c r="O27" s="90"/>
      <c r="P27" s="89"/>
      <c r="Q27" s="89"/>
      <c r="R27" s="89"/>
      <c r="S27" s="89"/>
    </row>
    <row r="28" spans="1:28" ht="11.85" customHeight="1" x14ac:dyDescent="0.2">
      <c r="A28" s="65" t="s">
        <v>46</v>
      </c>
      <c r="B28" s="66">
        <v>741.31633699999998</v>
      </c>
      <c r="C28" s="67">
        <v>1</v>
      </c>
      <c r="D28" s="68"/>
      <c r="E28" s="69">
        <v>45</v>
      </c>
      <c r="F28" s="67">
        <v>1</v>
      </c>
      <c r="G28" s="67">
        <v>132524</v>
      </c>
      <c r="H28" s="67">
        <v>64806</v>
      </c>
      <c r="I28" s="67">
        <v>67718</v>
      </c>
      <c r="J28" s="67">
        <v>62955</v>
      </c>
      <c r="K28" s="67">
        <v>30294</v>
      </c>
      <c r="L28" s="67">
        <v>32661</v>
      </c>
      <c r="M28" s="68">
        <f t="shared" si="0"/>
        <v>178.7684870622243</v>
      </c>
      <c r="N28" s="62"/>
      <c r="O28" s="90"/>
      <c r="P28" s="89"/>
      <c r="Q28" s="89"/>
      <c r="R28" s="89"/>
      <c r="S28" s="89"/>
    </row>
    <row r="29" spans="1:28" s="38" customFormat="1" ht="13.35" customHeight="1" x14ac:dyDescent="0.2">
      <c r="A29" s="31" t="s">
        <v>47</v>
      </c>
      <c r="B29" s="32">
        <v>4501.8102120000003</v>
      </c>
      <c r="C29" s="33">
        <v>9</v>
      </c>
      <c r="D29" s="36"/>
      <c r="E29" s="64">
        <v>276</v>
      </c>
      <c r="F29" s="33">
        <v>18</v>
      </c>
      <c r="G29" s="33">
        <v>568102</v>
      </c>
      <c r="H29" s="33">
        <v>278822</v>
      </c>
      <c r="I29" s="33">
        <v>289280</v>
      </c>
      <c r="J29" s="33">
        <v>303672</v>
      </c>
      <c r="K29" s="33">
        <v>146743</v>
      </c>
      <c r="L29" s="33">
        <v>156929</v>
      </c>
      <c r="M29" s="36">
        <f t="shared" si="0"/>
        <v>126.19412486240989</v>
      </c>
      <c r="N29" s="37"/>
      <c r="O29" s="88"/>
      <c r="P29" s="89"/>
      <c r="Q29" s="89"/>
      <c r="R29" s="89"/>
      <c r="S29" s="89"/>
    </row>
    <row r="30" spans="1:28" ht="11.85" customHeight="1" x14ac:dyDescent="0.2">
      <c r="A30" s="57" t="s">
        <v>48</v>
      </c>
      <c r="B30" s="58">
        <v>461.94326100000001</v>
      </c>
      <c r="C30" s="59">
        <v>1</v>
      </c>
      <c r="D30" s="60"/>
      <c r="E30" s="61">
        <v>43</v>
      </c>
      <c r="F30" s="59">
        <v>1</v>
      </c>
      <c r="G30" s="59">
        <v>35186</v>
      </c>
      <c r="H30" s="59">
        <v>17359</v>
      </c>
      <c r="I30" s="59">
        <v>17827</v>
      </c>
      <c r="J30" s="59">
        <v>16359</v>
      </c>
      <c r="K30" s="59">
        <v>7887</v>
      </c>
      <c r="L30" s="59">
        <v>8472</v>
      </c>
      <c r="M30" s="60">
        <f t="shared" si="0"/>
        <v>76.169527668464028</v>
      </c>
      <c r="N30" s="62"/>
      <c r="O30" s="90"/>
      <c r="P30" s="89"/>
      <c r="Q30" s="89"/>
      <c r="R30" s="89"/>
      <c r="S30" s="89"/>
    </row>
    <row r="31" spans="1:28" ht="11.85" customHeight="1" x14ac:dyDescent="0.2">
      <c r="A31" s="57" t="s">
        <v>49</v>
      </c>
      <c r="B31" s="58">
        <v>358.502746</v>
      </c>
      <c r="C31" s="59">
        <v>1</v>
      </c>
      <c r="D31" s="60"/>
      <c r="E31" s="61">
        <v>21</v>
      </c>
      <c r="F31" s="59">
        <v>3</v>
      </c>
      <c r="G31" s="59">
        <v>56920</v>
      </c>
      <c r="H31" s="59">
        <v>27906</v>
      </c>
      <c r="I31" s="59">
        <v>29014</v>
      </c>
      <c r="J31" s="59">
        <v>37744</v>
      </c>
      <c r="K31" s="59">
        <v>18397</v>
      </c>
      <c r="L31" s="59">
        <v>19347</v>
      </c>
      <c r="M31" s="60">
        <f t="shared" si="0"/>
        <v>158.7714477366932</v>
      </c>
      <c r="N31" s="62"/>
      <c r="O31" s="90"/>
      <c r="P31" s="89"/>
      <c r="Q31" s="89"/>
      <c r="R31" s="89"/>
      <c r="S31" s="89"/>
    </row>
    <row r="32" spans="1:28" ht="11.85" customHeight="1" x14ac:dyDescent="0.2">
      <c r="A32" s="57" t="s">
        <v>50</v>
      </c>
      <c r="B32" s="58">
        <v>327.42351500000001</v>
      </c>
      <c r="C32" s="59">
        <v>1</v>
      </c>
      <c r="D32" s="60"/>
      <c r="E32" s="61">
        <v>17</v>
      </c>
      <c r="F32" s="59">
        <v>2</v>
      </c>
      <c r="G32" s="59">
        <v>25013</v>
      </c>
      <c r="H32" s="59">
        <v>12304</v>
      </c>
      <c r="I32" s="59">
        <v>12709</v>
      </c>
      <c r="J32" s="59">
        <v>15154</v>
      </c>
      <c r="K32" s="59">
        <v>7335</v>
      </c>
      <c r="L32" s="59">
        <v>7819</v>
      </c>
      <c r="M32" s="60">
        <f t="shared" si="0"/>
        <v>76.393413588513951</v>
      </c>
      <c r="N32" s="62"/>
      <c r="O32" s="90"/>
      <c r="P32" s="89"/>
      <c r="Q32" s="89"/>
      <c r="R32" s="89"/>
      <c r="S32" s="89"/>
    </row>
    <row r="33" spans="1:19" s="70" customFormat="1" ht="11.85" customHeight="1" x14ac:dyDescent="0.2">
      <c r="A33" s="57" t="s">
        <v>51</v>
      </c>
      <c r="B33" s="58">
        <v>579.98512200000005</v>
      </c>
      <c r="C33" s="59">
        <v>1</v>
      </c>
      <c r="D33" s="60"/>
      <c r="E33" s="61">
        <v>34</v>
      </c>
      <c r="F33" s="59">
        <v>2</v>
      </c>
      <c r="G33" s="59">
        <v>61349</v>
      </c>
      <c r="H33" s="59">
        <v>30206</v>
      </c>
      <c r="I33" s="59">
        <v>31143</v>
      </c>
      <c r="J33" s="59">
        <v>27675</v>
      </c>
      <c r="K33" s="59">
        <v>13353</v>
      </c>
      <c r="L33" s="59">
        <v>14322</v>
      </c>
      <c r="M33" s="60">
        <f t="shared" si="0"/>
        <v>105.77685128964393</v>
      </c>
      <c r="N33" s="62"/>
      <c r="O33" s="90"/>
      <c r="P33" s="89"/>
      <c r="Q33" s="89"/>
      <c r="R33" s="89"/>
      <c r="S33" s="89"/>
    </row>
    <row r="34" spans="1:19" s="70" customFormat="1" ht="11.85" customHeight="1" x14ac:dyDescent="0.2">
      <c r="A34" s="57" t="s">
        <v>52</v>
      </c>
      <c r="B34" s="58">
        <v>301.01292000000001</v>
      </c>
      <c r="C34" s="59">
        <v>1</v>
      </c>
      <c r="D34" s="60"/>
      <c r="E34" s="61">
        <v>23</v>
      </c>
      <c r="F34" s="59">
        <v>1</v>
      </c>
      <c r="G34" s="59">
        <v>43509</v>
      </c>
      <c r="H34" s="59">
        <v>21381</v>
      </c>
      <c r="I34" s="59">
        <v>22128</v>
      </c>
      <c r="J34" s="59">
        <v>20607</v>
      </c>
      <c r="K34" s="59">
        <v>9866</v>
      </c>
      <c r="L34" s="59">
        <v>10741</v>
      </c>
      <c r="M34" s="60">
        <f t="shared" si="0"/>
        <v>144.54196849756482</v>
      </c>
      <c r="N34" s="62"/>
      <c r="O34" s="90"/>
      <c r="P34" s="89"/>
      <c r="Q34" s="89"/>
      <c r="R34" s="89"/>
      <c r="S34" s="89"/>
    </row>
    <row r="35" spans="1:19" s="70" customFormat="1" ht="11.85" customHeight="1" x14ac:dyDescent="0.2">
      <c r="A35" s="57" t="s">
        <v>53</v>
      </c>
      <c r="B35" s="58">
        <v>463.15388000000002</v>
      </c>
      <c r="C35" s="59">
        <v>1</v>
      </c>
      <c r="D35" s="60"/>
      <c r="E35" s="61">
        <v>28</v>
      </c>
      <c r="F35" s="59">
        <v>1</v>
      </c>
      <c r="G35" s="59">
        <v>60577</v>
      </c>
      <c r="H35" s="59">
        <v>29886</v>
      </c>
      <c r="I35" s="59">
        <v>30691</v>
      </c>
      <c r="J35" s="59">
        <v>37261</v>
      </c>
      <c r="K35" s="59">
        <v>18134</v>
      </c>
      <c r="L35" s="59">
        <v>19127</v>
      </c>
      <c r="M35" s="60">
        <f t="shared" si="0"/>
        <v>130.79238373216262</v>
      </c>
      <c r="N35" s="62"/>
      <c r="O35" s="90"/>
      <c r="P35" s="89"/>
      <c r="Q35" s="89"/>
      <c r="R35" s="89"/>
      <c r="S35" s="89"/>
    </row>
    <row r="36" spans="1:19" s="70" customFormat="1" ht="11.85" customHeight="1" x14ac:dyDescent="0.2">
      <c r="A36" s="57" t="s">
        <v>54</v>
      </c>
      <c r="B36" s="58">
        <v>959.86953800000003</v>
      </c>
      <c r="C36" s="59">
        <v>1</v>
      </c>
      <c r="D36" s="60"/>
      <c r="E36" s="61">
        <v>52</v>
      </c>
      <c r="F36" s="59">
        <v>4</v>
      </c>
      <c r="G36" s="59">
        <v>128613</v>
      </c>
      <c r="H36" s="59">
        <v>63039</v>
      </c>
      <c r="I36" s="59">
        <v>65574</v>
      </c>
      <c r="J36" s="59">
        <v>67737</v>
      </c>
      <c r="K36" s="59">
        <v>32834</v>
      </c>
      <c r="L36" s="59">
        <v>34903</v>
      </c>
      <c r="M36" s="60">
        <f t="shared" si="0"/>
        <v>133.99008397326597</v>
      </c>
      <c r="N36" s="62"/>
      <c r="O36" s="90"/>
      <c r="P36" s="89"/>
      <c r="Q36" s="89"/>
      <c r="R36" s="89"/>
      <c r="S36" s="89"/>
    </row>
    <row r="37" spans="1:19" s="70" customFormat="1" ht="11.85" customHeight="1" x14ac:dyDescent="0.2">
      <c r="A37" s="57" t="s">
        <v>55</v>
      </c>
      <c r="B37" s="58">
        <v>375.10736700000001</v>
      </c>
      <c r="C37" s="59">
        <v>1</v>
      </c>
      <c r="D37" s="60"/>
      <c r="E37" s="61">
        <v>21</v>
      </c>
      <c r="F37" s="59">
        <v>1</v>
      </c>
      <c r="G37" s="59">
        <v>43710</v>
      </c>
      <c r="H37" s="59">
        <v>21531</v>
      </c>
      <c r="I37" s="59">
        <v>22179</v>
      </c>
      <c r="J37" s="59">
        <v>16922</v>
      </c>
      <c r="K37" s="59">
        <v>8204</v>
      </c>
      <c r="L37" s="59">
        <v>8718</v>
      </c>
      <c r="M37" s="60">
        <f t="shared" si="0"/>
        <v>116.52663702549995</v>
      </c>
      <c r="N37" s="62"/>
      <c r="O37" s="90"/>
      <c r="P37" s="89"/>
      <c r="Q37" s="89"/>
      <c r="R37" s="89"/>
      <c r="S37" s="89"/>
    </row>
    <row r="38" spans="1:19" ht="11.85" customHeight="1" x14ac:dyDescent="0.2">
      <c r="A38" s="57" t="s">
        <v>56</v>
      </c>
      <c r="B38" s="58">
        <v>674.81186300000002</v>
      </c>
      <c r="C38" s="59">
        <v>1</v>
      </c>
      <c r="D38" s="60"/>
      <c r="E38" s="61">
        <v>37</v>
      </c>
      <c r="F38" s="59">
        <v>3</v>
      </c>
      <c r="G38" s="59">
        <v>113225</v>
      </c>
      <c r="H38" s="59">
        <v>55210</v>
      </c>
      <c r="I38" s="59">
        <v>58015</v>
      </c>
      <c r="J38" s="59">
        <v>64213</v>
      </c>
      <c r="K38" s="59">
        <v>30733</v>
      </c>
      <c r="L38" s="59">
        <v>33480</v>
      </c>
      <c r="M38" s="60">
        <f t="shared" si="0"/>
        <v>167.7875067231887</v>
      </c>
      <c r="N38" s="62"/>
      <c r="O38" s="90"/>
      <c r="P38" s="89"/>
      <c r="Q38" s="89"/>
      <c r="R38" s="89"/>
      <c r="S38" s="89"/>
    </row>
    <row r="39" spans="1:19" s="38" customFormat="1" ht="13.35" customHeight="1" x14ac:dyDescent="0.2">
      <c r="A39" s="71" t="s">
        <v>57</v>
      </c>
      <c r="B39" s="72">
        <v>6343.7279550000003</v>
      </c>
      <c r="C39" s="73">
        <v>7</v>
      </c>
      <c r="D39" s="74"/>
      <c r="E39" s="75">
        <v>354</v>
      </c>
      <c r="F39" s="73">
        <v>16</v>
      </c>
      <c r="G39" s="73">
        <v>668301</v>
      </c>
      <c r="H39" s="73">
        <v>326144</v>
      </c>
      <c r="I39" s="73">
        <v>342157</v>
      </c>
      <c r="J39" s="73">
        <v>298642</v>
      </c>
      <c r="K39" s="73">
        <v>143053</v>
      </c>
      <c r="L39" s="73">
        <v>155589</v>
      </c>
      <c r="M39" s="74">
        <f t="shared" si="0"/>
        <v>105.34830697985062</v>
      </c>
      <c r="N39" s="37"/>
      <c r="O39" s="88"/>
      <c r="P39" s="89"/>
      <c r="Q39" s="89"/>
      <c r="R39" s="89"/>
      <c r="S39" s="89"/>
    </row>
    <row r="40" spans="1:19" ht="12.75" customHeight="1" x14ac:dyDescent="0.2">
      <c r="A40" s="57" t="s">
        <v>124</v>
      </c>
      <c r="B40" s="58">
        <v>1100.130848</v>
      </c>
      <c r="C40" s="59">
        <v>1</v>
      </c>
      <c r="D40" s="60"/>
      <c r="E40" s="61">
        <v>41</v>
      </c>
      <c r="F40" s="59">
        <v>4</v>
      </c>
      <c r="G40" s="59">
        <v>99273</v>
      </c>
      <c r="H40" s="59">
        <v>48416</v>
      </c>
      <c r="I40" s="59">
        <v>50857</v>
      </c>
      <c r="J40" s="59">
        <v>54738</v>
      </c>
      <c r="K40" s="59">
        <v>26447</v>
      </c>
      <c r="L40" s="59">
        <v>28291</v>
      </c>
      <c r="M40" s="60">
        <f t="shared" si="0"/>
        <v>90.237447827660588</v>
      </c>
      <c r="N40" s="62"/>
      <c r="O40" s="88"/>
      <c r="P40" s="89"/>
      <c r="Q40" s="89"/>
      <c r="R40" s="89"/>
      <c r="S40" s="89"/>
    </row>
    <row r="41" spans="1:19" ht="12.75" customHeight="1" x14ac:dyDescent="0.2">
      <c r="A41" s="57" t="s">
        <v>58</v>
      </c>
      <c r="B41" s="58">
        <v>1551.1304090000001</v>
      </c>
      <c r="C41" s="59">
        <v>1</v>
      </c>
      <c r="D41" s="60"/>
      <c r="E41" s="61">
        <v>89</v>
      </c>
      <c r="F41" s="59">
        <v>4</v>
      </c>
      <c r="G41" s="59">
        <v>108479</v>
      </c>
      <c r="H41" s="59">
        <v>52684</v>
      </c>
      <c r="I41" s="59">
        <v>55795</v>
      </c>
      <c r="J41" s="59">
        <v>47945</v>
      </c>
      <c r="K41" s="59">
        <v>22793</v>
      </c>
      <c r="L41" s="59">
        <v>25152</v>
      </c>
      <c r="M41" s="60">
        <f t="shared" si="0"/>
        <v>69.935447961422824</v>
      </c>
      <c r="N41" s="62"/>
      <c r="O41" s="88"/>
      <c r="P41" s="89"/>
      <c r="Q41" s="89"/>
      <c r="R41" s="89"/>
      <c r="S41" s="89"/>
    </row>
    <row r="42" spans="1:19" ht="12.75" customHeight="1" x14ac:dyDescent="0.2">
      <c r="A42" s="57" t="s">
        <v>59</v>
      </c>
      <c r="B42" s="58">
        <v>870.71994400000005</v>
      </c>
      <c r="C42" s="59">
        <v>1</v>
      </c>
      <c r="D42" s="60"/>
      <c r="E42" s="61">
        <v>62</v>
      </c>
      <c r="F42" s="59">
        <v>2</v>
      </c>
      <c r="G42" s="59">
        <v>164820</v>
      </c>
      <c r="H42" s="59">
        <v>80015</v>
      </c>
      <c r="I42" s="59">
        <v>84805</v>
      </c>
      <c r="J42" s="59">
        <v>84822</v>
      </c>
      <c r="K42" s="59">
        <v>40520</v>
      </c>
      <c r="L42" s="59">
        <v>44302</v>
      </c>
      <c r="M42" s="60">
        <f t="shared" si="0"/>
        <v>189.29163290188745</v>
      </c>
      <c r="N42" s="62"/>
      <c r="O42" s="90"/>
      <c r="P42" s="89"/>
      <c r="Q42" s="89"/>
      <c r="R42" s="89"/>
      <c r="S42" s="89"/>
    </row>
    <row r="43" spans="1:19" ht="12.75" customHeight="1" x14ac:dyDescent="0.2">
      <c r="A43" s="57" t="s">
        <v>60</v>
      </c>
      <c r="B43" s="58">
        <v>1347.0362210000001</v>
      </c>
      <c r="C43" s="59">
        <v>1</v>
      </c>
      <c r="D43" s="60"/>
      <c r="E43" s="61">
        <v>62</v>
      </c>
      <c r="F43" s="59">
        <v>3</v>
      </c>
      <c r="G43" s="59">
        <v>135003</v>
      </c>
      <c r="H43" s="59">
        <v>65719</v>
      </c>
      <c r="I43" s="59">
        <v>69284</v>
      </c>
      <c r="J43" s="59">
        <v>55009</v>
      </c>
      <c r="K43" s="59">
        <v>26268</v>
      </c>
      <c r="L43" s="59">
        <v>28741</v>
      </c>
      <c r="M43" s="60">
        <f t="shared" si="0"/>
        <v>100.22224933177947</v>
      </c>
      <c r="N43" s="62"/>
      <c r="O43" s="88"/>
      <c r="P43" s="89"/>
      <c r="Q43" s="89"/>
      <c r="R43" s="89"/>
      <c r="S43" s="89"/>
    </row>
    <row r="44" spans="1:19" ht="12.75" customHeight="1" x14ac:dyDescent="0.2">
      <c r="A44" s="57" t="s">
        <v>61</v>
      </c>
      <c r="B44" s="58">
        <v>355.90008799999998</v>
      </c>
      <c r="C44" s="59">
        <v>1</v>
      </c>
      <c r="D44" s="60"/>
      <c r="E44" s="61">
        <v>13</v>
      </c>
      <c r="F44" s="59">
        <v>1</v>
      </c>
      <c r="G44" s="59">
        <v>50384</v>
      </c>
      <c r="H44" s="59">
        <v>24783</v>
      </c>
      <c r="I44" s="59">
        <v>25601</v>
      </c>
      <c r="J44" s="59">
        <v>20239</v>
      </c>
      <c r="K44" s="59">
        <v>9837</v>
      </c>
      <c r="L44" s="59">
        <v>10402</v>
      </c>
      <c r="M44" s="60">
        <f t="shared" si="0"/>
        <v>141.56782113523951</v>
      </c>
      <c r="N44" s="62"/>
      <c r="O44" s="90"/>
      <c r="P44" s="89"/>
      <c r="Q44" s="89"/>
      <c r="R44" s="89"/>
      <c r="S44" s="89"/>
    </row>
    <row r="45" spans="1:19" ht="12.75" customHeight="1" x14ac:dyDescent="0.2">
      <c r="A45" s="57" t="s">
        <v>62</v>
      </c>
      <c r="B45" s="58">
        <v>597.63373200000001</v>
      </c>
      <c r="C45" s="59">
        <v>1</v>
      </c>
      <c r="D45" s="60"/>
      <c r="E45" s="61">
        <v>54</v>
      </c>
      <c r="F45" s="59">
        <v>1</v>
      </c>
      <c r="G45" s="59">
        <v>69577</v>
      </c>
      <c r="H45" s="59">
        <v>34395</v>
      </c>
      <c r="I45" s="59">
        <v>35182</v>
      </c>
      <c r="J45" s="59">
        <v>24086</v>
      </c>
      <c r="K45" s="59">
        <v>11521</v>
      </c>
      <c r="L45" s="59">
        <v>12565</v>
      </c>
      <c r="M45" s="60">
        <f t="shared" si="0"/>
        <v>116.42080470785741</v>
      </c>
      <c r="N45" s="62"/>
      <c r="O45" s="90"/>
      <c r="P45" s="89"/>
      <c r="Q45" s="89"/>
      <c r="R45" s="89"/>
      <c r="S45" s="89"/>
    </row>
    <row r="46" spans="1:19" ht="12.75" customHeight="1" x14ac:dyDescent="0.2">
      <c r="A46" s="57" t="s">
        <v>63</v>
      </c>
      <c r="B46" s="58">
        <v>521.17671299999995</v>
      </c>
      <c r="C46" s="59">
        <v>1</v>
      </c>
      <c r="D46" s="60"/>
      <c r="E46" s="61">
        <v>33</v>
      </c>
      <c r="F46" s="59">
        <v>1</v>
      </c>
      <c r="G46" s="59">
        <v>40765</v>
      </c>
      <c r="H46" s="59">
        <v>20132</v>
      </c>
      <c r="I46" s="59">
        <v>20633</v>
      </c>
      <c r="J46" s="59">
        <v>11803</v>
      </c>
      <c r="K46" s="59">
        <v>5667</v>
      </c>
      <c r="L46" s="59">
        <v>6136</v>
      </c>
      <c r="M46" s="60">
        <f t="shared" si="0"/>
        <v>78.217232242300909</v>
      </c>
      <c r="N46" s="62"/>
      <c r="O46" s="90"/>
      <c r="P46" s="89"/>
      <c r="Q46" s="89"/>
      <c r="R46" s="89"/>
      <c r="S46" s="89"/>
    </row>
    <row r="47" spans="1:19" ht="12.9" customHeight="1" x14ac:dyDescent="0.2">
      <c r="A47" s="25" t="s">
        <v>64</v>
      </c>
      <c r="B47" s="26">
        <v>16262.443519</v>
      </c>
      <c r="C47" s="27">
        <v>24</v>
      </c>
      <c r="D47" s="29"/>
      <c r="E47" s="63">
        <v>831</v>
      </c>
      <c r="F47" s="27">
        <v>43</v>
      </c>
      <c r="G47" s="27">
        <v>1301530</v>
      </c>
      <c r="H47" s="27">
        <v>637210</v>
      </c>
      <c r="I47" s="27">
        <v>664320</v>
      </c>
      <c r="J47" s="27">
        <v>639370</v>
      </c>
      <c r="K47" s="27">
        <v>307097</v>
      </c>
      <c r="L47" s="27">
        <v>332273</v>
      </c>
      <c r="M47" s="29">
        <f t="shared" si="0"/>
        <v>80.03286827587597</v>
      </c>
      <c r="N47" s="30"/>
      <c r="O47" s="88"/>
      <c r="P47" s="89"/>
      <c r="Q47" s="89"/>
      <c r="R47" s="89"/>
      <c r="S47" s="89"/>
    </row>
    <row r="48" spans="1:19" s="38" customFormat="1" ht="13.35" customHeight="1" x14ac:dyDescent="0.2">
      <c r="A48" s="31" t="s">
        <v>65</v>
      </c>
      <c r="B48" s="32">
        <v>6808.4471540000004</v>
      </c>
      <c r="C48" s="33">
        <v>11</v>
      </c>
      <c r="D48" s="36"/>
      <c r="E48" s="64">
        <v>315</v>
      </c>
      <c r="F48" s="33">
        <v>19</v>
      </c>
      <c r="G48" s="33">
        <v>687174</v>
      </c>
      <c r="H48" s="33">
        <v>338458</v>
      </c>
      <c r="I48" s="33">
        <v>348716</v>
      </c>
      <c r="J48" s="33">
        <v>323940</v>
      </c>
      <c r="K48" s="33">
        <v>156998</v>
      </c>
      <c r="L48" s="33">
        <v>166942</v>
      </c>
      <c r="M48" s="36">
        <f t="shared" si="0"/>
        <v>100.92962234366195</v>
      </c>
      <c r="N48" s="37"/>
      <c r="O48" s="88"/>
      <c r="P48" s="89"/>
      <c r="Q48" s="89"/>
      <c r="R48" s="89"/>
      <c r="S48" s="89"/>
    </row>
    <row r="49" spans="1:20" ht="12.75" customHeight="1" x14ac:dyDescent="0.2">
      <c r="A49" s="57" t="s">
        <v>66</v>
      </c>
      <c r="B49" s="58">
        <v>281.51879100000002</v>
      </c>
      <c r="C49" s="59">
        <v>1</v>
      </c>
      <c r="D49" s="60"/>
      <c r="E49" s="61">
        <v>12</v>
      </c>
      <c r="F49" s="59">
        <v>1</v>
      </c>
      <c r="G49" s="59">
        <v>31308</v>
      </c>
      <c r="H49" s="59">
        <v>15543</v>
      </c>
      <c r="I49" s="59">
        <v>15765</v>
      </c>
      <c r="J49" s="59">
        <v>11535</v>
      </c>
      <c r="K49" s="59">
        <v>5669</v>
      </c>
      <c r="L49" s="59">
        <v>5866</v>
      </c>
      <c r="M49" s="60">
        <f t="shared" si="0"/>
        <v>111.21104878572741</v>
      </c>
      <c r="N49" s="62"/>
      <c r="O49" s="90"/>
      <c r="P49" s="89"/>
      <c r="Q49" s="89"/>
      <c r="R49" s="89"/>
      <c r="S49" s="89"/>
    </row>
    <row r="50" spans="1:20" ht="12.75" customHeight="1" x14ac:dyDescent="0.2">
      <c r="A50" s="57" t="s">
        <v>67</v>
      </c>
      <c r="B50" s="58">
        <v>760.61723199999994</v>
      </c>
      <c r="C50" s="59">
        <v>1</v>
      </c>
      <c r="D50" s="60"/>
      <c r="E50" s="61">
        <v>23</v>
      </c>
      <c r="F50" s="59">
        <v>3</v>
      </c>
      <c r="G50" s="59">
        <v>87135</v>
      </c>
      <c r="H50" s="59">
        <v>43358</v>
      </c>
      <c r="I50" s="59">
        <v>43777</v>
      </c>
      <c r="J50" s="59">
        <v>36060</v>
      </c>
      <c r="K50" s="59">
        <v>17779</v>
      </c>
      <c r="L50" s="59">
        <v>18281</v>
      </c>
      <c r="M50" s="60">
        <f t="shared" si="0"/>
        <v>114.55827758580153</v>
      </c>
      <c r="N50" s="62"/>
      <c r="O50" s="90"/>
      <c r="P50" s="89"/>
      <c r="Q50" s="89"/>
      <c r="R50" s="89"/>
      <c r="S50" s="89"/>
    </row>
    <row r="51" spans="1:20" ht="12.75" customHeight="1" x14ac:dyDescent="0.2">
      <c r="A51" s="57" t="s">
        <v>68</v>
      </c>
      <c r="B51" s="58">
        <v>491.83883300000002</v>
      </c>
      <c r="C51" s="59">
        <v>1</v>
      </c>
      <c r="D51" s="60"/>
      <c r="E51" s="61">
        <v>24</v>
      </c>
      <c r="F51" s="59">
        <v>1</v>
      </c>
      <c r="G51" s="59">
        <v>38734</v>
      </c>
      <c r="H51" s="59">
        <v>19091</v>
      </c>
      <c r="I51" s="59">
        <v>19643</v>
      </c>
      <c r="J51" s="59">
        <v>17600</v>
      </c>
      <c r="K51" s="59">
        <v>8470</v>
      </c>
      <c r="L51" s="59">
        <v>9130</v>
      </c>
      <c r="M51" s="60">
        <f t="shared" si="0"/>
        <v>78.753439950521354</v>
      </c>
      <c r="N51" s="62"/>
      <c r="O51" s="90"/>
      <c r="P51" s="89"/>
      <c r="Q51" s="89"/>
      <c r="R51" s="89"/>
      <c r="S51" s="89"/>
    </row>
    <row r="52" spans="1:20" ht="12.75" customHeight="1" x14ac:dyDescent="0.2">
      <c r="A52" s="57" t="s">
        <v>69</v>
      </c>
      <c r="B52" s="58">
        <v>173.68317999999999</v>
      </c>
      <c r="C52" s="59">
        <v>1</v>
      </c>
      <c r="D52" s="60"/>
      <c r="E52" s="61">
        <v>14</v>
      </c>
      <c r="F52" s="59">
        <v>1</v>
      </c>
      <c r="G52" s="59">
        <v>32642</v>
      </c>
      <c r="H52" s="59">
        <v>16250</v>
      </c>
      <c r="I52" s="59">
        <v>16392</v>
      </c>
      <c r="J52" s="59">
        <v>14380</v>
      </c>
      <c r="K52" s="59">
        <v>7070</v>
      </c>
      <c r="L52" s="59">
        <v>7310</v>
      </c>
      <c r="M52" s="60">
        <f t="shared" si="0"/>
        <v>187.93990298887894</v>
      </c>
      <c r="N52" s="62"/>
      <c r="O52" s="90"/>
      <c r="P52" s="89"/>
      <c r="Q52" s="89"/>
      <c r="R52" s="89"/>
      <c r="S52" s="89"/>
    </row>
    <row r="53" spans="1:20" ht="12.75" customHeight="1" x14ac:dyDescent="0.2">
      <c r="A53" s="57" t="s">
        <v>70</v>
      </c>
      <c r="B53" s="58">
        <v>1341.034349</v>
      </c>
      <c r="C53" s="59">
        <v>1</v>
      </c>
      <c r="D53" s="60"/>
      <c r="E53" s="61">
        <v>56</v>
      </c>
      <c r="F53" s="59">
        <v>2</v>
      </c>
      <c r="G53" s="59">
        <v>71405</v>
      </c>
      <c r="H53" s="59">
        <v>34694</v>
      </c>
      <c r="I53" s="59">
        <v>36711</v>
      </c>
      <c r="J53" s="59">
        <v>37043</v>
      </c>
      <c r="K53" s="59">
        <v>17591</v>
      </c>
      <c r="L53" s="59">
        <v>19452</v>
      </c>
      <c r="M53" s="60">
        <f t="shared" si="0"/>
        <v>53.246212562151157</v>
      </c>
      <c r="N53" s="62"/>
      <c r="O53" s="88"/>
      <c r="P53" s="89"/>
      <c r="Q53" s="89"/>
      <c r="R53" s="89"/>
      <c r="S53" s="89"/>
      <c r="T53" s="89"/>
    </row>
    <row r="54" spans="1:20" ht="12.75" customHeight="1" x14ac:dyDescent="0.25">
      <c r="A54" s="50" t="s">
        <v>125</v>
      </c>
      <c r="B54" s="58">
        <v>735.63575700000001</v>
      </c>
      <c r="C54" s="59">
        <v>1</v>
      </c>
      <c r="D54" s="60"/>
      <c r="E54" s="61">
        <v>43</v>
      </c>
      <c r="F54" s="59">
        <v>3</v>
      </c>
      <c r="G54" s="59">
        <v>93041</v>
      </c>
      <c r="H54" s="59">
        <v>45011</v>
      </c>
      <c r="I54" s="59">
        <v>48030</v>
      </c>
      <c r="J54" s="59">
        <v>62135</v>
      </c>
      <c r="K54" s="59">
        <v>29691</v>
      </c>
      <c r="L54" s="59">
        <v>32444</v>
      </c>
      <c r="M54" s="60">
        <f t="shared" si="0"/>
        <v>126.47699505449678</v>
      </c>
      <c r="N54" s="62"/>
      <c r="O54" s="90"/>
      <c r="P54" s="91"/>
      <c r="Q54" s="91"/>
      <c r="R54" s="91"/>
      <c r="S54" s="91"/>
      <c r="T54" s="91"/>
    </row>
    <row r="55" spans="1:20" ht="12.75" customHeight="1" x14ac:dyDescent="0.2">
      <c r="A55" s="57" t="s">
        <v>71</v>
      </c>
      <c r="B55" s="58">
        <v>690.45523500000002</v>
      </c>
      <c r="C55" s="59">
        <v>1</v>
      </c>
      <c r="D55" s="60"/>
      <c r="E55" s="61">
        <v>24</v>
      </c>
      <c r="F55" s="59">
        <v>1</v>
      </c>
      <c r="G55" s="59">
        <v>64385</v>
      </c>
      <c r="H55" s="59">
        <v>32421</v>
      </c>
      <c r="I55" s="59">
        <v>31964</v>
      </c>
      <c r="J55" s="59">
        <v>7465</v>
      </c>
      <c r="K55" s="59">
        <v>3701</v>
      </c>
      <c r="L55" s="59">
        <v>3764</v>
      </c>
      <c r="M55" s="60">
        <f t="shared" si="0"/>
        <v>93.2500714546686</v>
      </c>
      <c r="N55" s="62"/>
      <c r="O55" s="90"/>
      <c r="P55" s="89"/>
      <c r="Q55" s="89"/>
      <c r="R55" s="89"/>
      <c r="S55" s="89"/>
    </row>
    <row r="56" spans="1:20" ht="12.75" customHeight="1" x14ac:dyDescent="0.2">
      <c r="A56" s="57" t="s">
        <v>72</v>
      </c>
      <c r="B56" s="58">
        <v>646.79862900000001</v>
      </c>
      <c r="C56" s="59">
        <v>1</v>
      </c>
      <c r="D56" s="60"/>
      <c r="E56" s="61">
        <v>25</v>
      </c>
      <c r="F56" s="59">
        <v>1</v>
      </c>
      <c r="G56" s="59">
        <v>56488</v>
      </c>
      <c r="H56" s="59">
        <v>27559</v>
      </c>
      <c r="I56" s="59">
        <v>28929</v>
      </c>
      <c r="J56" s="59">
        <v>26548</v>
      </c>
      <c r="K56" s="59">
        <v>12725</v>
      </c>
      <c r="L56" s="59">
        <v>13823</v>
      </c>
      <c r="M56" s="60">
        <f t="shared" si="0"/>
        <v>87.334755312228708</v>
      </c>
      <c r="N56" s="62"/>
      <c r="O56" s="90"/>
      <c r="P56" s="89"/>
      <c r="Q56" s="89"/>
      <c r="R56" s="89"/>
      <c r="S56" s="89"/>
    </row>
    <row r="57" spans="1:20" ht="12.75" customHeight="1" x14ac:dyDescent="0.2">
      <c r="A57" s="57" t="s">
        <v>73</v>
      </c>
      <c r="B57" s="58">
        <v>392.86022700000001</v>
      </c>
      <c r="C57" s="59">
        <v>1</v>
      </c>
      <c r="D57" s="60"/>
      <c r="E57" s="61">
        <v>26</v>
      </c>
      <c r="F57" s="59">
        <v>1</v>
      </c>
      <c r="G57" s="59">
        <v>15753</v>
      </c>
      <c r="H57" s="59">
        <v>7721</v>
      </c>
      <c r="I57" s="59">
        <v>8032</v>
      </c>
      <c r="J57" s="59">
        <v>6178</v>
      </c>
      <c r="K57" s="59">
        <v>3013</v>
      </c>
      <c r="L57" s="59">
        <v>3165</v>
      </c>
      <c r="M57" s="60">
        <f t="shared" si="0"/>
        <v>40.098230661563001</v>
      </c>
      <c r="N57" s="62"/>
      <c r="O57" s="90"/>
      <c r="P57" s="89"/>
      <c r="Q57" s="89"/>
      <c r="R57" s="89"/>
      <c r="S57" s="89"/>
    </row>
    <row r="58" spans="1:20" ht="12.75" customHeight="1" x14ac:dyDescent="0.2">
      <c r="A58" s="57" t="s">
        <v>74</v>
      </c>
      <c r="B58" s="58">
        <v>478.92030199999999</v>
      </c>
      <c r="C58" s="59">
        <v>1</v>
      </c>
      <c r="D58" s="60"/>
      <c r="E58" s="61">
        <v>15</v>
      </c>
      <c r="F58" s="59">
        <v>2</v>
      </c>
      <c r="G58" s="59">
        <v>35745</v>
      </c>
      <c r="H58" s="59">
        <v>17885</v>
      </c>
      <c r="I58" s="59">
        <v>17860</v>
      </c>
      <c r="J58" s="59">
        <v>15738</v>
      </c>
      <c r="K58" s="59">
        <v>7852</v>
      </c>
      <c r="L58" s="59">
        <v>7886</v>
      </c>
      <c r="M58" s="60">
        <f t="shared" si="0"/>
        <v>74.636635470926436</v>
      </c>
      <c r="N58" s="62"/>
      <c r="O58" s="90"/>
      <c r="P58" s="89"/>
      <c r="Q58" s="89"/>
      <c r="R58" s="89"/>
      <c r="S58" s="89"/>
    </row>
    <row r="59" spans="1:20" ht="12.75" customHeight="1" x14ac:dyDescent="0.2">
      <c r="A59" s="65" t="s">
        <v>75</v>
      </c>
      <c r="B59" s="66">
        <v>815.08461899999998</v>
      </c>
      <c r="C59" s="67">
        <v>1</v>
      </c>
      <c r="D59" s="68"/>
      <c r="E59" s="69">
        <v>53</v>
      </c>
      <c r="F59" s="67">
        <v>3</v>
      </c>
      <c r="G59" s="67">
        <v>160538</v>
      </c>
      <c r="H59" s="67">
        <v>78925</v>
      </c>
      <c r="I59" s="67">
        <v>81613</v>
      </c>
      <c r="J59" s="67">
        <v>89258</v>
      </c>
      <c r="K59" s="67">
        <v>43437</v>
      </c>
      <c r="L59" s="67">
        <v>45821</v>
      </c>
      <c r="M59" s="68">
        <f t="shared" si="0"/>
        <v>196.958691475443</v>
      </c>
      <c r="N59" s="62"/>
      <c r="O59" s="90"/>
      <c r="P59" s="89"/>
      <c r="Q59" s="89"/>
      <c r="R59" s="89"/>
      <c r="S59" s="89"/>
    </row>
    <row r="60" spans="1:20" s="38" customFormat="1" ht="13.35" customHeight="1" x14ac:dyDescent="0.2">
      <c r="A60" s="31" t="s">
        <v>76</v>
      </c>
      <c r="B60" s="32">
        <v>9453.9963650000009</v>
      </c>
      <c r="C60" s="33">
        <v>13</v>
      </c>
      <c r="D60" s="36"/>
      <c r="E60" s="64">
        <v>516</v>
      </c>
      <c r="F60" s="33">
        <v>24</v>
      </c>
      <c r="G60" s="33">
        <v>614356</v>
      </c>
      <c r="H60" s="33">
        <v>298752</v>
      </c>
      <c r="I60" s="33">
        <v>315604</v>
      </c>
      <c r="J60" s="33">
        <v>315430</v>
      </c>
      <c r="K60" s="33">
        <v>150099</v>
      </c>
      <c r="L60" s="33">
        <v>165331</v>
      </c>
      <c r="M60" s="36">
        <f t="shared" si="0"/>
        <v>64.983735584501673</v>
      </c>
      <c r="N60" s="37"/>
      <c r="O60" s="88"/>
      <c r="P60" s="89"/>
      <c r="Q60" s="89"/>
      <c r="R60" s="89"/>
      <c r="S60" s="89"/>
    </row>
    <row r="61" spans="1:20" ht="12.75" customHeight="1" x14ac:dyDescent="0.2">
      <c r="A61" s="57" t="s">
        <v>77</v>
      </c>
      <c r="B61" s="58">
        <v>809.43850899999995</v>
      </c>
      <c r="C61" s="59">
        <v>1</v>
      </c>
      <c r="D61" s="60"/>
      <c r="E61" s="61">
        <v>42</v>
      </c>
      <c r="F61" s="59">
        <v>1</v>
      </c>
      <c r="G61" s="59">
        <v>107199</v>
      </c>
      <c r="H61" s="59">
        <v>51120</v>
      </c>
      <c r="I61" s="59">
        <v>56079</v>
      </c>
      <c r="J61" s="59">
        <v>74065</v>
      </c>
      <c r="K61" s="59">
        <v>34775</v>
      </c>
      <c r="L61" s="59">
        <v>39290</v>
      </c>
      <c r="M61" s="60">
        <f t="shared" si="0"/>
        <v>132.43624908881128</v>
      </c>
      <c r="N61" s="62"/>
      <c r="O61" s="90"/>
      <c r="P61" s="89"/>
      <c r="Q61" s="89"/>
      <c r="R61" s="89"/>
      <c r="S61" s="89"/>
    </row>
    <row r="62" spans="1:20" ht="12.75" customHeight="1" x14ac:dyDescent="0.2">
      <c r="A62" s="57" t="s">
        <v>78</v>
      </c>
      <c r="B62" s="58">
        <v>292.29662500000001</v>
      </c>
      <c r="C62" s="59">
        <v>1</v>
      </c>
      <c r="D62" s="60"/>
      <c r="E62" s="61">
        <v>15</v>
      </c>
      <c r="F62" s="59">
        <v>1</v>
      </c>
      <c r="G62" s="59">
        <v>15407</v>
      </c>
      <c r="H62" s="59">
        <v>7440</v>
      </c>
      <c r="I62" s="59">
        <v>7967</v>
      </c>
      <c r="J62" s="59">
        <v>9339</v>
      </c>
      <c r="K62" s="59">
        <v>4491</v>
      </c>
      <c r="L62" s="59">
        <v>4848</v>
      </c>
      <c r="M62" s="60">
        <f t="shared" si="0"/>
        <v>52.710153598249725</v>
      </c>
      <c r="N62" s="62"/>
      <c r="O62" s="90"/>
      <c r="P62" s="89"/>
      <c r="Q62" s="89"/>
      <c r="R62" s="89"/>
      <c r="S62" s="89"/>
    </row>
    <row r="63" spans="1:20" ht="12.75" customHeight="1" x14ac:dyDescent="0.2">
      <c r="A63" s="57" t="s">
        <v>79</v>
      </c>
      <c r="B63" s="58">
        <v>1265.248094</v>
      </c>
      <c r="C63" s="59">
        <v>1</v>
      </c>
      <c r="D63" s="60"/>
      <c r="E63" s="61">
        <v>30</v>
      </c>
      <c r="F63" s="59">
        <v>1</v>
      </c>
      <c r="G63" s="59">
        <v>58297</v>
      </c>
      <c r="H63" s="59">
        <v>28402</v>
      </c>
      <c r="I63" s="59">
        <v>29895</v>
      </c>
      <c r="J63" s="59">
        <v>19790</v>
      </c>
      <c r="K63" s="59">
        <v>9434</v>
      </c>
      <c r="L63" s="59">
        <v>10356</v>
      </c>
      <c r="M63" s="60">
        <f t="shared" si="0"/>
        <v>46.075548563521487</v>
      </c>
      <c r="N63" s="62"/>
      <c r="O63" s="88"/>
      <c r="P63" s="89"/>
      <c r="Q63" s="89"/>
      <c r="R63" s="89"/>
      <c r="S63" s="89"/>
    </row>
    <row r="64" spans="1:20" ht="12.75" customHeight="1" x14ac:dyDescent="0.2">
      <c r="A64" s="57" t="s">
        <v>80</v>
      </c>
      <c r="B64" s="58">
        <v>449.14044100000001</v>
      </c>
      <c r="C64" s="59">
        <v>1</v>
      </c>
      <c r="D64" s="60"/>
      <c r="E64" s="61">
        <v>15</v>
      </c>
      <c r="F64" s="59">
        <v>2</v>
      </c>
      <c r="G64" s="59">
        <v>30562</v>
      </c>
      <c r="H64" s="59">
        <v>14956</v>
      </c>
      <c r="I64" s="59">
        <v>15606</v>
      </c>
      <c r="J64" s="59">
        <v>20652</v>
      </c>
      <c r="K64" s="59">
        <v>9985</v>
      </c>
      <c r="L64" s="59">
        <v>10667</v>
      </c>
      <c r="M64" s="60">
        <f t="shared" si="0"/>
        <v>68.045531442135271</v>
      </c>
      <c r="N64" s="62"/>
      <c r="O64" s="90"/>
      <c r="P64" s="89"/>
      <c r="Q64" s="89"/>
      <c r="R64" s="89"/>
      <c r="S64" s="89"/>
    </row>
    <row r="65" spans="1:19" ht="12.75" customHeight="1" x14ac:dyDescent="0.2">
      <c r="A65" s="57" t="s">
        <v>81</v>
      </c>
      <c r="B65" s="58">
        <v>584.89959999999996</v>
      </c>
      <c r="C65" s="59">
        <v>1</v>
      </c>
      <c r="D65" s="60"/>
      <c r="E65" s="61">
        <v>36</v>
      </c>
      <c r="F65" s="59">
        <v>2</v>
      </c>
      <c r="G65" s="59">
        <v>21271</v>
      </c>
      <c r="H65" s="59">
        <v>10511</v>
      </c>
      <c r="I65" s="59">
        <v>10760</v>
      </c>
      <c r="J65" s="59">
        <v>8886</v>
      </c>
      <c r="K65" s="59">
        <v>4296</v>
      </c>
      <c r="L65" s="59">
        <v>4590</v>
      </c>
      <c r="M65" s="60">
        <f t="shared" si="0"/>
        <v>36.366925195366868</v>
      </c>
      <c r="N65" s="62"/>
      <c r="O65" s="90"/>
      <c r="P65" s="89"/>
      <c r="Q65" s="89"/>
      <c r="R65" s="89"/>
      <c r="S65" s="89"/>
    </row>
    <row r="66" spans="1:19" ht="12.75" customHeight="1" x14ac:dyDescent="0.2">
      <c r="A66" s="57" t="s">
        <v>82</v>
      </c>
      <c r="B66" s="58">
        <v>825.55732899999998</v>
      </c>
      <c r="C66" s="59">
        <v>1</v>
      </c>
      <c r="D66" s="60"/>
      <c r="E66" s="61">
        <v>57</v>
      </c>
      <c r="F66" s="59">
        <v>2</v>
      </c>
      <c r="G66" s="59">
        <v>69018</v>
      </c>
      <c r="H66" s="59">
        <v>33515</v>
      </c>
      <c r="I66" s="59">
        <v>35503</v>
      </c>
      <c r="J66" s="59">
        <v>34701</v>
      </c>
      <c r="K66" s="59">
        <v>16265</v>
      </c>
      <c r="L66" s="59">
        <v>18436</v>
      </c>
      <c r="M66" s="60">
        <f t="shared" si="0"/>
        <v>83.601704661264051</v>
      </c>
      <c r="N66" s="62"/>
      <c r="O66" s="90"/>
      <c r="P66" s="89"/>
      <c r="Q66" s="89"/>
      <c r="R66" s="89"/>
      <c r="S66" s="89"/>
    </row>
    <row r="67" spans="1:19" ht="12.75" customHeight="1" x14ac:dyDescent="0.2">
      <c r="A67" s="57" t="s">
        <v>83</v>
      </c>
      <c r="B67" s="58">
        <v>476.30226299999998</v>
      </c>
      <c r="C67" s="59">
        <v>1</v>
      </c>
      <c r="D67" s="60"/>
      <c r="E67" s="61">
        <v>22</v>
      </c>
      <c r="F67" s="59">
        <v>1</v>
      </c>
      <c r="G67" s="59">
        <v>20247</v>
      </c>
      <c r="H67" s="59">
        <v>9965</v>
      </c>
      <c r="I67" s="59">
        <v>10282</v>
      </c>
      <c r="J67" s="59">
        <v>5170</v>
      </c>
      <c r="K67" s="59">
        <v>2472</v>
      </c>
      <c r="L67" s="59">
        <v>2698</v>
      </c>
      <c r="M67" s="60">
        <f t="shared" si="0"/>
        <v>42.508720979979891</v>
      </c>
      <c r="N67" s="62"/>
      <c r="O67" s="90"/>
      <c r="P67" s="89"/>
      <c r="Q67" s="89"/>
      <c r="R67" s="89"/>
      <c r="S67" s="89"/>
    </row>
    <row r="68" spans="1:19" ht="12.75" customHeight="1" x14ac:dyDescent="0.2">
      <c r="A68" s="57" t="s">
        <v>84</v>
      </c>
      <c r="B68" s="58">
        <v>730.12362099999996</v>
      </c>
      <c r="C68" s="59">
        <v>1</v>
      </c>
      <c r="D68" s="60"/>
      <c r="E68" s="61">
        <v>42</v>
      </c>
      <c r="F68" s="59">
        <v>3</v>
      </c>
      <c r="G68" s="59">
        <v>37816</v>
      </c>
      <c r="H68" s="59">
        <v>18726</v>
      </c>
      <c r="I68" s="59">
        <v>19090</v>
      </c>
      <c r="J68" s="59">
        <v>20859</v>
      </c>
      <c r="K68" s="59">
        <v>10137</v>
      </c>
      <c r="L68" s="59">
        <v>10722</v>
      </c>
      <c r="M68" s="60">
        <f t="shared" si="0"/>
        <v>51.793968736699732</v>
      </c>
      <c r="N68" s="62"/>
      <c r="O68" s="90"/>
      <c r="P68" s="89"/>
      <c r="Q68" s="89"/>
      <c r="R68" s="89"/>
      <c r="S68" s="89"/>
    </row>
    <row r="69" spans="1:19" ht="12.75" customHeight="1" x14ac:dyDescent="0.2">
      <c r="A69" s="57" t="s">
        <v>85</v>
      </c>
      <c r="B69" s="58">
        <v>1471.0738779999999</v>
      </c>
      <c r="C69" s="59">
        <v>1</v>
      </c>
      <c r="D69" s="60"/>
      <c r="E69" s="61">
        <v>107</v>
      </c>
      <c r="F69" s="59">
        <v>3</v>
      </c>
      <c r="G69" s="59">
        <v>79655</v>
      </c>
      <c r="H69" s="59">
        <v>38938</v>
      </c>
      <c r="I69" s="59">
        <v>40717</v>
      </c>
      <c r="J69" s="59">
        <v>31477</v>
      </c>
      <c r="K69" s="59">
        <v>15074</v>
      </c>
      <c r="L69" s="59">
        <v>16403</v>
      </c>
      <c r="M69" s="60">
        <f t="shared" si="0"/>
        <v>54.147518483772579</v>
      </c>
      <c r="N69" s="62"/>
      <c r="O69" s="88"/>
      <c r="P69" s="89"/>
      <c r="Q69" s="89"/>
      <c r="R69" s="89"/>
      <c r="S69" s="89"/>
    </row>
    <row r="70" spans="1:19" ht="12.75" customHeight="1" x14ac:dyDescent="0.2">
      <c r="A70" s="57" t="s">
        <v>86</v>
      </c>
      <c r="B70" s="58">
        <v>848.14738299999999</v>
      </c>
      <c r="C70" s="59">
        <v>1</v>
      </c>
      <c r="D70" s="60"/>
      <c r="E70" s="61">
        <v>71</v>
      </c>
      <c r="F70" s="59">
        <v>2</v>
      </c>
      <c r="G70" s="59">
        <v>40900</v>
      </c>
      <c r="H70" s="59">
        <v>20035</v>
      </c>
      <c r="I70" s="59">
        <v>20865</v>
      </c>
      <c r="J70" s="59">
        <v>12116</v>
      </c>
      <c r="K70" s="59">
        <v>5808</v>
      </c>
      <c r="L70" s="59">
        <v>6308</v>
      </c>
      <c r="M70" s="60">
        <f t="shared" si="0"/>
        <v>48.222750927240675</v>
      </c>
      <c r="N70" s="62"/>
      <c r="O70" s="90"/>
      <c r="P70" s="89"/>
      <c r="Q70" s="89"/>
      <c r="R70" s="89"/>
      <c r="S70" s="89"/>
    </row>
    <row r="71" spans="1:19" s="56" customFormat="1" ht="13.5" customHeight="1" x14ac:dyDescent="0.2">
      <c r="A71" s="50" t="s">
        <v>225</v>
      </c>
      <c r="B71" s="51">
        <v>759.02106600000002</v>
      </c>
      <c r="C71" s="52">
        <v>1</v>
      </c>
      <c r="D71" s="53"/>
      <c r="E71" s="54">
        <v>26</v>
      </c>
      <c r="F71" s="52">
        <v>2</v>
      </c>
      <c r="G71" s="52">
        <v>65578</v>
      </c>
      <c r="H71" s="52">
        <v>31509</v>
      </c>
      <c r="I71" s="52">
        <v>34069</v>
      </c>
      <c r="J71" s="52">
        <v>44214</v>
      </c>
      <c r="K71" s="52">
        <v>20866</v>
      </c>
      <c r="L71" s="52">
        <v>23348</v>
      </c>
      <c r="M71" s="53">
        <f t="shared" si="0"/>
        <v>86.398129034273737</v>
      </c>
      <c r="N71" s="55"/>
      <c r="O71" s="90"/>
      <c r="P71" s="89"/>
      <c r="Q71" s="89"/>
      <c r="R71" s="89"/>
      <c r="S71" s="89"/>
    </row>
    <row r="72" spans="1:19" ht="12.75" customHeight="1" x14ac:dyDescent="0.2">
      <c r="A72" s="57" t="s">
        <v>87</v>
      </c>
      <c r="B72" s="58">
        <v>425.08795600000002</v>
      </c>
      <c r="C72" s="59">
        <v>1</v>
      </c>
      <c r="D72" s="60"/>
      <c r="E72" s="61">
        <v>18</v>
      </c>
      <c r="F72" s="59">
        <v>2</v>
      </c>
      <c r="G72" s="59">
        <v>24668</v>
      </c>
      <c r="H72" s="59">
        <v>12243</v>
      </c>
      <c r="I72" s="59">
        <v>12425</v>
      </c>
      <c r="J72" s="59">
        <v>12527</v>
      </c>
      <c r="K72" s="59">
        <v>6093</v>
      </c>
      <c r="L72" s="59">
        <v>6434</v>
      </c>
      <c r="M72" s="60">
        <f t="shared" si="0"/>
        <v>58.030343254420501</v>
      </c>
      <c r="N72" s="62"/>
      <c r="O72" s="90"/>
      <c r="P72" s="89"/>
      <c r="Q72" s="89"/>
      <c r="R72" s="89"/>
      <c r="S72" s="89"/>
    </row>
    <row r="73" spans="1:19" ht="12.75" customHeight="1" x14ac:dyDescent="0.2">
      <c r="A73" s="57" t="s">
        <v>88</v>
      </c>
      <c r="B73" s="58">
        <v>517.65959999999995</v>
      </c>
      <c r="C73" s="59">
        <v>1</v>
      </c>
      <c r="D73" s="60"/>
      <c r="E73" s="61">
        <v>35</v>
      </c>
      <c r="F73" s="59">
        <v>2</v>
      </c>
      <c r="G73" s="59">
        <v>43738</v>
      </c>
      <c r="H73" s="59">
        <v>21392</v>
      </c>
      <c r="I73" s="59">
        <v>22346</v>
      </c>
      <c r="J73" s="59">
        <v>21634</v>
      </c>
      <c r="K73" s="59">
        <v>10403</v>
      </c>
      <c r="L73" s="59">
        <v>11231</v>
      </c>
      <c r="M73" s="60">
        <f t="shared" si="0"/>
        <v>84.49181663007893</v>
      </c>
      <c r="N73" s="62"/>
      <c r="O73" s="90"/>
      <c r="P73" s="89"/>
      <c r="Q73" s="89"/>
      <c r="R73" s="89"/>
      <c r="S73" s="89"/>
    </row>
    <row r="74" spans="1:19" ht="12.9" customHeight="1" x14ac:dyDescent="0.2">
      <c r="A74" s="25" t="s">
        <v>89</v>
      </c>
      <c r="B74" s="26">
        <v>15727.009427000001</v>
      </c>
      <c r="C74" s="27">
        <v>24</v>
      </c>
      <c r="D74" s="28" t="s">
        <v>115</v>
      </c>
      <c r="E74" s="63">
        <v>1105</v>
      </c>
      <c r="F74" s="27">
        <v>40</v>
      </c>
      <c r="G74" s="27">
        <v>1587883</v>
      </c>
      <c r="H74" s="27">
        <v>780780</v>
      </c>
      <c r="I74" s="27">
        <v>807103</v>
      </c>
      <c r="J74" s="27">
        <v>770004</v>
      </c>
      <c r="K74" s="27">
        <v>371568</v>
      </c>
      <c r="L74" s="27">
        <v>398436</v>
      </c>
      <c r="M74" s="29">
        <f t="shared" si="0"/>
        <v>100.96534928464756</v>
      </c>
      <c r="N74" s="30"/>
      <c r="O74" s="88"/>
      <c r="P74" s="89"/>
      <c r="Q74" s="89"/>
      <c r="R74" s="89"/>
      <c r="S74" s="89"/>
    </row>
    <row r="75" spans="1:19" s="38" customFormat="1" ht="13.35" customHeight="1" x14ac:dyDescent="0.2">
      <c r="A75" s="31" t="s">
        <v>90</v>
      </c>
      <c r="B75" s="32">
        <v>8972.6817140000003</v>
      </c>
      <c r="C75" s="33">
        <v>13</v>
      </c>
      <c r="D75" s="36"/>
      <c r="E75" s="64">
        <v>665</v>
      </c>
      <c r="F75" s="33">
        <v>23</v>
      </c>
      <c r="G75" s="33">
        <v>808810</v>
      </c>
      <c r="H75" s="33">
        <v>400104</v>
      </c>
      <c r="I75" s="33">
        <v>408706</v>
      </c>
      <c r="J75" s="33">
        <v>360071</v>
      </c>
      <c r="K75" s="33">
        <v>174581</v>
      </c>
      <c r="L75" s="33">
        <v>185490</v>
      </c>
      <c r="M75" s="36">
        <f t="shared" ref="M75:M103" si="1">G75/B75</f>
        <v>90.141389807466425</v>
      </c>
      <c r="N75" s="37"/>
      <c r="O75" s="88"/>
      <c r="P75" s="89"/>
      <c r="Q75" s="89"/>
      <c r="R75" s="89"/>
      <c r="S75" s="89"/>
    </row>
    <row r="76" spans="1:19" ht="12" customHeight="1" x14ac:dyDescent="0.2">
      <c r="A76" s="57" t="s">
        <v>91</v>
      </c>
      <c r="B76" s="58">
        <v>935.95246399999996</v>
      </c>
      <c r="C76" s="59">
        <v>1</v>
      </c>
      <c r="D76" s="60"/>
      <c r="E76" s="61">
        <v>86</v>
      </c>
      <c r="F76" s="59">
        <v>1</v>
      </c>
      <c r="G76" s="59">
        <v>75547</v>
      </c>
      <c r="H76" s="59">
        <v>37751</v>
      </c>
      <c r="I76" s="59">
        <v>37796</v>
      </c>
      <c r="J76" s="59">
        <v>29964</v>
      </c>
      <c r="K76" s="59">
        <v>14826</v>
      </c>
      <c r="L76" s="59">
        <v>15138</v>
      </c>
      <c r="M76" s="60">
        <f t="shared" si="1"/>
        <v>80.71670614246068</v>
      </c>
      <c r="N76" s="62"/>
      <c r="O76" s="90"/>
      <c r="P76" s="89"/>
      <c r="Q76" s="89"/>
      <c r="R76" s="89"/>
      <c r="S76" s="89"/>
    </row>
    <row r="77" spans="1:19" s="56" customFormat="1" ht="13.5" customHeight="1" x14ac:dyDescent="0.2">
      <c r="A77" s="57" t="s">
        <v>224</v>
      </c>
      <c r="B77" s="51">
        <v>754.238069</v>
      </c>
      <c r="C77" s="52">
        <v>1</v>
      </c>
      <c r="D77" s="53"/>
      <c r="E77" s="54">
        <v>62</v>
      </c>
      <c r="F77" s="52">
        <v>1</v>
      </c>
      <c r="G77" s="52">
        <v>58688</v>
      </c>
      <c r="H77" s="52">
        <v>28728</v>
      </c>
      <c r="I77" s="52">
        <v>29960</v>
      </c>
      <c r="J77" s="52">
        <v>30006</v>
      </c>
      <c r="K77" s="52">
        <v>14336</v>
      </c>
      <c r="L77" s="52">
        <v>15670</v>
      </c>
      <c r="M77" s="53">
        <f t="shared" si="1"/>
        <v>77.810975621809931</v>
      </c>
      <c r="N77" s="55"/>
      <c r="O77" s="90"/>
      <c r="P77" s="89"/>
      <c r="Q77" s="89"/>
      <c r="R77" s="89"/>
      <c r="S77" s="89"/>
    </row>
    <row r="78" spans="1:19" s="56" customFormat="1" ht="13.5" customHeight="1" x14ac:dyDescent="0.2">
      <c r="A78" s="57" t="s">
        <v>118</v>
      </c>
      <c r="B78" s="51">
        <v>629.82512399999996</v>
      </c>
      <c r="C78" s="52">
        <v>1</v>
      </c>
      <c r="D78" s="53"/>
      <c r="E78" s="54">
        <v>41</v>
      </c>
      <c r="F78" s="52">
        <v>3</v>
      </c>
      <c r="G78" s="52">
        <v>75188</v>
      </c>
      <c r="H78" s="52">
        <v>37501</v>
      </c>
      <c r="I78" s="52">
        <v>37687</v>
      </c>
      <c r="J78" s="52">
        <v>24075</v>
      </c>
      <c r="K78" s="52">
        <v>11742</v>
      </c>
      <c r="L78" s="52">
        <v>12333</v>
      </c>
      <c r="M78" s="53">
        <f t="shared" si="1"/>
        <v>119.37916912949316</v>
      </c>
      <c r="N78" s="55"/>
      <c r="O78" s="90"/>
      <c r="P78" s="89"/>
      <c r="Q78" s="89"/>
      <c r="R78" s="89"/>
      <c r="S78" s="89"/>
    </row>
    <row r="79" spans="1:19" ht="12" customHeight="1" x14ac:dyDescent="0.2">
      <c r="A79" s="57" t="s">
        <v>92</v>
      </c>
      <c r="B79" s="58">
        <v>421.00127800000001</v>
      </c>
      <c r="C79" s="59">
        <v>1</v>
      </c>
      <c r="D79" s="60"/>
      <c r="E79" s="61">
        <v>33</v>
      </c>
      <c r="F79" s="59">
        <v>2</v>
      </c>
      <c r="G79" s="59">
        <v>33192</v>
      </c>
      <c r="H79" s="59">
        <v>16507</v>
      </c>
      <c r="I79" s="59">
        <v>16685</v>
      </c>
      <c r="J79" s="59">
        <v>17698</v>
      </c>
      <c r="K79" s="59">
        <v>8700</v>
      </c>
      <c r="L79" s="59">
        <v>8998</v>
      </c>
      <c r="M79" s="60">
        <f t="shared" si="1"/>
        <v>78.840615775992958</v>
      </c>
      <c r="N79" s="62"/>
      <c r="O79" s="90"/>
      <c r="P79" s="89"/>
      <c r="Q79" s="89"/>
      <c r="R79" s="89"/>
      <c r="S79" s="89"/>
    </row>
    <row r="80" spans="1:19" ht="12" customHeight="1" x14ac:dyDescent="0.2">
      <c r="A80" s="57" t="s">
        <v>93</v>
      </c>
      <c r="B80" s="58">
        <v>427.252072</v>
      </c>
      <c r="C80" s="59">
        <v>1</v>
      </c>
      <c r="D80" s="60"/>
      <c r="E80" s="61">
        <v>23</v>
      </c>
      <c r="F80" s="59">
        <v>1</v>
      </c>
      <c r="G80" s="59">
        <v>10665</v>
      </c>
      <c r="H80" s="59">
        <v>5363</v>
      </c>
      <c r="I80" s="59">
        <v>5302</v>
      </c>
      <c r="J80" s="59">
        <v>5747</v>
      </c>
      <c r="K80" s="59">
        <v>2833</v>
      </c>
      <c r="L80" s="59">
        <v>2914</v>
      </c>
      <c r="M80" s="60">
        <f t="shared" si="1"/>
        <v>24.961845006570268</v>
      </c>
      <c r="N80" s="62"/>
      <c r="O80" s="90"/>
      <c r="P80" s="89"/>
      <c r="Q80" s="89"/>
      <c r="R80" s="89"/>
      <c r="S80" s="89"/>
    </row>
    <row r="81" spans="1:19" ht="12" customHeight="1" x14ac:dyDescent="0.2">
      <c r="A81" s="57" t="s">
        <v>94</v>
      </c>
      <c r="B81" s="58">
        <v>1104.6468589999999</v>
      </c>
      <c r="C81" s="59">
        <v>1</v>
      </c>
      <c r="D81" s="60"/>
      <c r="E81" s="61">
        <v>29</v>
      </c>
      <c r="F81" s="59">
        <v>3</v>
      </c>
      <c r="G81" s="59">
        <v>102038</v>
      </c>
      <c r="H81" s="59">
        <v>49678</v>
      </c>
      <c r="I81" s="59">
        <v>52360</v>
      </c>
      <c r="J81" s="59">
        <v>60209</v>
      </c>
      <c r="K81" s="59">
        <v>28727</v>
      </c>
      <c r="L81" s="59">
        <v>31482</v>
      </c>
      <c r="M81" s="60">
        <f t="shared" si="1"/>
        <v>92.371601990858508</v>
      </c>
      <c r="N81" s="62"/>
      <c r="O81" s="88"/>
      <c r="P81" s="89"/>
      <c r="Q81" s="89"/>
      <c r="R81" s="89"/>
      <c r="S81" s="89"/>
    </row>
    <row r="82" spans="1:19" ht="12" customHeight="1" x14ac:dyDescent="0.2">
      <c r="A82" s="57" t="s">
        <v>95</v>
      </c>
      <c r="B82" s="58">
        <v>933.95664999999997</v>
      </c>
      <c r="C82" s="59">
        <v>1</v>
      </c>
      <c r="D82" s="60"/>
      <c r="E82" s="61">
        <v>91</v>
      </c>
      <c r="F82" s="59">
        <v>2</v>
      </c>
      <c r="G82" s="59">
        <v>174741</v>
      </c>
      <c r="H82" s="59">
        <v>85619</v>
      </c>
      <c r="I82" s="59">
        <v>89122</v>
      </c>
      <c r="J82" s="59">
        <v>89195</v>
      </c>
      <c r="K82" s="59">
        <v>42763</v>
      </c>
      <c r="L82" s="59">
        <v>46432</v>
      </c>
      <c r="M82" s="60">
        <f t="shared" si="1"/>
        <v>187.09754890657933</v>
      </c>
      <c r="N82" s="62"/>
      <c r="O82" s="90"/>
      <c r="P82" s="89"/>
      <c r="Q82" s="89"/>
      <c r="R82" s="89"/>
      <c r="S82" s="89"/>
    </row>
    <row r="83" spans="1:19" ht="12" customHeight="1" x14ac:dyDescent="0.2">
      <c r="A83" s="57" t="s">
        <v>96</v>
      </c>
      <c r="B83" s="58">
        <v>545.44853000000001</v>
      </c>
      <c r="C83" s="59">
        <v>1</v>
      </c>
      <c r="D83" s="60"/>
      <c r="E83" s="61">
        <v>43</v>
      </c>
      <c r="F83" s="59">
        <v>2</v>
      </c>
      <c r="G83" s="59">
        <v>61542</v>
      </c>
      <c r="H83" s="59">
        <v>30899</v>
      </c>
      <c r="I83" s="59">
        <v>30643</v>
      </c>
      <c r="J83" s="59">
        <v>18620</v>
      </c>
      <c r="K83" s="59">
        <v>9192</v>
      </c>
      <c r="L83" s="59">
        <v>9428</v>
      </c>
      <c r="M83" s="60">
        <f t="shared" si="1"/>
        <v>112.82824430748764</v>
      </c>
      <c r="N83" s="62"/>
      <c r="O83" s="90"/>
      <c r="P83" s="89"/>
      <c r="Q83" s="89"/>
      <c r="R83" s="89"/>
      <c r="S83" s="89"/>
    </row>
    <row r="84" spans="1:19" ht="12" customHeight="1" x14ac:dyDescent="0.2">
      <c r="A84" s="57" t="s">
        <v>97</v>
      </c>
      <c r="B84" s="58">
        <v>804.74418600000001</v>
      </c>
      <c r="C84" s="59">
        <v>1</v>
      </c>
      <c r="D84" s="60"/>
      <c r="E84" s="61">
        <v>34</v>
      </c>
      <c r="F84" s="59">
        <v>1</v>
      </c>
      <c r="G84" s="59">
        <v>34071</v>
      </c>
      <c r="H84" s="59">
        <v>16786</v>
      </c>
      <c r="I84" s="59">
        <v>17285</v>
      </c>
      <c r="J84" s="59">
        <v>18101</v>
      </c>
      <c r="K84" s="59">
        <v>8785</v>
      </c>
      <c r="L84" s="59">
        <v>9316</v>
      </c>
      <c r="M84" s="60">
        <f t="shared" si="1"/>
        <v>42.337677727565463</v>
      </c>
      <c r="N84" s="62"/>
      <c r="O84" s="90"/>
      <c r="P84" s="89"/>
      <c r="Q84" s="89"/>
      <c r="R84" s="89"/>
      <c r="S84" s="89"/>
    </row>
    <row r="85" spans="1:19" ht="12" customHeight="1" x14ac:dyDescent="0.2">
      <c r="A85" s="57" t="s">
        <v>98</v>
      </c>
      <c r="B85" s="58">
        <v>707.85420099999999</v>
      </c>
      <c r="C85" s="59">
        <v>1</v>
      </c>
      <c r="D85" s="60"/>
      <c r="E85" s="61">
        <v>44</v>
      </c>
      <c r="F85" s="59">
        <v>2</v>
      </c>
      <c r="G85" s="59">
        <v>53107</v>
      </c>
      <c r="H85" s="59">
        <v>26652</v>
      </c>
      <c r="I85" s="59">
        <v>26455</v>
      </c>
      <c r="J85" s="59">
        <v>18683</v>
      </c>
      <c r="K85" s="59">
        <v>9232</v>
      </c>
      <c r="L85" s="59">
        <v>9451</v>
      </c>
      <c r="M85" s="60">
        <f t="shared" si="1"/>
        <v>75.025337032646931</v>
      </c>
      <c r="N85" s="62"/>
      <c r="O85" s="90"/>
      <c r="P85" s="89"/>
      <c r="Q85" s="89"/>
      <c r="R85" s="89"/>
      <c r="S85" s="89"/>
    </row>
    <row r="86" spans="1:19" ht="12" customHeight="1" x14ac:dyDescent="0.2">
      <c r="A86" s="57" t="s">
        <v>99</v>
      </c>
      <c r="B86" s="58">
        <v>388.92149799999999</v>
      </c>
      <c r="C86" s="59">
        <v>1</v>
      </c>
      <c r="D86" s="60"/>
      <c r="E86" s="61">
        <v>43</v>
      </c>
      <c r="F86" s="59">
        <v>1</v>
      </c>
      <c r="G86" s="59">
        <v>19553</v>
      </c>
      <c r="H86" s="59">
        <v>9745</v>
      </c>
      <c r="I86" s="59">
        <v>9808</v>
      </c>
      <c r="J86" s="59">
        <v>9788</v>
      </c>
      <c r="K86" s="59">
        <v>4895</v>
      </c>
      <c r="L86" s="59">
        <v>4893</v>
      </c>
      <c r="M86" s="60">
        <f t="shared" si="1"/>
        <v>50.274927203946952</v>
      </c>
      <c r="N86" s="62"/>
      <c r="O86" s="90"/>
      <c r="P86" s="89"/>
      <c r="Q86" s="89"/>
      <c r="R86" s="89"/>
      <c r="S86" s="89"/>
    </row>
    <row r="87" spans="1:19" ht="12" customHeight="1" x14ac:dyDescent="0.2">
      <c r="A87" s="57" t="s">
        <v>100</v>
      </c>
      <c r="B87" s="58">
        <v>549.60737300000005</v>
      </c>
      <c r="C87" s="59">
        <v>1</v>
      </c>
      <c r="D87" s="60"/>
      <c r="E87" s="61">
        <v>68</v>
      </c>
      <c r="F87" s="59">
        <v>2</v>
      </c>
      <c r="G87" s="59">
        <v>31183</v>
      </c>
      <c r="H87" s="59">
        <v>15546</v>
      </c>
      <c r="I87" s="59">
        <v>15637</v>
      </c>
      <c r="J87" s="59">
        <v>13767</v>
      </c>
      <c r="K87" s="59">
        <v>6737</v>
      </c>
      <c r="L87" s="59">
        <v>7030</v>
      </c>
      <c r="M87" s="60">
        <f t="shared" si="1"/>
        <v>56.736866228321134</v>
      </c>
      <c r="N87" s="62"/>
      <c r="O87" s="90"/>
      <c r="P87" s="89"/>
      <c r="Q87" s="89"/>
      <c r="R87" s="89"/>
      <c r="S87" s="89"/>
    </row>
    <row r="88" spans="1:19" ht="12" customHeight="1" x14ac:dyDescent="0.2">
      <c r="A88" s="65" t="s">
        <v>101</v>
      </c>
      <c r="B88" s="66">
        <v>769.23341000000005</v>
      </c>
      <c r="C88" s="67">
        <v>1</v>
      </c>
      <c r="D88" s="68"/>
      <c r="E88" s="69">
        <v>68</v>
      </c>
      <c r="F88" s="67">
        <v>2</v>
      </c>
      <c r="G88" s="67">
        <v>79295</v>
      </c>
      <c r="H88" s="67">
        <v>39329</v>
      </c>
      <c r="I88" s="67">
        <v>39966</v>
      </c>
      <c r="J88" s="67">
        <v>24218</v>
      </c>
      <c r="K88" s="67">
        <v>11813</v>
      </c>
      <c r="L88" s="67">
        <v>12405</v>
      </c>
      <c r="M88" s="68">
        <f t="shared" si="1"/>
        <v>103.08314611555937</v>
      </c>
      <c r="N88" s="62"/>
      <c r="O88" s="90"/>
      <c r="P88" s="89"/>
      <c r="Q88" s="89"/>
      <c r="R88" s="89"/>
      <c r="S88" s="89"/>
    </row>
    <row r="89" spans="1:19" s="38" customFormat="1" ht="13.35" customHeight="1" x14ac:dyDescent="0.2">
      <c r="A89" s="31" t="s">
        <v>102</v>
      </c>
      <c r="B89" s="32">
        <v>6754.3277129999997</v>
      </c>
      <c r="C89" s="33">
        <v>11</v>
      </c>
      <c r="D89" s="34" t="s">
        <v>115</v>
      </c>
      <c r="E89" s="35">
        <v>440</v>
      </c>
      <c r="F89" s="33">
        <v>17</v>
      </c>
      <c r="G89" s="33">
        <v>779073</v>
      </c>
      <c r="H89" s="33">
        <v>380676</v>
      </c>
      <c r="I89" s="33">
        <v>398397</v>
      </c>
      <c r="J89" s="33">
        <v>409933</v>
      </c>
      <c r="K89" s="33">
        <v>196987</v>
      </c>
      <c r="L89" s="33">
        <v>212946</v>
      </c>
      <c r="M89" s="36">
        <f t="shared" si="1"/>
        <v>115.34427008931245</v>
      </c>
      <c r="N89" s="37"/>
      <c r="O89" s="88"/>
      <c r="P89" s="89"/>
      <c r="Q89" s="89"/>
      <c r="R89" s="89"/>
      <c r="S89" s="89"/>
    </row>
    <row r="90" spans="1:19" ht="12" customHeight="1" x14ac:dyDescent="0.2">
      <c r="A90" s="57" t="s">
        <v>103</v>
      </c>
      <c r="B90" s="58">
        <v>584.32298400000002</v>
      </c>
      <c r="C90" s="59">
        <v>1</v>
      </c>
      <c r="D90" s="60"/>
      <c r="E90" s="61">
        <v>20</v>
      </c>
      <c r="F90" s="59">
        <v>1</v>
      </c>
      <c r="G90" s="59">
        <v>31736</v>
      </c>
      <c r="H90" s="59">
        <v>15744</v>
      </c>
      <c r="I90" s="59">
        <v>15992</v>
      </c>
      <c r="J90" s="59">
        <v>5807</v>
      </c>
      <c r="K90" s="59">
        <v>2875</v>
      </c>
      <c r="L90" s="59">
        <v>2932</v>
      </c>
      <c r="M90" s="60">
        <f t="shared" si="1"/>
        <v>54.312428004714597</v>
      </c>
      <c r="N90" s="62"/>
      <c r="O90" s="90"/>
      <c r="P90" s="89"/>
      <c r="Q90" s="89"/>
      <c r="R90" s="89"/>
      <c r="S90" s="89"/>
    </row>
    <row r="91" spans="1:19" s="40" customFormat="1" ht="13.35" customHeight="1" x14ac:dyDescent="0.2">
      <c r="A91" s="688" t="s">
        <v>104</v>
      </c>
      <c r="B91" s="689">
        <v>243.73744299999998</v>
      </c>
      <c r="C91" s="690">
        <v>4</v>
      </c>
      <c r="D91" s="691" t="s">
        <v>115</v>
      </c>
      <c r="E91" s="692">
        <v>1</v>
      </c>
      <c r="F91" s="690">
        <v>1</v>
      </c>
      <c r="G91" s="690">
        <v>225044</v>
      </c>
      <c r="H91" s="690">
        <v>107544</v>
      </c>
      <c r="I91" s="690">
        <v>117500</v>
      </c>
      <c r="J91" s="690">
        <v>225044</v>
      </c>
      <c r="K91" s="690">
        <v>107544</v>
      </c>
      <c r="L91" s="690">
        <v>117500</v>
      </c>
      <c r="M91" s="693">
        <f>G91/B91</f>
        <v>923.30500078315833</v>
      </c>
      <c r="N91" s="39"/>
      <c r="O91" s="90"/>
      <c r="P91" s="90"/>
      <c r="Q91" s="90"/>
      <c r="R91" s="90"/>
      <c r="S91" s="90"/>
    </row>
    <row r="92" spans="1:19" s="38" customFormat="1" ht="12" customHeight="1" x14ac:dyDescent="0.2">
      <c r="A92" s="41" t="s">
        <v>105</v>
      </c>
      <c r="B92" s="42">
        <v>85.458478999999997</v>
      </c>
      <c r="C92" s="43">
        <v>1</v>
      </c>
      <c r="D92" s="44" t="s">
        <v>28</v>
      </c>
      <c r="E92" s="45">
        <v>6</v>
      </c>
      <c r="F92" s="46" t="s">
        <v>117</v>
      </c>
      <c r="G92" s="43">
        <v>62965</v>
      </c>
      <c r="H92" s="43">
        <v>30031</v>
      </c>
      <c r="I92" s="43">
        <v>32934</v>
      </c>
      <c r="J92" s="43">
        <v>62965</v>
      </c>
      <c r="K92" s="43">
        <v>30031</v>
      </c>
      <c r="L92" s="43">
        <v>32934</v>
      </c>
      <c r="M92" s="47">
        <f t="shared" si="1"/>
        <v>736.79055298889659</v>
      </c>
      <c r="N92" s="48"/>
      <c r="O92" s="90"/>
      <c r="P92" s="89"/>
      <c r="Q92" s="89"/>
      <c r="R92" s="89"/>
      <c r="S92" s="89"/>
    </row>
    <row r="93" spans="1:19" s="38" customFormat="1" ht="12" customHeight="1" x14ac:dyDescent="0.2">
      <c r="A93" s="41" t="s">
        <v>106</v>
      </c>
      <c r="B93" s="42">
        <v>80.542634000000007</v>
      </c>
      <c r="C93" s="43">
        <v>1</v>
      </c>
      <c r="D93" s="44" t="s">
        <v>28</v>
      </c>
      <c r="E93" s="45">
        <v>8</v>
      </c>
      <c r="F93" s="46" t="s">
        <v>117</v>
      </c>
      <c r="G93" s="43">
        <v>78385</v>
      </c>
      <c r="H93" s="43">
        <v>37516</v>
      </c>
      <c r="I93" s="43">
        <v>40869</v>
      </c>
      <c r="J93" s="43">
        <v>78385</v>
      </c>
      <c r="K93" s="43">
        <v>37516</v>
      </c>
      <c r="L93" s="43">
        <v>40869</v>
      </c>
      <c r="M93" s="47">
        <f t="shared" si="1"/>
        <v>973.21128087268653</v>
      </c>
      <c r="N93" s="48"/>
      <c r="O93" s="90"/>
      <c r="P93" s="89"/>
      <c r="Q93" s="89"/>
      <c r="R93" s="89"/>
      <c r="S93" s="89"/>
    </row>
    <row r="94" spans="1:19" s="38" customFormat="1" ht="12" customHeight="1" x14ac:dyDescent="0.2">
      <c r="A94" s="41" t="s">
        <v>107</v>
      </c>
      <c r="B94" s="42">
        <v>16.831835999999999</v>
      </c>
      <c r="C94" s="43">
        <v>1</v>
      </c>
      <c r="D94" s="44" t="s">
        <v>28</v>
      </c>
      <c r="E94" s="45">
        <v>2</v>
      </c>
      <c r="F94" s="46" t="s">
        <v>117</v>
      </c>
      <c r="G94" s="43">
        <v>27551</v>
      </c>
      <c r="H94" s="43">
        <v>13267</v>
      </c>
      <c r="I94" s="43">
        <v>14284</v>
      </c>
      <c r="J94" s="43">
        <v>27551</v>
      </c>
      <c r="K94" s="43">
        <v>13267</v>
      </c>
      <c r="L94" s="43">
        <v>14284</v>
      </c>
      <c r="M94" s="47">
        <f t="shared" si="1"/>
        <v>1636.8386669166691</v>
      </c>
      <c r="N94" s="48"/>
      <c r="O94" s="90"/>
      <c r="P94" s="89"/>
      <c r="Q94" s="89"/>
      <c r="R94" s="89"/>
      <c r="S94" s="89"/>
    </row>
    <row r="95" spans="1:19" s="38" customFormat="1" ht="12" customHeight="1" x14ac:dyDescent="0.2">
      <c r="A95" s="41" t="s">
        <v>108</v>
      </c>
      <c r="B95" s="42">
        <v>60.903609000000003</v>
      </c>
      <c r="C95" s="43">
        <v>1</v>
      </c>
      <c r="D95" s="44" t="s">
        <v>28</v>
      </c>
      <c r="E95" s="45">
        <v>6</v>
      </c>
      <c r="F95" s="46" t="s">
        <v>117</v>
      </c>
      <c r="G95" s="43">
        <v>56143</v>
      </c>
      <c r="H95" s="43">
        <v>26730</v>
      </c>
      <c r="I95" s="43">
        <v>29413</v>
      </c>
      <c r="J95" s="43">
        <v>56143</v>
      </c>
      <c r="K95" s="43">
        <v>26730</v>
      </c>
      <c r="L95" s="43">
        <v>29413</v>
      </c>
      <c r="M95" s="47">
        <f t="shared" si="1"/>
        <v>921.83371267866892</v>
      </c>
      <c r="N95" s="48"/>
      <c r="O95" s="90"/>
      <c r="P95" s="89"/>
      <c r="Q95" s="89"/>
      <c r="R95" s="89"/>
      <c r="S95" s="89"/>
    </row>
    <row r="96" spans="1:19" s="70" customFormat="1" ht="12" customHeight="1" x14ac:dyDescent="0.2">
      <c r="A96" s="57" t="s">
        <v>109</v>
      </c>
      <c r="B96" s="58">
        <v>1534.600884</v>
      </c>
      <c r="C96" s="59">
        <v>1</v>
      </c>
      <c r="D96" s="60"/>
      <c r="E96" s="61">
        <v>114</v>
      </c>
      <c r="F96" s="59">
        <v>2</v>
      </c>
      <c r="G96" s="59">
        <v>131955</v>
      </c>
      <c r="H96" s="59">
        <v>65653</v>
      </c>
      <c r="I96" s="59">
        <v>66302</v>
      </c>
      <c r="J96" s="59">
        <v>14378</v>
      </c>
      <c r="K96" s="59">
        <v>7041</v>
      </c>
      <c r="L96" s="59">
        <v>7337</v>
      </c>
      <c r="M96" s="60">
        <f t="shared" si="1"/>
        <v>85.986526774345322</v>
      </c>
      <c r="N96" s="62"/>
      <c r="O96" s="88"/>
      <c r="P96" s="89"/>
      <c r="Q96" s="89"/>
      <c r="R96" s="89"/>
      <c r="S96" s="89"/>
    </row>
    <row r="97" spans="1:19" s="70" customFormat="1" ht="12" customHeight="1" x14ac:dyDescent="0.2">
      <c r="A97" s="57" t="s">
        <v>110</v>
      </c>
      <c r="B97" s="58">
        <v>1019.224659</v>
      </c>
      <c r="C97" s="59">
        <v>1</v>
      </c>
      <c r="D97" s="60"/>
      <c r="E97" s="61">
        <v>78</v>
      </c>
      <c r="F97" s="59">
        <v>3</v>
      </c>
      <c r="G97" s="59">
        <v>108132</v>
      </c>
      <c r="H97" s="59">
        <v>52832</v>
      </c>
      <c r="I97" s="59">
        <v>55300</v>
      </c>
      <c r="J97" s="59">
        <v>48254</v>
      </c>
      <c r="K97" s="59">
        <v>23137</v>
      </c>
      <c r="L97" s="59">
        <v>25117</v>
      </c>
      <c r="M97" s="60">
        <f t="shared" si="1"/>
        <v>106.092409602896</v>
      </c>
      <c r="N97" s="62"/>
      <c r="O97" s="88"/>
      <c r="P97" s="89"/>
      <c r="Q97" s="89"/>
      <c r="R97" s="89"/>
      <c r="S97" s="89"/>
    </row>
    <row r="98" spans="1:19" s="70" customFormat="1" ht="12" customHeight="1" x14ac:dyDescent="0.2">
      <c r="A98" s="57" t="s">
        <v>111</v>
      </c>
      <c r="B98" s="58">
        <v>1173.3480440000001</v>
      </c>
      <c r="C98" s="59">
        <v>1</v>
      </c>
      <c r="D98" s="60"/>
      <c r="E98" s="61">
        <v>62</v>
      </c>
      <c r="F98" s="59">
        <v>2</v>
      </c>
      <c r="G98" s="59">
        <v>58422</v>
      </c>
      <c r="H98" s="59">
        <v>28599</v>
      </c>
      <c r="I98" s="59">
        <v>29823</v>
      </c>
      <c r="J98" s="59">
        <v>22086</v>
      </c>
      <c r="K98" s="59">
        <v>10568</v>
      </c>
      <c r="L98" s="59">
        <v>11518</v>
      </c>
      <c r="M98" s="60">
        <f t="shared" si="1"/>
        <v>49.79085301990753</v>
      </c>
      <c r="N98" s="62"/>
      <c r="O98" s="88"/>
      <c r="P98" s="89"/>
      <c r="Q98" s="89"/>
      <c r="R98" s="89"/>
      <c r="S98" s="89"/>
    </row>
    <row r="99" spans="1:19" s="70" customFormat="1" ht="12" customHeight="1" x14ac:dyDescent="0.2">
      <c r="A99" s="57" t="s">
        <v>112</v>
      </c>
      <c r="B99" s="58">
        <v>538.15989000000002</v>
      </c>
      <c r="C99" s="59">
        <v>1</v>
      </c>
      <c r="D99" s="60"/>
      <c r="E99" s="61">
        <v>47</v>
      </c>
      <c r="F99" s="59">
        <v>1</v>
      </c>
      <c r="G99" s="59">
        <v>22226</v>
      </c>
      <c r="H99" s="59">
        <v>11122</v>
      </c>
      <c r="I99" s="59">
        <v>11104</v>
      </c>
      <c r="J99" s="59">
        <v>5827</v>
      </c>
      <c r="K99" s="59">
        <v>2865</v>
      </c>
      <c r="L99" s="59">
        <v>2962</v>
      </c>
      <c r="M99" s="60">
        <f t="shared" si="1"/>
        <v>41.299993576258537</v>
      </c>
      <c r="N99" s="62"/>
      <c r="O99" s="90"/>
      <c r="P99" s="89"/>
      <c r="Q99" s="89"/>
      <c r="R99" s="89"/>
      <c r="S99" s="89"/>
    </row>
    <row r="100" spans="1:19" s="70" customFormat="1" ht="12" customHeight="1" x14ac:dyDescent="0.2">
      <c r="A100" s="57" t="s">
        <v>113</v>
      </c>
      <c r="B100" s="58">
        <v>587.45950000000005</v>
      </c>
      <c r="C100" s="59">
        <v>1</v>
      </c>
      <c r="D100" s="60"/>
      <c r="E100" s="61">
        <v>36</v>
      </c>
      <c r="F100" s="59">
        <v>3</v>
      </c>
      <c r="G100" s="59">
        <v>98556</v>
      </c>
      <c r="H100" s="59">
        <v>48598</v>
      </c>
      <c r="I100" s="59">
        <v>49958</v>
      </c>
      <c r="J100" s="59">
        <v>46428</v>
      </c>
      <c r="K100" s="59">
        <v>22499</v>
      </c>
      <c r="L100" s="59">
        <v>23929</v>
      </c>
      <c r="M100" s="60">
        <f t="shared" si="1"/>
        <v>167.76645879418069</v>
      </c>
      <c r="N100" s="62"/>
      <c r="O100" s="90"/>
      <c r="P100" s="89"/>
      <c r="Q100" s="89"/>
      <c r="R100" s="89"/>
      <c r="S100" s="89"/>
    </row>
    <row r="101" spans="1:19" s="70" customFormat="1" ht="12" customHeight="1" x14ac:dyDescent="0.2">
      <c r="A101" s="57" t="s">
        <v>114</v>
      </c>
      <c r="B101" s="58">
        <v>1073.4751940000001</v>
      </c>
      <c r="C101" s="59">
        <v>1</v>
      </c>
      <c r="D101" s="60"/>
      <c r="E101" s="61">
        <v>82</v>
      </c>
      <c r="F101" s="59">
        <v>4</v>
      </c>
      <c r="G101" s="59">
        <v>103002</v>
      </c>
      <c r="H101" s="59">
        <v>50584</v>
      </c>
      <c r="I101" s="59">
        <v>52418</v>
      </c>
      <c r="J101" s="59">
        <v>42109</v>
      </c>
      <c r="K101" s="59">
        <v>20458</v>
      </c>
      <c r="L101" s="59">
        <v>21651</v>
      </c>
      <c r="M101" s="60">
        <f t="shared" si="1"/>
        <v>95.951914469669603</v>
      </c>
      <c r="N101" s="62"/>
      <c r="O101" s="88"/>
      <c r="P101" s="89"/>
      <c r="Q101" s="89"/>
      <c r="R101" s="89"/>
      <c r="S101" s="89"/>
    </row>
    <row r="102" spans="1:19" s="70" customFormat="1" ht="12" customHeight="1" x14ac:dyDescent="0.2">
      <c r="A102" s="95" t="s">
        <v>120</v>
      </c>
      <c r="B102" s="685">
        <v>7363.7785400000002</v>
      </c>
      <c r="C102" s="686" t="s">
        <v>122</v>
      </c>
      <c r="D102" s="685"/>
      <c r="E102" s="685">
        <v>141</v>
      </c>
      <c r="F102" s="685">
        <v>141</v>
      </c>
      <c r="G102" s="685">
        <v>2841499</v>
      </c>
      <c r="H102" s="685">
        <v>1366777</v>
      </c>
      <c r="I102" s="685">
        <v>1474722</v>
      </c>
      <c r="J102" s="685">
        <v>2841499</v>
      </c>
      <c r="K102" s="685">
        <v>1366777</v>
      </c>
      <c r="L102" s="685">
        <v>1474722</v>
      </c>
      <c r="M102" s="685">
        <f>G102/B102</f>
        <v>385.87512980801836</v>
      </c>
      <c r="N102" s="62"/>
      <c r="O102" s="88"/>
      <c r="P102" s="89"/>
      <c r="Q102" s="89"/>
      <c r="R102" s="89"/>
      <c r="S102" s="89"/>
    </row>
    <row r="103" spans="1:19" s="70" customFormat="1" ht="12" customHeight="1" x14ac:dyDescent="0.2">
      <c r="A103" s="96" t="s">
        <v>121</v>
      </c>
      <c r="B103" s="687">
        <v>41670.159100999997</v>
      </c>
      <c r="C103" s="490" t="s">
        <v>122</v>
      </c>
      <c r="D103" s="687"/>
      <c r="E103" s="687">
        <f>2890-141</f>
        <v>2749</v>
      </c>
      <c r="F103" s="490" t="s">
        <v>122</v>
      </c>
      <c r="G103" s="687">
        <v>2583188</v>
      </c>
      <c r="H103" s="687">
        <v>1286440</v>
      </c>
      <c r="I103" s="687">
        <v>1296748</v>
      </c>
      <c r="J103" s="490" t="s">
        <v>122</v>
      </c>
      <c r="K103" s="490" t="s">
        <v>122</v>
      </c>
      <c r="L103" s="490" t="s">
        <v>122</v>
      </c>
      <c r="M103" s="687">
        <f t="shared" si="1"/>
        <v>61.991315985592408</v>
      </c>
      <c r="N103" s="62"/>
      <c r="O103" s="97"/>
      <c r="P103" s="93"/>
      <c r="Q103" s="93"/>
      <c r="R103" s="93"/>
      <c r="S103" s="93"/>
    </row>
    <row r="104" spans="1:19" ht="21.75" customHeight="1" x14ac:dyDescent="0.2">
      <c r="A104" s="615"/>
      <c r="B104" s="615"/>
      <c r="C104" s="615"/>
      <c r="D104" s="615"/>
      <c r="E104" s="615"/>
      <c r="F104" s="615"/>
      <c r="G104" s="615"/>
      <c r="H104" s="615"/>
      <c r="I104" s="615"/>
      <c r="J104" s="615"/>
      <c r="K104" s="615"/>
      <c r="L104" s="615"/>
      <c r="M104" s="615"/>
    </row>
    <row r="105" spans="1:19" ht="25.5" customHeight="1" x14ac:dyDescent="0.2">
      <c r="A105" s="631" t="s">
        <v>253</v>
      </c>
      <c r="B105" s="632"/>
      <c r="C105" s="632"/>
      <c r="D105" s="632"/>
      <c r="E105" s="632"/>
      <c r="F105" s="632"/>
      <c r="G105" s="632"/>
      <c r="H105" s="632"/>
      <c r="I105" s="632"/>
      <c r="J105" s="632"/>
      <c r="K105" s="632"/>
      <c r="L105" s="632"/>
      <c r="M105" s="632"/>
    </row>
    <row r="106" spans="1:19" ht="12.75" customHeight="1" x14ac:dyDescent="0.2">
      <c r="A106" s="633" t="s">
        <v>116</v>
      </c>
      <c r="B106" s="633"/>
      <c r="C106" s="633"/>
      <c r="D106" s="633"/>
      <c r="E106" s="633"/>
      <c r="F106" s="633"/>
      <c r="G106" s="633"/>
      <c r="H106" s="633"/>
      <c r="I106" s="633"/>
      <c r="J106" s="633"/>
      <c r="K106" s="633"/>
      <c r="L106" s="633"/>
      <c r="M106" s="633"/>
      <c r="O106" s="612"/>
      <c r="P106" s="612"/>
      <c r="Q106" s="612"/>
      <c r="R106" s="612"/>
      <c r="S106" s="612"/>
    </row>
    <row r="107" spans="1:19" s="76" customFormat="1" ht="12" x14ac:dyDescent="0.2">
      <c r="A107" s="94" t="s">
        <v>119</v>
      </c>
      <c r="O107" s="456"/>
      <c r="P107" s="456"/>
      <c r="Q107" s="456"/>
      <c r="R107" s="456"/>
      <c r="S107" s="456"/>
    </row>
    <row r="108" spans="1:19" ht="12.75" customHeight="1" x14ac:dyDescent="0.2">
      <c r="A108" s="613" t="s">
        <v>227</v>
      </c>
      <c r="B108" s="614"/>
      <c r="C108" s="614"/>
      <c r="D108" s="614"/>
      <c r="E108" s="614"/>
      <c r="F108" s="614"/>
      <c r="G108" s="614"/>
      <c r="H108" s="614"/>
      <c r="I108" s="614"/>
      <c r="J108" s="614"/>
      <c r="K108" s="614"/>
      <c r="L108" s="614"/>
      <c r="M108" s="614"/>
      <c r="O108" s="77"/>
    </row>
    <row r="109" spans="1:19" ht="10.199999999999999" x14ac:dyDescent="0.2">
      <c r="A109" s="99" t="s">
        <v>229</v>
      </c>
      <c r="B109" s="99"/>
      <c r="C109" s="49"/>
      <c r="D109" s="49"/>
      <c r="E109" s="49"/>
      <c r="F109" s="49"/>
      <c r="G109" s="49"/>
      <c r="H109" s="49"/>
      <c r="I109" s="49"/>
      <c r="J109" s="460" t="s">
        <v>127</v>
      </c>
      <c r="K109" s="461" t="s">
        <v>128</v>
      </c>
      <c r="L109" s="460" t="s">
        <v>129</v>
      </c>
      <c r="M109" s="471" t="s">
        <v>130</v>
      </c>
      <c r="O109" s="70"/>
    </row>
    <row r="110" spans="1:19" ht="13.2" x14ac:dyDescent="0.3">
      <c r="A110" s="626"/>
      <c r="B110" s="626"/>
      <c r="C110" s="626"/>
      <c r="D110" s="626"/>
      <c r="E110" s="626"/>
      <c r="F110" s="626"/>
      <c r="G110" s="626"/>
      <c r="H110" s="626"/>
      <c r="I110" s="626"/>
      <c r="J110" s="626"/>
      <c r="K110" s="626"/>
      <c r="L110" s="626"/>
      <c r="M110" s="626"/>
    </row>
    <row r="130" spans="1:19" s="80" customFormat="1" ht="12.6" customHeight="1" x14ac:dyDescent="0.2">
      <c r="A130" s="57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Q130" s="24"/>
      <c r="R130" s="24"/>
      <c r="S130" s="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7">
    <mergeCell ref="A110:M110"/>
    <mergeCell ref="K6:L6"/>
    <mergeCell ref="D7:E7"/>
    <mergeCell ref="A105:M105"/>
    <mergeCell ref="A106:M106"/>
    <mergeCell ref="G5:G6"/>
    <mergeCell ref="H5:L5"/>
    <mergeCell ref="O106:S106"/>
    <mergeCell ref="A108:M108"/>
    <mergeCell ref="A104:M104"/>
    <mergeCell ref="M5:M6"/>
    <mergeCell ref="Q5:Q6"/>
    <mergeCell ref="R5:R6"/>
    <mergeCell ref="A5:A7"/>
    <mergeCell ref="B5:B6"/>
    <mergeCell ref="C5:C6"/>
    <mergeCell ref="D5:E5"/>
  </mergeCells>
  <hyperlinks>
    <hyperlink ref="J109" r:id="rId4" location="!/view/sk/VBD_SK_WIN/pl5001rr/v_pl5001rr_00_00_00_sk"/>
    <hyperlink ref="K109" r:id="rId5" location="!/view/sk/VBD_SK_WIN/om3002rr/v_om3002rr_00_00_00_sk"/>
    <hyperlink ref="L109" r:id="rId6" location="!/view/sk/VBD_DEM/om7012rr/v_om7012rr_00_00_00_sk"/>
    <hyperlink ref="M109" r:id="rId7" location="!/view/sk/VBD_DEM/om7013rr/v_om7013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8"/>
  <headerFooter alignWithMargins="0">
    <oddHeader>&amp;R&amp;A</oddHeader>
    <oddFooter>&amp;R&amp;P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1"/>
  <sheetViews>
    <sheetView showGridLines="0" showOutlineSymbols="0" view="pageBreakPreview" zoomScaleNormal="100" zoomScaleSheetLayoutView="100" workbookViewId="0">
      <selection activeCell="C482" sqref="C482"/>
    </sheetView>
  </sheetViews>
  <sheetFormatPr defaultColWidth="10.33203125" defaultRowHeight="12.6" customHeight="1" x14ac:dyDescent="0.2"/>
  <cols>
    <col min="1" max="1" width="15.5546875" style="57" customWidth="1"/>
    <col min="2" max="2" width="4.44140625" style="24" bestFit="1" customWidth="1"/>
    <col min="3" max="5" width="10" style="24" customWidth="1"/>
    <col min="6" max="6" width="10" style="225" customWidth="1"/>
    <col min="7" max="8" width="10" style="24" customWidth="1"/>
    <col min="9" max="9" width="8.44140625" style="24" customWidth="1"/>
    <col min="10" max="10" width="9.44140625" style="24" customWidth="1"/>
    <col min="11" max="11" width="9" style="24" customWidth="1"/>
    <col min="12" max="12" width="7.44140625" style="225" customWidth="1"/>
    <col min="13" max="13" width="9.44140625" style="24" customWidth="1"/>
    <col min="14" max="14" width="9" style="24" customWidth="1"/>
    <col min="15" max="20" width="4.44140625" style="24" customWidth="1"/>
    <col min="21" max="16384" width="10.33203125" style="24"/>
  </cols>
  <sheetData>
    <row r="1" spans="1:14" ht="12.6" customHeight="1" x14ac:dyDescent="0.3">
      <c r="A1" s="1" t="s">
        <v>0</v>
      </c>
      <c r="H1" s="3" t="s">
        <v>1</v>
      </c>
    </row>
    <row r="2" spans="1:14" s="8" customFormat="1" ht="13.8" collapsed="1" x14ac:dyDescent="0.3">
      <c r="A2" s="1" t="s">
        <v>2</v>
      </c>
      <c r="B2" s="101"/>
      <c r="C2" s="102"/>
      <c r="D2" s="102"/>
      <c r="E2" s="102"/>
      <c r="F2" s="103"/>
      <c r="G2" s="102"/>
      <c r="H2" s="3" t="s">
        <v>3</v>
      </c>
      <c r="I2" s="102"/>
      <c r="J2" s="102"/>
      <c r="K2" s="102"/>
      <c r="L2" s="103"/>
      <c r="M2" s="102"/>
      <c r="N2" s="104"/>
    </row>
    <row r="3" spans="1:14" s="8" customFormat="1" ht="15.6" x14ac:dyDescent="0.25">
      <c r="A3" s="100" t="s">
        <v>131</v>
      </c>
      <c r="B3" s="101"/>
      <c r="C3" s="7"/>
      <c r="D3" s="7"/>
      <c r="E3" s="7"/>
      <c r="F3" s="105"/>
      <c r="G3" s="7"/>
      <c r="H3" s="106"/>
      <c r="I3" s="479"/>
      <c r="J3" s="480" t="s">
        <v>240</v>
      </c>
      <c r="K3" s="479"/>
      <c r="L3" s="105"/>
      <c r="M3" s="7"/>
      <c r="N3" s="107"/>
    </row>
    <row r="4" spans="1:14" s="12" customFormat="1" ht="15.6" x14ac:dyDescent="0.25">
      <c r="A4" s="108" t="s">
        <v>132</v>
      </c>
      <c r="B4" s="109"/>
      <c r="C4" s="11"/>
      <c r="D4" s="11"/>
      <c r="E4" s="11"/>
      <c r="F4" s="110"/>
      <c r="G4" s="13"/>
      <c r="H4" s="13"/>
      <c r="I4" s="11"/>
      <c r="J4" s="11"/>
      <c r="K4" s="11"/>
      <c r="L4" s="110"/>
      <c r="M4" s="13"/>
      <c r="N4" s="13"/>
    </row>
    <row r="5" spans="1:14" s="50" customFormat="1" ht="10.8" thickBot="1" x14ac:dyDescent="0.3">
      <c r="A5" s="111" t="s">
        <v>133</v>
      </c>
      <c r="B5" s="56"/>
      <c r="C5" s="112"/>
      <c r="D5" s="112"/>
      <c r="E5" s="112"/>
      <c r="F5" s="113"/>
      <c r="G5" s="114"/>
      <c r="H5" s="115" t="s">
        <v>134</v>
      </c>
      <c r="I5" s="112"/>
      <c r="J5" s="112"/>
      <c r="K5" s="112"/>
      <c r="L5" s="113"/>
      <c r="M5" s="114"/>
      <c r="N5" s="115"/>
    </row>
    <row r="6" spans="1:14" s="57" customFormat="1" ht="10.199999999999999" x14ac:dyDescent="0.2">
      <c r="A6" s="641" t="s">
        <v>4</v>
      </c>
      <c r="B6" s="644" t="s">
        <v>135</v>
      </c>
      <c r="C6" s="647" t="s">
        <v>136</v>
      </c>
      <c r="D6" s="649" t="s">
        <v>137</v>
      </c>
      <c r="E6" s="116" t="s">
        <v>244</v>
      </c>
      <c r="F6" s="651" t="s">
        <v>138</v>
      </c>
      <c r="G6" s="649" t="s">
        <v>139</v>
      </c>
      <c r="H6" s="116" t="s">
        <v>244</v>
      </c>
      <c r="I6" s="638"/>
      <c r="J6" s="638"/>
      <c r="K6" s="117"/>
      <c r="L6" s="639"/>
      <c r="M6" s="638"/>
      <c r="N6" s="117"/>
    </row>
    <row r="7" spans="1:14" s="15" customFormat="1" ht="24" customHeight="1" x14ac:dyDescent="0.25">
      <c r="A7" s="642"/>
      <c r="B7" s="645"/>
      <c r="C7" s="648"/>
      <c r="D7" s="650"/>
      <c r="E7" s="118" t="s">
        <v>140</v>
      </c>
      <c r="F7" s="652"/>
      <c r="G7" s="650"/>
      <c r="H7" s="119" t="s">
        <v>141</v>
      </c>
      <c r="I7" s="638"/>
      <c r="J7" s="638"/>
      <c r="K7" s="120"/>
      <c r="L7" s="639"/>
      <c r="M7" s="638"/>
      <c r="N7" s="120"/>
    </row>
    <row r="8" spans="1:14" s="126" customFormat="1" ht="38.25" customHeight="1" thickBot="1" x14ac:dyDescent="0.25">
      <c r="A8" s="643"/>
      <c r="B8" s="646"/>
      <c r="C8" s="121" t="s">
        <v>142</v>
      </c>
      <c r="D8" s="121" t="s">
        <v>143</v>
      </c>
      <c r="E8" s="122" t="s">
        <v>144</v>
      </c>
      <c r="F8" s="123" t="s">
        <v>145</v>
      </c>
      <c r="G8" s="124" t="s">
        <v>146</v>
      </c>
      <c r="H8" s="125" t="s">
        <v>147</v>
      </c>
      <c r="I8" s="127"/>
      <c r="J8" s="127"/>
      <c r="K8" s="128"/>
      <c r="L8" s="129"/>
      <c r="M8" s="127"/>
      <c r="N8" s="130"/>
    </row>
    <row r="9" spans="1:14" s="139" customFormat="1" ht="12.6" customHeight="1" x14ac:dyDescent="0.25">
      <c r="A9" s="131" t="s">
        <v>148</v>
      </c>
      <c r="B9" s="132" t="s">
        <v>149</v>
      </c>
      <c r="C9" s="133">
        <v>4903406.6178000001</v>
      </c>
      <c r="D9" s="134">
        <v>2376712.2305999999</v>
      </c>
      <c r="E9" s="134">
        <v>1406399.3263999999</v>
      </c>
      <c r="F9" s="135">
        <v>59.174152776794308</v>
      </c>
      <c r="G9" s="134">
        <v>2526694.3872000002</v>
      </c>
      <c r="H9" s="136">
        <v>2027098.9680000001</v>
      </c>
      <c r="I9" s="137"/>
      <c r="J9" s="137"/>
      <c r="K9" s="137"/>
      <c r="L9" s="138"/>
      <c r="M9" s="137"/>
      <c r="N9" s="137"/>
    </row>
    <row r="10" spans="1:14" s="139" customFormat="1" ht="12.6" customHeight="1" x14ac:dyDescent="0.25">
      <c r="A10" s="140"/>
      <c r="B10" s="141" t="s">
        <v>150</v>
      </c>
      <c r="C10" s="142">
        <v>4903404.5685999999</v>
      </c>
      <c r="D10" s="143">
        <v>2375024.6716999998</v>
      </c>
      <c r="E10" s="143">
        <v>1405263.2197</v>
      </c>
      <c r="F10" s="144">
        <v>59.168363025641248</v>
      </c>
      <c r="G10" s="143">
        <v>2528379.8969000001</v>
      </c>
      <c r="H10" s="145">
        <v>2027851.8581000001</v>
      </c>
      <c r="I10" s="137"/>
      <c r="J10" s="137"/>
      <c r="K10" s="137"/>
      <c r="L10" s="138"/>
      <c r="M10" s="137"/>
      <c r="N10" s="137"/>
    </row>
    <row r="11" spans="1:14" s="139" customFormat="1" ht="12.6" customHeight="1" x14ac:dyDescent="0.25">
      <c r="A11" s="140"/>
      <c r="B11" s="132" t="s">
        <v>212</v>
      </c>
      <c r="C11" s="146">
        <v>4903390.8287000004</v>
      </c>
      <c r="D11" s="147">
        <v>2373563.0403</v>
      </c>
      <c r="E11" s="147">
        <v>1404579.013</v>
      </c>
      <c r="F11" s="148">
        <v>59.175972542211142</v>
      </c>
      <c r="G11" s="147">
        <v>2529827.7884</v>
      </c>
      <c r="H11" s="149">
        <v>2028508.7845999999</v>
      </c>
      <c r="I11" s="150"/>
      <c r="J11" s="150"/>
      <c r="K11" s="150"/>
      <c r="L11" s="151"/>
      <c r="M11" s="150"/>
      <c r="N11" s="150"/>
    </row>
    <row r="12" spans="1:14" s="139" customFormat="1" ht="12.6" customHeight="1" x14ac:dyDescent="0.25">
      <c r="A12" s="140"/>
      <c r="B12" s="141" t="s">
        <v>213</v>
      </c>
      <c r="C12" s="146">
        <v>4903393.7641000003</v>
      </c>
      <c r="D12" s="147">
        <v>2372340.6493000002</v>
      </c>
      <c r="E12" s="147">
        <v>1403863.6011999999</v>
      </c>
      <c r="F12" s="148">
        <v>59.176307652707209</v>
      </c>
      <c r="G12" s="147">
        <v>2531053.1148000001</v>
      </c>
      <c r="H12" s="149">
        <v>2029034.7179</v>
      </c>
      <c r="I12" s="150"/>
      <c r="J12" s="150"/>
      <c r="K12" s="150"/>
      <c r="L12" s="151"/>
      <c r="M12" s="150"/>
      <c r="N12" s="150"/>
    </row>
    <row r="13" spans="1:14" s="139" customFormat="1" ht="12.6" customHeight="1" x14ac:dyDescent="0.25">
      <c r="A13" s="140"/>
      <c r="B13" s="141" t="s">
        <v>248</v>
      </c>
      <c r="C13" s="146">
        <v>4903394.5939999996</v>
      </c>
      <c r="D13" s="147">
        <v>2370200.8960000002</v>
      </c>
      <c r="E13" s="147">
        <v>1403004.3896999999</v>
      </c>
      <c r="F13" s="148">
        <v>59.193479846697336</v>
      </c>
      <c r="G13" s="147">
        <v>2533193.6979999999</v>
      </c>
      <c r="H13" s="149">
        <v>2030422.6757</v>
      </c>
      <c r="I13" s="150"/>
      <c r="J13" s="150"/>
      <c r="K13" s="150"/>
      <c r="L13" s="151"/>
      <c r="M13" s="150"/>
      <c r="N13" s="150"/>
    </row>
    <row r="14" spans="1:14" s="139" customFormat="1" ht="12.6" customHeight="1" x14ac:dyDescent="0.25">
      <c r="A14" s="152" t="s">
        <v>29</v>
      </c>
      <c r="B14" s="153" t="s">
        <v>149</v>
      </c>
      <c r="C14" s="154">
        <v>205261.26079999999</v>
      </c>
      <c r="D14" s="155">
        <v>89924.64</v>
      </c>
      <c r="E14" s="155">
        <v>71386.494399999996</v>
      </c>
      <c r="F14" s="156">
        <v>79.384798649180027</v>
      </c>
      <c r="G14" s="155">
        <v>115336.6208</v>
      </c>
      <c r="H14" s="157">
        <v>75098.270900000003</v>
      </c>
      <c r="I14" s="137"/>
      <c r="J14" s="137"/>
      <c r="K14" s="137"/>
      <c r="L14" s="138"/>
      <c r="M14" s="137"/>
      <c r="N14" s="137"/>
    </row>
    <row r="15" spans="1:14" s="139" customFormat="1" ht="12.6" customHeight="1" x14ac:dyDescent="0.25">
      <c r="A15" s="158"/>
      <c r="B15" s="159" t="s">
        <v>150</v>
      </c>
      <c r="C15" s="160">
        <v>205261.78260000001</v>
      </c>
      <c r="D15" s="161">
        <v>89726.084799999997</v>
      </c>
      <c r="E15" s="161">
        <v>71169.475600000005</v>
      </c>
      <c r="F15" s="162">
        <v>79.318601450890455</v>
      </c>
      <c r="G15" s="161">
        <v>115535.69779999999</v>
      </c>
      <c r="H15" s="163">
        <v>75093.145600000003</v>
      </c>
      <c r="I15" s="137"/>
      <c r="J15" s="137"/>
      <c r="K15" s="137"/>
      <c r="L15" s="138"/>
      <c r="M15" s="137"/>
      <c r="N15" s="137"/>
    </row>
    <row r="16" spans="1:14" s="139" customFormat="1" ht="12.6" customHeight="1" x14ac:dyDescent="0.25">
      <c r="A16" s="164"/>
      <c r="B16" s="165" t="s">
        <v>212</v>
      </c>
      <c r="C16" s="160">
        <v>205261.78260000001</v>
      </c>
      <c r="D16" s="161">
        <v>89606.465899999996</v>
      </c>
      <c r="E16" s="161">
        <v>71078.938699999999</v>
      </c>
      <c r="F16" s="162">
        <v>79.323448353965276</v>
      </c>
      <c r="G16" s="161">
        <v>115655.3167</v>
      </c>
      <c r="H16" s="163">
        <v>75094.772500000006</v>
      </c>
      <c r="I16" s="137"/>
      <c r="J16" s="137"/>
      <c r="K16" s="137"/>
      <c r="L16" s="138"/>
      <c r="M16" s="137"/>
      <c r="N16" s="137"/>
    </row>
    <row r="17" spans="1:20" s="139" customFormat="1" ht="12.6" customHeight="1" x14ac:dyDescent="0.25">
      <c r="A17" s="158"/>
      <c r="B17" s="166" t="s">
        <v>213</v>
      </c>
      <c r="C17" s="160">
        <v>205261.88020000001</v>
      </c>
      <c r="D17" s="161">
        <v>89471.342300000004</v>
      </c>
      <c r="E17" s="161">
        <v>70943.881500000003</v>
      </c>
      <c r="F17" s="162">
        <v>79.292295919874661</v>
      </c>
      <c r="G17" s="161">
        <v>115790.5379</v>
      </c>
      <c r="H17" s="163">
        <v>75088.151199999993</v>
      </c>
      <c r="I17" s="137"/>
      <c r="J17" s="137"/>
      <c r="K17" s="137"/>
      <c r="L17" s="138"/>
      <c r="M17" s="137"/>
      <c r="N17" s="137"/>
    </row>
    <row r="18" spans="1:20" s="139" customFormat="1" ht="12.6" customHeight="1" x14ac:dyDescent="0.25">
      <c r="A18" s="158"/>
      <c r="B18" s="166" t="s">
        <v>248</v>
      </c>
      <c r="C18" s="160">
        <v>205265.58919999999</v>
      </c>
      <c r="D18" s="161">
        <v>89393.078399999999</v>
      </c>
      <c r="E18" s="161">
        <v>70881.373200000002</v>
      </c>
      <c r="F18" s="162">
        <v>79.29179134298613</v>
      </c>
      <c r="G18" s="161">
        <v>115872.5108</v>
      </c>
      <c r="H18" s="163">
        <v>75076.787100000001</v>
      </c>
      <c r="I18" s="137"/>
      <c r="J18" s="137"/>
      <c r="K18" s="137"/>
      <c r="L18" s="138"/>
      <c r="M18" s="137"/>
      <c r="N18" s="137"/>
    </row>
    <row r="19" spans="1:20" s="139" customFormat="1" ht="12.6" customHeight="1" x14ac:dyDescent="0.25">
      <c r="A19" s="167" t="s">
        <v>30</v>
      </c>
      <c r="B19" s="168" t="s">
        <v>149</v>
      </c>
      <c r="C19" s="491">
        <v>205261.26079999999</v>
      </c>
      <c r="D19" s="492">
        <v>89924.64</v>
      </c>
      <c r="E19" s="492">
        <v>71386.494399999996</v>
      </c>
      <c r="F19" s="493">
        <v>79.384798649180027</v>
      </c>
      <c r="G19" s="492">
        <v>115336.6208</v>
      </c>
      <c r="H19" s="494">
        <v>75098.270900000003</v>
      </c>
      <c r="I19" s="169"/>
      <c r="J19" s="169"/>
      <c r="K19" s="169"/>
      <c r="L19" s="170"/>
      <c r="M19" s="169"/>
      <c r="N19" s="169"/>
    </row>
    <row r="20" spans="1:20" s="139" customFormat="1" ht="12.6" customHeight="1" x14ac:dyDescent="0.25">
      <c r="A20" s="82"/>
      <c r="B20" s="171" t="s">
        <v>150</v>
      </c>
      <c r="C20" s="495">
        <v>205261.78260000001</v>
      </c>
      <c r="D20" s="496">
        <v>89726.084799999997</v>
      </c>
      <c r="E20" s="496">
        <v>71169.475600000005</v>
      </c>
      <c r="F20" s="497">
        <v>79.318601450890455</v>
      </c>
      <c r="G20" s="496">
        <v>115535.69779999999</v>
      </c>
      <c r="H20" s="498">
        <v>75093.145600000003</v>
      </c>
      <c r="I20" s="169"/>
      <c r="J20" s="169"/>
      <c r="K20" s="169"/>
      <c r="L20" s="170"/>
      <c r="M20" s="169"/>
      <c r="N20" s="169"/>
    </row>
    <row r="21" spans="1:20" s="139" customFormat="1" ht="12.6" customHeight="1" x14ac:dyDescent="0.25">
      <c r="A21" s="82"/>
      <c r="B21" s="173" t="s">
        <v>212</v>
      </c>
      <c r="C21" s="495">
        <v>205261.78260000001</v>
      </c>
      <c r="D21" s="496">
        <v>89606.465899999996</v>
      </c>
      <c r="E21" s="496">
        <v>71078.938699999999</v>
      </c>
      <c r="F21" s="497">
        <v>79.323448353965276</v>
      </c>
      <c r="G21" s="496">
        <v>115655.3167</v>
      </c>
      <c r="H21" s="498">
        <v>75094.772500000006</v>
      </c>
      <c r="I21" s="169"/>
      <c r="J21" s="169"/>
      <c r="K21" s="169"/>
      <c r="L21" s="170"/>
      <c r="M21" s="169"/>
      <c r="N21" s="169"/>
    </row>
    <row r="22" spans="1:20" s="139" customFormat="1" ht="12.6" customHeight="1" x14ac:dyDescent="0.25">
      <c r="A22" s="82"/>
      <c r="B22" s="174" t="s">
        <v>213</v>
      </c>
      <c r="C22" s="495">
        <v>205261.88020000001</v>
      </c>
      <c r="D22" s="496">
        <v>89471.342300000004</v>
      </c>
      <c r="E22" s="496">
        <v>70943.881500000003</v>
      </c>
      <c r="F22" s="497">
        <v>79.292295919874661</v>
      </c>
      <c r="G22" s="496">
        <v>115790.5379</v>
      </c>
      <c r="H22" s="498">
        <v>75088.151199999993</v>
      </c>
      <c r="I22" s="169"/>
      <c r="J22" s="169"/>
      <c r="K22" s="169"/>
      <c r="L22" s="170"/>
      <c r="M22" s="169"/>
      <c r="N22" s="169"/>
    </row>
    <row r="23" spans="1:20" s="139" customFormat="1" ht="12.6" customHeight="1" x14ac:dyDescent="0.25">
      <c r="A23" s="82"/>
      <c r="B23" s="174" t="s">
        <v>248</v>
      </c>
      <c r="C23" s="495">
        <v>205265.58919999999</v>
      </c>
      <c r="D23" s="496">
        <v>89393.078399999999</v>
      </c>
      <c r="E23" s="496">
        <v>70881.373200000002</v>
      </c>
      <c r="F23" s="497">
        <v>79.29179134298613</v>
      </c>
      <c r="G23" s="496">
        <v>115872.5108</v>
      </c>
      <c r="H23" s="498">
        <v>75076.787100000001</v>
      </c>
      <c r="I23" s="169"/>
      <c r="J23" s="169"/>
      <c r="K23" s="169"/>
      <c r="L23" s="170"/>
      <c r="M23" s="169"/>
      <c r="N23" s="169"/>
    </row>
    <row r="24" spans="1:20" s="56" customFormat="1" ht="12.6" customHeight="1" x14ac:dyDescent="0.25">
      <c r="A24" s="175" t="s">
        <v>151</v>
      </c>
      <c r="B24" s="176" t="s">
        <v>149</v>
      </c>
      <c r="C24" s="177">
        <v>959.01239999999996</v>
      </c>
      <c r="D24" s="178">
        <v>163.07740000000001</v>
      </c>
      <c r="E24" s="178">
        <v>1.0054000000000001</v>
      </c>
      <c r="F24" s="179">
        <v>0.61651706490292346</v>
      </c>
      <c r="G24" s="178">
        <v>795.93499999999995</v>
      </c>
      <c r="H24" s="180">
        <v>0.10730000000000001</v>
      </c>
      <c r="I24" s="55"/>
      <c r="J24" s="55"/>
      <c r="K24" s="55"/>
      <c r="L24" s="181"/>
      <c r="M24" s="55"/>
      <c r="N24" s="55"/>
      <c r="O24" s="139"/>
      <c r="P24" s="139"/>
      <c r="Q24" s="139"/>
      <c r="R24" s="139"/>
      <c r="S24" s="139"/>
      <c r="T24" s="139"/>
    </row>
    <row r="25" spans="1:20" s="56" customFormat="1" ht="12.6" customHeight="1" x14ac:dyDescent="0.25">
      <c r="A25" s="50"/>
      <c r="B25" s="182" t="s">
        <v>150</v>
      </c>
      <c r="C25" s="51">
        <v>959.01239999999996</v>
      </c>
      <c r="D25" s="52">
        <v>162.3278</v>
      </c>
      <c r="E25" s="52">
        <v>0.99039999999999995</v>
      </c>
      <c r="F25" s="183">
        <v>0.61012346622081981</v>
      </c>
      <c r="G25" s="52">
        <v>796.68460000000005</v>
      </c>
      <c r="H25" s="172">
        <v>0.10730000000000001</v>
      </c>
      <c r="I25" s="55"/>
      <c r="J25" s="55"/>
      <c r="K25" s="55"/>
      <c r="L25" s="181"/>
      <c r="M25" s="55"/>
      <c r="N25" s="169"/>
      <c r="O25" s="139"/>
      <c r="P25" s="139"/>
      <c r="Q25" s="139"/>
      <c r="R25" s="139"/>
      <c r="S25" s="139"/>
      <c r="T25" s="139"/>
    </row>
    <row r="26" spans="1:20" s="56" customFormat="1" ht="12.6" customHeight="1" x14ac:dyDescent="0.25">
      <c r="A26" s="50"/>
      <c r="B26" s="184" t="s">
        <v>212</v>
      </c>
      <c r="C26" s="51">
        <v>959.01239999999996</v>
      </c>
      <c r="D26" s="52">
        <v>161.7414</v>
      </c>
      <c r="E26" s="52">
        <v>0.96030000000000004</v>
      </c>
      <c r="F26" s="183">
        <v>0.59372553965774999</v>
      </c>
      <c r="G26" s="52">
        <v>797.27099999999996</v>
      </c>
      <c r="H26" s="172">
        <v>0.10730000000000001</v>
      </c>
      <c r="I26" s="55"/>
      <c r="J26" s="55"/>
      <c r="K26" s="55"/>
      <c r="L26" s="181"/>
      <c r="M26" s="55"/>
      <c r="N26" s="169"/>
      <c r="O26" s="139"/>
      <c r="P26" s="139"/>
      <c r="Q26" s="139"/>
      <c r="R26" s="139"/>
      <c r="S26" s="139"/>
      <c r="T26" s="139"/>
    </row>
    <row r="27" spans="1:20" s="56" customFormat="1" ht="12.6" customHeight="1" x14ac:dyDescent="0.25">
      <c r="A27" s="50"/>
      <c r="B27" s="185" t="s">
        <v>213</v>
      </c>
      <c r="C27" s="51">
        <v>959.01239999999996</v>
      </c>
      <c r="D27" s="52">
        <v>161.32320000000001</v>
      </c>
      <c r="E27" s="52">
        <v>0.92630000000000001</v>
      </c>
      <c r="F27" s="183">
        <v>0.57418895732293929</v>
      </c>
      <c r="G27" s="52">
        <v>797.68920000000003</v>
      </c>
      <c r="H27" s="172">
        <v>0.10730000000000001</v>
      </c>
      <c r="I27" s="55"/>
      <c r="J27" s="55"/>
      <c r="K27" s="55"/>
      <c r="L27" s="181"/>
      <c r="M27" s="55"/>
      <c r="N27" s="169"/>
      <c r="O27" s="139"/>
      <c r="P27" s="139"/>
      <c r="Q27" s="139"/>
      <c r="R27" s="139"/>
      <c r="S27" s="139"/>
      <c r="T27" s="139"/>
    </row>
    <row r="28" spans="1:20" s="56" customFormat="1" ht="12.6" customHeight="1" x14ac:dyDescent="0.25">
      <c r="A28" s="50"/>
      <c r="B28" s="185" t="s">
        <v>248</v>
      </c>
      <c r="C28" s="51">
        <v>959.01239999999996</v>
      </c>
      <c r="D28" s="52">
        <v>161.0515</v>
      </c>
      <c r="E28" s="52">
        <v>0.92610000000000003</v>
      </c>
      <c r="F28" s="183">
        <v>0.5750334520324244</v>
      </c>
      <c r="G28" s="52">
        <v>797.96090000000004</v>
      </c>
      <c r="H28" s="172">
        <v>0.10730000000000001</v>
      </c>
      <c r="I28" s="55"/>
      <c r="J28" s="55"/>
      <c r="K28" s="55"/>
      <c r="L28" s="181"/>
      <c r="M28" s="55"/>
      <c r="N28" s="169"/>
      <c r="O28" s="139"/>
      <c r="P28" s="139"/>
      <c r="Q28" s="139"/>
      <c r="R28" s="139"/>
      <c r="S28" s="139"/>
      <c r="T28" s="139"/>
    </row>
    <row r="29" spans="1:20" s="56" customFormat="1" ht="12.6" customHeight="1" x14ac:dyDescent="0.25">
      <c r="A29" s="175" t="s">
        <v>33</v>
      </c>
      <c r="B29" s="176" t="s">
        <v>149</v>
      </c>
      <c r="C29" s="177">
        <v>9249.0066999999999</v>
      </c>
      <c r="D29" s="178">
        <v>3589.8036999999999</v>
      </c>
      <c r="E29" s="178">
        <v>3000.9504000000002</v>
      </c>
      <c r="F29" s="179">
        <v>83.596504176537564</v>
      </c>
      <c r="G29" s="178">
        <v>5659.2030000000004</v>
      </c>
      <c r="H29" s="180">
        <v>1031.4762000000001</v>
      </c>
      <c r="I29" s="55"/>
      <c r="J29" s="55"/>
      <c r="K29" s="55"/>
      <c r="L29" s="181"/>
      <c r="M29" s="55"/>
      <c r="N29" s="55"/>
      <c r="O29" s="139"/>
      <c r="P29" s="139"/>
      <c r="Q29" s="139"/>
      <c r="R29" s="139"/>
      <c r="S29" s="139"/>
      <c r="T29" s="139"/>
    </row>
    <row r="30" spans="1:20" s="56" customFormat="1" ht="12.6" customHeight="1" x14ac:dyDescent="0.25">
      <c r="A30" s="50"/>
      <c r="B30" s="182" t="s">
        <v>150</v>
      </c>
      <c r="C30" s="51">
        <v>9249.0066999999999</v>
      </c>
      <c r="D30" s="52">
        <v>3552.9789999999998</v>
      </c>
      <c r="E30" s="52">
        <v>2966.2384999999999</v>
      </c>
      <c r="F30" s="183">
        <v>83.485956432616121</v>
      </c>
      <c r="G30" s="52">
        <v>5696.0276999999996</v>
      </c>
      <c r="H30" s="53">
        <v>1029.8924</v>
      </c>
      <c r="I30" s="55"/>
      <c r="J30" s="55"/>
      <c r="K30" s="55"/>
      <c r="L30" s="181"/>
      <c r="M30" s="55"/>
      <c r="N30" s="55"/>
      <c r="O30" s="139"/>
      <c r="P30" s="139"/>
      <c r="Q30" s="139"/>
      <c r="R30" s="139"/>
      <c r="S30" s="139"/>
      <c r="T30" s="139"/>
    </row>
    <row r="31" spans="1:20" s="56" customFormat="1" ht="12.6" customHeight="1" x14ac:dyDescent="0.25">
      <c r="A31" s="50"/>
      <c r="B31" s="184" t="s">
        <v>212</v>
      </c>
      <c r="C31" s="51">
        <v>9249.0066999999999</v>
      </c>
      <c r="D31" s="52">
        <v>3534.3036000000002</v>
      </c>
      <c r="E31" s="52">
        <v>2950.8789999999999</v>
      </c>
      <c r="F31" s="183">
        <v>83.49251603625676</v>
      </c>
      <c r="G31" s="52">
        <v>5714.7030999999997</v>
      </c>
      <c r="H31" s="53">
        <v>1029.8434999999999</v>
      </c>
      <c r="I31" s="55"/>
      <c r="J31" s="55"/>
      <c r="K31" s="55"/>
      <c r="L31" s="181"/>
      <c r="M31" s="55"/>
      <c r="N31" s="55"/>
      <c r="O31" s="139"/>
      <c r="P31" s="139"/>
      <c r="Q31" s="139"/>
      <c r="R31" s="139"/>
      <c r="S31" s="139"/>
      <c r="T31" s="139"/>
    </row>
    <row r="32" spans="1:20" s="56" customFormat="1" ht="12.6" customHeight="1" x14ac:dyDescent="0.25">
      <c r="A32" s="50"/>
      <c r="B32" s="185" t="s">
        <v>213</v>
      </c>
      <c r="C32" s="51">
        <v>9249.0066999999999</v>
      </c>
      <c r="D32" s="52">
        <v>3513.3984999999998</v>
      </c>
      <c r="E32" s="52">
        <v>2937.3953999999999</v>
      </c>
      <c r="F32" s="183">
        <v>83.605528948680316</v>
      </c>
      <c r="G32" s="52">
        <v>5735.6081999999997</v>
      </c>
      <c r="H32" s="53">
        <v>1029.8325</v>
      </c>
      <c r="I32" s="55"/>
      <c r="J32" s="55"/>
      <c r="K32" s="55"/>
      <c r="L32" s="181"/>
      <c r="M32" s="55"/>
      <c r="N32" s="55"/>
      <c r="O32" s="139"/>
      <c r="P32" s="139"/>
      <c r="Q32" s="139"/>
      <c r="R32" s="139"/>
      <c r="S32" s="139"/>
      <c r="T32" s="139"/>
    </row>
    <row r="33" spans="1:20" s="56" customFormat="1" ht="12.6" customHeight="1" x14ac:dyDescent="0.25">
      <c r="A33" s="50"/>
      <c r="B33" s="185" t="s">
        <v>248</v>
      </c>
      <c r="C33" s="51">
        <v>9249.0066999999999</v>
      </c>
      <c r="D33" s="52">
        <v>3510.2685000000001</v>
      </c>
      <c r="E33" s="52">
        <v>2935.9301</v>
      </c>
      <c r="F33" s="183">
        <v>83.638334218593243</v>
      </c>
      <c r="G33" s="52">
        <v>5738.7381999999998</v>
      </c>
      <c r="H33" s="53">
        <v>1029.8092999999999</v>
      </c>
      <c r="I33" s="55"/>
      <c r="J33" s="55"/>
      <c r="K33" s="55"/>
      <c r="L33" s="181"/>
      <c r="M33" s="55"/>
      <c r="N33" s="55"/>
      <c r="O33" s="139"/>
      <c r="P33" s="139"/>
      <c r="Q33" s="139"/>
      <c r="R33" s="139"/>
      <c r="S33" s="139"/>
      <c r="T33" s="139"/>
    </row>
    <row r="34" spans="1:20" s="56" customFormat="1" ht="12.6" customHeight="1" x14ac:dyDescent="0.25">
      <c r="A34" s="175" t="s">
        <v>34</v>
      </c>
      <c r="B34" s="176" t="s">
        <v>149</v>
      </c>
      <c r="C34" s="177">
        <v>7467.4875000000002</v>
      </c>
      <c r="D34" s="178">
        <v>1703.0151000000001</v>
      </c>
      <c r="E34" s="178">
        <v>587.10050000000001</v>
      </c>
      <c r="F34" s="179">
        <v>34.474180528405178</v>
      </c>
      <c r="G34" s="178">
        <v>5764.4723999999997</v>
      </c>
      <c r="H34" s="180">
        <v>3157.9733000000001</v>
      </c>
      <c r="I34" s="55"/>
      <c r="J34" s="55"/>
      <c r="K34" s="55"/>
      <c r="L34" s="181"/>
      <c r="M34" s="55"/>
      <c r="N34" s="55"/>
      <c r="O34" s="139"/>
      <c r="P34" s="139"/>
      <c r="Q34" s="139"/>
      <c r="R34" s="139"/>
      <c r="S34" s="139"/>
      <c r="T34" s="139"/>
    </row>
    <row r="35" spans="1:20" s="56" customFormat="1" ht="12.6" customHeight="1" x14ac:dyDescent="0.25">
      <c r="A35" s="50"/>
      <c r="B35" s="182" t="s">
        <v>150</v>
      </c>
      <c r="C35" s="51">
        <v>7467.4875000000002</v>
      </c>
      <c r="D35" s="52">
        <v>1695.2547</v>
      </c>
      <c r="E35" s="52">
        <v>584.70439999999996</v>
      </c>
      <c r="F35" s="183">
        <v>34.490652053641256</v>
      </c>
      <c r="G35" s="52">
        <v>5772.2327999999998</v>
      </c>
      <c r="H35" s="53">
        <v>3157.4141</v>
      </c>
      <c r="I35" s="55"/>
      <c r="J35" s="55"/>
      <c r="K35" s="55"/>
      <c r="L35" s="181"/>
      <c r="M35" s="55"/>
      <c r="N35" s="55"/>
      <c r="O35" s="139"/>
      <c r="P35" s="139"/>
      <c r="Q35" s="139"/>
      <c r="R35" s="139"/>
      <c r="S35" s="139"/>
      <c r="T35" s="139"/>
    </row>
    <row r="36" spans="1:20" s="56" customFormat="1" ht="12.6" customHeight="1" x14ac:dyDescent="0.25">
      <c r="A36" s="50"/>
      <c r="B36" s="184" t="s">
        <v>212</v>
      </c>
      <c r="C36" s="51">
        <v>7467.4875000000002</v>
      </c>
      <c r="D36" s="52">
        <v>1692.3679</v>
      </c>
      <c r="E36" s="52">
        <v>584.65340000000003</v>
      </c>
      <c r="F36" s="183">
        <v>34.546471839840507</v>
      </c>
      <c r="G36" s="52">
        <v>5775.1196</v>
      </c>
      <c r="H36" s="53">
        <v>3157.4135999999999</v>
      </c>
      <c r="I36" s="55"/>
      <c r="J36" s="55"/>
      <c r="K36" s="55"/>
      <c r="L36" s="181"/>
      <c r="M36" s="55"/>
      <c r="N36" s="55"/>
      <c r="O36" s="139"/>
      <c r="P36" s="139"/>
      <c r="Q36" s="139"/>
      <c r="R36" s="139"/>
      <c r="S36" s="139"/>
      <c r="T36" s="139"/>
    </row>
    <row r="37" spans="1:20" s="56" customFormat="1" ht="12.6" customHeight="1" x14ac:dyDescent="0.25">
      <c r="A37" s="50"/>
      <c r="B37" s="185" t="s">
        <v>213</v>
      </c>
      <c r="C37" s="51">
        <v>7467.4875000000002</v>
      </c>
      <c r="D37" s="52">
        <v>1691.5478000000001</v>
      </c>
      <c r="E37" s="52">
        <v>584.60149999999999</v>
      </c>
      <c r="F37" s="183">
        <v>34.560152541950039</v>
      </c>
      <c r="G37" s="52">
        <v>5775.9396999999999</v>
      </c>
      <c r="H37" s="53">
        <v>3156.5610999999999</v>
      </c>
      <c r="I37" s="55"/>
      <c r="J37" s="55"/>
      <c r="K37" s="55"/>
      <c r="L37" s="181"/>
      <c r="M37" s="55"/>
      <c r="N37" s="55"/>
      <c r="O37" s="139"/>
      <c r="P37" s="139"/>
      <c r="Q37" s="139"/>
      <c r="R37" s="139"/>
      <c r="S37" s="139"/>
      <c r="T37" s="139"/>
    </row>
    <row r="38" spans="1:20" s="56" customFormat="1" ht="12.6" customHeight="1" x14ac:dyDescent="0.25">
      <c r="A38" s="50"/>
      <c r="B38" s="185" t="s">
        <v>248</v>
      </c>
      <c r="C38" s="51">
        <v>7467.4875000000002</v>
      </c>
      <c r="D38" s="52">
        <v>1675.0550000000001</v>
      </c>
      <c r="E38" s="52">
        <v>574.74270000000001</v>
      </c>
      <c r="F38" s="183">
        <v>34.311870356495753</v>
      </c>
      <c r="G38" s="52">
        <v>5792.4324999999999</v>
      </c>
      <c r="H38" s="53">
        <v>3156.4216000000001</v>
      </c>
      <c r="I38" s="55"/>
      <c r="J38" s="55"/>
      <c r="K38" s="55"/>
      <c r="L38" s="181"/>
      <c r="M38" s="55"/>
      <c r="N38" s="55"/>
      <c r="O38" s="139"/>
      <c r="P38" s="139"/>
      <c r="Q38" s="139"/>
      <c r="R38" s="139"/>
      <c r="S38" s="139"/>
      <c r="T38" s="139"/>
    </row>
    <row r="39" spans="1:20" s="56" customFormat="1" ht="12.6" customHeight="1" x14ac:dyDescent="0.25">
      <c r="A39" s="175" t="s">
        <v>35</v>
      </c>
      <c r="B39" s="176" t="s">
        <v>149</v>
      </c>
      <c r="C39" s="177">
        <v>9666.5026999999991</v>
      </c>
      <c r="D39" s="178">
        <v>3352.4367999999999</v>
      </c>
      <c r="E39" s="178">
        <v>2033.0424</v>
      </c>
      <c r="F39" s="179">
        <v>60.643720412566772</v>
      </c>
      <c r="G39" s="178">
        <v>6314.0658999999996</v>
      </c>
      <c r="H39" s="180">
        <v>3208.4461999999999</v>
      </c>
      <c r="I39" s="55"/>
      <c r="J39" s="55"/>
      <c r="K39" s="55"/>
      <c r="L39" s="181"/>
      <c r="M39" s="55"/>
      <c r="N39" s="55"/>
      <c r="O39" s="139"/>
      <c r="P39" s="139"/>
      <c r="Q39" s="139"/>
      <c r="R39" s="139"/>
      <c r="S39" s="139"/>
      <c r="T39" s="139"/>
    </row>
    <row r="40" spans="1:20" s="56" customFormat="1" ht="12.6" customHeight="1" x14ac:dyDescent="0.25">
      <c r="A40" s="50"/>
      <c r="B40" s="182" t="s">
        <v>150</v>
      </c>
      <c r="C40" s="51">
        <v>9666.5026999999991</v>
      </c>
      <c r="D40" s="52">
        <v>3319.1792</v>
      </c>
      <c r="E40" s="52">
        <v>2003.5550000000001</v>
      </c>
      <c r="F40" s="183">
        <v>60.362965639215858</v>
      </c>
      <c r="G40" s="52">
        <v>6347.3235000000004</v>
      </c>
      <c r="H40" s="53">
        <v>3208.2887000000001</v>
      </c>
      <c r="I40" s="55"/>
      <c r="J40" s="55"/>
      <c r="K40" s="55"/>
      <c r="L40" s="181"/>
      <c r="M40" s="55"/>
      <c r="N40" s="55"/>
      <c r="O40" s="139"/>
      <c r="P40" s="139"/>
      <c r="Q40" s="139"/>
      <c r="R40" s="139"/>
      <c r="S40" s="139"/>
      <c r="T40" s="139"/>
    </row>
    <row r="41" spans="1:20" s="56" customFormat="1" ht="12.6" customHeight="1" x14ac:dyDescent="0.25">
      <c r="A41" s="50"/>
      <c r="B41" s="184" t="s">
        <v>212</v>
      </c>
      <c r="C41" s="51">
        <v>9666.5026999999991</v>
      </c>
      <c r="D41" s="52">
        <v>3309.0605</v>
      </c>
      <c r="E41" s="52">
        <v>1996.8552999999999</v>
      </c>
      <c r="F41" s="183">
        <v>60.345082841489294</v>
      </c>
      <c r="G41" s="52">
        <v>6357.4422000000004</v>
      </c>
      <c r="H41" s="53">
        <v>3208.8330999999998</v>
      </c>
      <c r="I41" s="55"/>
      <c r="J41" s="55"/>
      <c r="K41" s="55"/>
      <c r="L41" s="181"/>
      <c r="M41" s="55"/>
      <c r="N41" s="55"/>
      <c r="O41" s="139"/>
      <c r="P41" s="139"/>
      <c r="Q41" s="139"/>
      <c r="R41" s="139"/>
      <c r="S41" s="139"/>
      <c r="T41" s="139"/>
    </row>
    <row r="42" spans="1:20" s="56" customFormat="1" ht="12.6" customHeight="1" x14ac:dyDescent="0.25">
      <c r="A42" s="50"/>
      <c r="B42" s="185" t="s">
        <v>213</v>
      </c>
      <c r="C42" s="51">
        <v>9666.5026999999991</v>
      </c>
      <c r="D42" s="52">
        <v>3303.5369000000001</v>
      </c>
      <c r="E42" s="52">
        <v>1995.6375</v>
      </c>
      <c r="F42" s="183">
        <v>60.409117876055809</v>
      </c>
      <c r="G42" s="52">
        <v>6362.9657999999999</v>
      </c>
      <c r="H42" s="53">
        <v>3209.1354999999999</v>
      </c>
      <c r="I42" s="55"/>
      <c r="J42" s="55"/>
      <c r="K42" s="55"/>
      <c r="L42" s="181"/>
      <c r="M42" s="55"/>
      <c r="N42" s="55"/>
      <c r="O42" s="139"/>
      <c r="P42" s="139"/>
      <c r="Q42" s="139"/>
      <c r="R42" s="139"/>
      <c r="S42" s="139"/>
      <c r="T42" s="139"/>
    </row>
    <row r="43" spans="1:20" s="56" customFormat="1" ht="12.6" customHeight="1" x14ac:dyDescent="0.25">
      <c r="A43" s="50"/>
      <c r="B43" s="185" t="s">
        <v>248</v>
      </c>
      <c r="C43" s="51">
        <v>9670.2116999999998</v>
      </c>
      <c r="D43" s="52">
        <v>3290.6767</v>
      </c>
      <c r="E43" s="52">
        <v>1987.6623</v>
      </c>
      <c r="F43" s="183">
        <v>60.402843585333066</v>
      </c>
      <c r="G43" s="52">
        <v>6379.5349999999999</v>
      </c>
      <c r="H43" s="53">
        <v>3209.0637000000002</v>
      </c>
      <c r="I43" s="55"/>
      <c r="J43" s="55"/>
      <c r="K43" s="55"/>
      <c r="L43" s="181"/>
      <c r="M43" s="55"/>
      <c r="N43" s="55"/>
      <c r="O43" s="139"/>
      <c r="P43" s="139"/>
      <c r="Q43" s="139"/>
      <c r="R43" s="139"/>
      <c r="S43" s="139"/>
      <c r="T43" s="139"/>
    </row>
    <row r="44" spans="1:20" s="56" customFormat="1" ht="12.6" customHeight="1" x14ac:dyDescent="0.25">
      <c r="A44" s="175" t="s">
        <v>36</v>
      </c>
      <c r="B44" s="176" t="s">
        <v>149</v>
      </c>
      <c r="C44" s="177">
        <v>9420.7078999999994</v>
      </c>
      <c r="D44" s="178">
        <v>4581.4567999999999</v>
      </c>
      <c r="E44" s="178">
        <v>4282.6180999999997</v>
      </c>
      <c r="F44" s="179">
        <v>93.477212313777571</v>
      </c>
      <c r="G44" s="178">
        <v>4839.2511000000004</v>
      </c>
      <c r="H44" s="180">
        <v>668.37950000000001</v>
      </c>
      <c r="I44" s="55"/>
      <c r="J44" s="55"/>
      <c r="K44" s="55"/>
      <c r="L44" s="181"/>
      <c r="M44" s="55"/>
      <c r="N44" s="55"/>
      <c r="O44" s="139"/>
      <c r="P44" s="139"/>
      <c r="Q44" s="139"/>
      <c r="R44" s="139"/>
      <c r="S44" s="139"/>
      <c r="T44" s="139"/>
    </row>
    <row r="45" spans="1:20" s="56" customFormat="1" ht="12.6" customHeight="1" x14ac:dyDescent="0.25">
      <c r="A45" s="50"/>
      <c r="B45" s="182" t="s">
        <v>150</v>
      </c>
      <c r="C45" s="51">
        <v>9420.7078999999994</v>
      </c>
      <c r="D45" s="52">
        <v>4576.0906999999997</v>
      </c>
      <c r="E45" s="52">
        <v>4276.8959000000004</v>
      </c>
      <c r="F45" s="183">
        <v>93.461781690647015</v>
      </c>
      <c r="G45" s="52">
        <v>4844.6171999999997</v>
      </c>
      <c r="H45" s="53">
        <v>668.16229999999996</v>
      </c>
      <c r="I45" s="55"/>
      <c r="J45" s="55"/>
      <c r="K45" s="55"/>
      <c r="L45" s="181"/>
      <c r="M45" s="55"/>
      <c r="N45" s="55"/>
      <c r="O45" s="139"/>
      <c r="P45" s="139"/>
      <c r="Q45" s="139"/>
      <c r="R45" s="139"/>
      <c r="S45" s="139"/>
      <c r="T45" s="139"/>
    </row>
    <row r="46" spans="1:20" s="56" customFormat="1" ht="12.6" customHeight="1" x14ac:dyDescent="0.25">
      <c r="A46" s="50"/>
      <c r="B46" s="184" t="s">
        <v>212</v>
      </c>
      <c r="C46" s="51">
        <v>9420.7078999999994</v>
      </c>
      <c r="D46" s="52">
        <v>4574.4919</v>
      </c>
      <c r="E46" s="52">
        <v>4275.4378999999999</v>
      </c>
      <c r="F46" s="183">
        <v>93.462574499257499</v>
      </c>
      <c r="G46" s="52">
        <v>4846.2160000000003</v>
      </c>
      <c r="H46" s="53">
        <v>668.07920000000001</v>
      </c>
      <c r="I46" s="55"/>
      <c r="J46" s="55"/>
      <c r="K46" s="55"/>
      <c r="L46" s="181"/>
      <c r="M46" s="55"/>
      <c r="N46" s="55"/>
      <c r="O46" s="139"/>
      <c r="P46" s="139"/>
      <c r="Q46" s="139"/>
      <c r="R46" s="139"/>
      <c r="S46" s="139"/>
      <c r="T46" s="139"/>
    </row>
    <row r="47" spans="1:20" s="56" customFormat="1" ht="12.6" customHeight="1" x14ac:dyDescent="0.25">
      <c r="A47" s="50"/>
      <c r="B47" s="185" t="s">
        <v>213</v>
      </c>
      <c r="C47" s="51">
        <v>9420.7078999999994</v>
      </c>
      <c r="D47" s="52">
        <v>4569.232</v>
      </c>
      <c r="E47" s="52">
        <v>4270.5712000000003</v>
      </c>
      <c r="F47" s="183">
        <v>93.463654285884374</v>
      </c>
      <c r="G47" s="52">
        <v>4851.4759000000004</v>
      </c>
      <c r="H47" s="53">
        <v>668.0462</v>
      </c>
      <c r="I47" s="55"/>
      <c r="J47" s="55"/>
      <c r="K47" s="55"/>
      <c r="L47" s="181"/>
      <c r="M47" s="55"/>
      <c r="N47" s="55"/>
      <c r="O47" s="139"/>
      <c r="P47" s="139"/>
      <c r="Q47" s="139"/>
      <c r="R47" s="139"/>
      <c r="S47" s="139"/>
      <c r="T47" s="139"/>
    </row>
    <row r="48" spans="1:20" s="56" customFormat="1" ht="12.6" customHeight="1" x14ac:dyDescent="0.25">
      <c r="A48" s="50"/>
      <c r="B48" s="185" t="s">
        <v>248</v>
      </c>
      <c r="C48" s="51">
        <v>9420.7078999999994</v>
      </c>
      <c r="D48" s="52">
        <v>4567.3801999999996</v>
      </c>
      <c r="E48" s="52">
        <v>4268.8446999999996</v>
      </c>
      <c r="F48" s="183">
        <v>93.463747554889338</v>
      </c>
      <c r="G48" s="52">
        <v>4853.3276999999998</v>
      </c>
      <c r="H48" s="53">
        <v>668.0462</v>
      </c>
      <c r="I48" s="55"/>
      <c r="J48" s="55"/>
      <c r="K48" s="55"/>
      <c r="L48" s="181"/>
      <c r="M48" s="55"/>
      <c r="N48" s="55"/>
      <c r="O48" s="139"/>
      <c r="P48" s="139"/>
      <c r="Q48" s="139"/>
      <c r="R48" s="139"/>
      <c r="S48" s="139"/>
      <c r="T48" s="139"/>
    </row>
    <row r="49" spans="1:20" s="56" customFormat="1" ht="12.6" customHeight="1" x14ac:dyDescent="0.25">
      <c r="A49" s="175" t="s">
        <v>152</v>
      </c>
      <c r="B49" s="176" t="s">
        <v>149</v>
      </c>
      <c r="C49" s="177">
        <v>94956.463399999993</v>
      </c>
      <c r="D49" s="178">
        <v>33082.5694</v>
      </c>
      <c r="E49" s="178">
        <v>25125.882799999999</v>
      </c>
      <c r="F49" s="179">
        <v>75.949006548445425</v>
      </c>
      <c r="G49" s="178">
        <v>61873.894</v>
      </c>
      <c r="H49" s="180">
        <v>49567.743399999999</v>
      </c>
      <c r="I49" s="55"/>
      <c r="J49" s="55"/>
      <c r="K49" s="55"/>
      <c r="L49" s="181"/>
      <c r="M49" s="55"/>
      <c r="N49" s="55"/>
      <c r="O49" s="139"/>
      <c r="P49" s="139"/>
      <c r="Q49" s="139"/>
      <c r="R49" s="139"/>
      <c r="S49" s="139"/>
      <c r="T49" s="139"/>
    </row>
    <row r="50" spans="1:20" s="56" customFormat="1" ht="12.6" customHeight="1" x14ac:dyDescent="0.25">
      <c r="A50" s="50"/>
      <c r="B50" s="182" t="s">
        <v>150</v>
      </c>
      <c r="C50" s="51">
        <v>94956.463399999993</v>
      </c>
      <c r="D50" s="52">
        <v>33062.097800000003</v>
      </c>
      <c r="E50" s="52">
        <v>25068.6342</v>
      </c>
      <c r="F50" s="183">
        <v>75.822878365570617</v>
      </c>
      <c r="G50" s="52">
        <v>61894.365599999997</v>
      </c>
      <c r="H50" s="53">
        <v>49566.123099999997</v>
      </c>
      <c r="I50" s="55"/>
      <c r="J50" s="55"/>
      <c r="K50" s="55"/>
      <c r="L50" s="181"/>
      <c r="M50" s="55"/>
      <c r="N50" s="55"/>
      <c r="O50" s="139"/>
      <c r="P50" s="139"/>
      <c r="Q50" s="139"/>
      <c r="R50" s="139"/>
      <c r="S50" s="139"/>
      <c r="T50" s="139"/>
    </row>
    <row r="51" spans="1:20" s="56" customFormat="1" ht="12.6" customHeight="1" x14ac:dyDescent="0.25">
      <c r="A51" s="50"/>
      <c r="B51" s="184" t="s">
        <v>212</v>
      </c>
      <c r="C51" s="51">
        <v>94956.463399999993</v>
      </c>
      <c r="D51" s="52">
        <v>33038.339099999997</v>
      </c>
      <c r="E51" s="52">
        <v>25059.859899999999</v>
      </c>
      <c r="F51" s="183">
        <v>75.850846569947578</v>
      </c>
      <c r="G51" s="52">
        <v>61918.124300000003</v>
      </c>
      <c r="H51" s="53">
        <v>49567.386899999998</v>
      </c>
      <c r="I51" s="55"/>
      <c r="J51" s="55"/>
      <c r="K51" s="55"/>
      <c r="L51" s="181"/>
      <c r="M51" s="55"/>
      <c r="N51" s="55"/>
      <c r="O51" s="139"/>
      <c r="P51" s="139"/>
      <c r="Q51" s="139"/>
      <c r="R51" s="139"/>
      <c r="S51" s="139"/>
      <c r="T51" s="139"/>
    </row>
    <row r="52" spans="1:20" s="56" customFormat="1" ht="12.6" customHeight="1" x14ac:dyDescent="0.25">
      <c r="A52" s="50"/>
      <c r="B52" s="185" t="s">
        <v>213</v>
      </c>
      <c r="C52" s="51">
        <v>94956.594200000007</v>
      </c>
      <c r="D52" s="52">
        <v>33008.019099999998</v>
      </c>
      <c r="E52" s="52">
        <v>25012.2343</v>
      </c>
      <c r="F52" s="183">
        <v>75.776235539078456</v>
      </c>
      <c r="G52" s="52">
        <v>61948.575100000002</v>
      </c>
      <c r="H52" s="53">
        <v>49562.037300000004</v>
      </c>
      <c r="I52" s="55"/>
      <c r="J52" s="55"/>
      <c r="K52" s="55"/>
      <c r="L52" s="181"/>
      <c r="M52" s="55"/>
      <c r="N52" s="55"/>
      <c r="O52" s="139"/>
      <c r="P52" s="139"/>
      <c r="Q52" s="139"/>
      <c r="R52" s="139"/>
      <c r="S52" s="139"/>
      <c r="T52" s="139"/>
    </row>
    <row r="53" spans="1:20" s="56" customFormat="1" ht="12.6" customHeight="1" x14ac:dyDescent="0.25">
      <c r="A53" s="50"/>
      <c r="B53" s="185" t="s">
        <v>248</v>
      </c>
      <c r="C53" s="51">
        <v>94956.594200000007</v>
      </c>
      <c r="D53" s="52">
        <v>32999.357600000003</v>
      </c>
      <c r="E53" s="52">
        <v>24999.394499999999</v>
      </c>
      <c r="F53" s="183">
        <v>75.757215649555548</v>
      </c>
      <c r="G53" s="52">
        <v>61957.236599999997</v>
      </c>
      <c r="H53" s="53">
        <v>49551.646000000001</v>
      </c>
      <c r="I53" s="55"/>
      <c r="J53" s="55"/>
      <c r="K53" s="55"/>
      <c r="L53" s="181"/>
      <c r="M53" s="55"/>
      <c r="N53" s="55"/>
      <c r="O53" s="139"/>
      <c r="P53" s="139"/>
      <c r="Q53" s="139"/>
      <c r="R53" s="139"/>
      <c r="S53" s="139"/>
      <c r="T53" s="139"/>
    </row>
    <row r="54" spans="1:20" s="56" customFormat="1" ht="12.6" customHeight="1" x14ac:dyDescent="0.25">
      <c r="A54" s="175" t="s">
        <v>37</v>
      </c>
      <c r="B54" s="176" t="s">
        <v>149</v>
      </c>
      <c r="C54" s="177">
        <v>37553.803099999997</v>
      </c>
      <c r="D54" s="178">
        <v>16796.929100000001</v>
      </c>
      <c r="E54" s="178">
        <v>11423.533799999999</v>
      </c>
      <c r="F54" s="179">
        <v>68.009656598479054</v>
      </c>
      <c r="G54" s="178">
        <v>20756.874</v>
      </c>
      <c r="H54" s="180">
        <v>16122.4036</v>
      </c>
      <c r="I54" s="55"/>
      <c r="J54" s="55"/>
      <c r="K54" s="55"/>
      <c r="L54" s="181"/>
      <c r="M54" s="55"/>
      <c r="N54" s="55"/>
      <c r="O54" s="139"/>
      <c r="P54" s="139"/>
      <c r="Q54" s="139"/>
      <c r="R54" s="139"/>
      <c r="S54" s="139"/>
      <c r="T54" s="139"/>
    </row>
    <row r="55" spans="1:20" s="56" customFormat="1" ht="12.6" customHeight="1" x14ac:dyDescent="0.25">
      <c r="A55" s="50"/>
      <c r="B55" s="182" t="s">
        <v>150</v>
      </c>
      <c r="C55" s="51">
        <v>37553.803099999997</v>
      </c>
      <c r="D55" s="52">
        <v>16789.422299999998</v>
      </c>
      <c r="E55" s="52">
        <v>11419.2071</v>
      </c>
      <c r="F55" s="183">
        <v>68.014294333403001</v>
      </c>
      <c r="G55" s="52">
        <v>20764.380799999999</v>
      </c>
      <c r="H55" s="53">
        <v>16122.3616</v>
      </c>
      <c r="I55" s="55"/>
      <c r="J55" s="55"/>
      <c r="K55" s="55"/>
      <c r="L55" s="181"/>
      <c r="M55" s="55"/>
      <c r="N55" s="55"/>
      <c r="O55" s="139"/>
      <c r="P55" s="139"/>
      <c r="Q55" s="139"/>
      <c r="R55" s="139"/>
      <c r="S55" s="139"/>
      <c r="T55" s="139"/>
    </row>
    <row r="56" spans="1:20" s="56" customFormat="1" ht="12.6" customHeight="1" x14ac:dyDescent="0.25">
      <c r="A56" s="50"/>
      <c r="B56" s="184" t="s">
        <v>212</v>
      </c>
      <c r="C56" s="51">
        <v>37553.803099999997</v>
      </c>
      <c r="D56" s="52">
        <v>16774.681199999999</v>
      </c>
      <c r="E56" s="52">
        <v>11407.2973</v>
      </c>
      <c r="F56" s="183">
        <v>68.003064642444599</v>
      </c>
      <c r="G56" s="52">
        <v>20779.121899999998</v>
      </c>
      <c r="H56" s="53">
        <v>16122.339400000001</v>
      </c>
      <c r="I56" s="55"/>
      <c r="J56" s="55"/>
      <c r="K56" s="55"/>
      <c r="L56" s="181"/>
      <c r="M56" s="55"/>
      <c r="N56" s="55"/>
      <c r="O56" s="139"/>
      <c r="P56" s="139"/>
      <c r="Q56" s="139"/>
      <c r="R56" s="139"/>
      <c r="S56" s="139"/>
      <c r="T56" s="139"/>
    </row>
    <row r="57" spans="1:20" s="56" customFormat="1" ht="12.6" customHeight="1" x14ac:dyDescent="0.25">
      <c r="A57" s="50"/>
      <c r="B57" s="185" t="s">
        <v>213</v>
      </c>
      <c r="C57" s="51">
        <v>37553.803099999997</v>
      </c>
      <c r="D57" s="52">
        <v>16755.746999999999</v>
      </c>
      <c r="E57" s="52">
        <v>11391.004800000001</v>
      </c>
      <c r="F57" s="183">
        <v>67.982673646242091</v>
      </c>
      <c r="G57" s="52">
        <v>20798.056100000002</v>
      </c>
      <c r="H57" s="53">
        <v>16121.9326</v>
      </c>
      <c r="I57" s="55"/>
      <c r="J57" s="55"/>
      <c r="K57" s="55"/>
      <c r="L57" s="181"/>
      <c r="M57" s="55"/>
      <c r="N57" s="55"/>
      <c r="O57" s="139"/>
      <c r="P57" s="139"/>
      <c r="Q57" s="139"/>
      <c r="R57" s="139"/>
      <c r="S57" s="139"/>
      <c r="T57" s="139"/>
    </row>
    <row r="58" spans="1:20" s="56" customFormat="1" ht="12.6" customHeight="1" x14ac:dyDescent="0.25">
      <c r="A58" s="50"/>
      <c r="B58" s="185" t="s">
        <v>248</v>
      </c>
      <c r="C58" s="51">
        <v>37553.803100000005</v>
      </c>
      <c r="D58" s="52">
        <v>16747.579399999999</v>
      </c>
      <c r="E58" s="52">
        <v>11385.9462</v>
      </c>
      <c r="F58" s="183">
        <v>67.985623044724903</v>
      </c>
      <c r="G58" s="52">
        <v>20806.223699999999</v>
      </c>
      <c r="H58" s="53">
        <v>16121.8318</v>
      </c>
      <c r="I58" s="55"/>
      <c r="J58" s="55"/>
      <c r="K58" s="55"/>
      <c r="L58" s="181"/>
      <c r="M58" s="55"/>
      <c r="N58" s="55"/>
      <c r="O58" s="139"/>
      <c r="P58" s="139"/>
      <c r="Q58" s="139"/>
      <c r="R58" s="139"/>
      <c r="S58" s="139"/>
      <c r="T58" s="139"/>
    </row>
    <row r="59" spans="1:20" s="56" customFormat="1" ht="12.6" customHeight="1" x14ac:dyDescent="0.25">
      <c r="A59" s="175" t="s">
        <v>38</v>
      </c>
      <c r="B59" s="176" t="s">
        <v>149</v>
      </c>
      <c r="C59" s="177">
        <v>35988.277099999999</v>
      </c>
      <c r="D59" s="178">
        <v>26655.351699999999</v>
      </c>
      <c r="E59" s="178">
        <v>24932.361000000001</v>
      </c>
      <c r="F59" s="179">
        <v>93.536042144962579</v>
      </c>
      <c r="G59" s="178">
        <v>9332.9254000000001</v>
      </c>
      <c r="H59" s="180">
        <v>1341.7414000000001</v>
      </c>
      <c r="I59" s="55"/>
      <c r="J59" s="55"/>
      <c r="K59" s="55"/>
      <c r="L59" s="181"/>
      <c r="M59" s="55"/>
      <c r="N59" s="55"/>
      <c r="O59" s="139"/>
      <c r="P59" s="139"/>
      <c r="Q59" s="139"/>
      <c r="R59" s="139"/>
      <c r="S59" s="139"/>
      <c r="T59" s="139"/>
    </row>
    <row r="60" spans="1:20" s="56" customFormat="1" ht="12.6" customHeight="1" x14ac:dyDescent="0.25">
      <c r="A60" s="50"/>
      <c r="B60" s="182" t="s">
        <v>150</v>
      </c>
      <c r="C60" s="51">
        <v>35988.798900000002</v>
      </c>
      <c r="D60" s="52">
        <v>26568.7333</v>
      </c>
      <c r="E60" s="52">
        <v>24849.250100000001</v>
      </c>
      <c r="F60" s="183">
        <v>93.528170196958555</v>
      </c>
      <c r="G60" s="52">
        <v>9420.0655999999999</v>
      </c>
      <c r="H60" s="53">
        <v>1340.7961</v>
      </c>
      <c r="I60" s="55"/>
      <c r="J60" s="55"/>
      <c r="K60" s="55"/>
      <c r="L60" s="181"/>
      <c r="M60" s="55"/>
      <c r="N60" s="55"/>
      <c r="O60" s="139"/>
      <c r="P60" s="139"/>
      <c r="Q60" s="139"/>
      <c r="R60" s="139"/>
      <c r="S60" s="139"/>
      <c r="T60" s="139"/>
    </row>
    <row r="61" spans="1:20" s="56" customFormat="1" ht="12.6" customHeight="1" x14ac:dyDescent="0.25">
      <c r="A61" s="50"/>
      <c r="B61" s="184" t="s">
        <v>212</v>
      </c>
      <c r="C61" s="51">
        <v>35988.798900000002</v>
      </c>
      <c r="D61" s="52">
        <v>26521.480299999999</v>
      </c>
      <c r="E61" s="52">
        <v>24802.995599999998</v>
      </c>
      <c r="F61" s="183">
        <v>93.520404289047164</v>
      </c>
      <c r="G61" s="52">
        <v>9467.3186000000005</v>
      </c>
      <c r="H61" s="53">
        <v>1340.7695000000001</v>
      </c>
      <c r="I61" s="55"/>
      <c r="J61" s="55"/>
      <c r="K61" s="55"/>
      <c r="L61" s="181"/>
      <c r="M61" s="55"/>
      <c r="N61" s="55"/>
      <c r="O61" s="139"/>
      <c r="P61" s="139"/>
      <c r="Q61" s="139"/>
      <c r="R61" s="139"/>
      <c r="S61" s="139"/>
      <c r="T61" s="139"/>
    </row>
    <row r="62" spans="1:20" s="56" customFormat="1" ht="12.6" customHeight="1" x14ac:dyDescent="0.25">
      <c r="A62" s="50"/>
      <c r="B62" s="185" t="s">
        <v>213</v>
      </c>
      <c r="C62" s="51">
        <v>35988.765700000004</v>
      </c>
      <c r="D62" s="52">
        <v>26468.537799999998</v>
      </c>
      <c r="E62" s="52">
        <v>24751.5105</v>
      </c>
      <c r="F62" s="183">
        <v>93.512949929557507</v>
      </c>
      <c r="G62" s="52">
        <v>9520.2278999999999</v>
      </c>
      <c r="H62" s="53">
        <v>1340.4987000000001</v>
      </c>
      <c r="I62" s="55"/>
      <c r="J62" s="55"/>
      <c r="K62" s="55"/>
      <c r="L62" s="181"/>
      <c r="M62" s="55"/>
      <c r="N62" s="55"/>
      <c r="O62" s="139"/>
      <c r="P62" s="139"/>
      <c r="Q62" s="139"/>
      <c r="R62" s="139"/>
      <c r="S62" s="139"/>
      <c r="T62" s="139"/>
    </row>
    <row r="63" spans="1:20" s="56" customFormat="1" ht="12.6" customHeight="1" x14ac:dyDescent="0.25">
      <c r="A63" s="50"/>
      <c r="B63" s="185" t="s">
        <v>248</v>
      </c>
      <c r="C63" s="51">
        <v>35988.765700000004</v>
      </c>
      <c r="D63" s="52">
        <v>26441.709500000001</v>
      </c>
      <c r="E63" s="52">
        <v>24727.926599999999</v>
      </c>
      <c r="F63" s="183">
        <v>93.518638044185451</v>
      </c>
      <c r="G63" s="52">
        <v>9547.0562000000009</v>
      </c>
      <c r="H63" s="53">
        <v>1339.8612000000001</v>
      </c>
      <c r="I63" s="55"/>
      <c r="J63" s="55"/>
      <c r="K63" s="55"/>
      <c r="L63" s="181"/>
      <c r="M63" s="55"/>
      <c r="N63" s="55"/>
      <c r="O63" s="139"/>
      <c r="P63" s="139"/>
      <c r="Q63" s="139"/>
      <c r="R63" s="139"/>
      <c r="S63" s="139"/>
      <c r="T63" s="139"/>
    </row>
    <row r="64" spans="1:20" s="139" customFormat="1" ht="12.6" customHeight="1" x14ac:dyDescent="0.25">
      <c r="A64" s="152" t="s">
        <v>39</v>
      </c>
      <c r="B64" s="153" t="s">
        <v>149</v>
      </c>
      <c r="C64" s="154">
        <v>1499183.6096000001</v>
      </c>
      <c r="D64" s="155">
        <v>933621.73789999995</v>
      </c>
      <c r="E64" s="155">
        <v>759532.01399999997</v>
      </c>
      <c r="F64" s="156">
        <v>81.353291506303094</v>
      </c>
      <c r="G64" s="155">
        <v>565561.87170000002</v>
      </c>
      <c r="H64" s="157">
        <v>385007.11</v>
      </c>
      <c r="I64" s="137"/>
      <c r="J64" s="137"/>
      <c r="K64" s="137"/>
      <c r="L64" s="138"/>
      <c r="M64" s="137"/>
      <c r="N64" s="137"/>
    </row>
    <row r="65" spans="1:20" s="139" customFormat="1" ht="12.6" customHeight="1" x14ac:dyDescent="0.25">
      <c r="A65" s="158"/>
      <c r="B65" s="159" t="s">
        <v>150</v>
      </c>
      <c r="C65" s="160">
        <v>1499183.6443</v>
      </c>
      <c r="D65" s="161">
        <v>933343.23419999995</v>
      </c>
      <c r="E65" s="161">
        <v>759197.25959999999</v>
      </c>
      <c r="F65" s="162">
        <v>81.341700650000817</v>
      </c>
      <c r="G65" s="161">
        <v>565840.41009999998</v>
      </c>
      <c r="H65" s="163">
        <v>385002.38760000002</v>
      </c>
      <c r="I65" s="137"/>
      <c r="J65" s="137"/>
      <c r="K65" s="137"/>
      <c r="L65" s="138"/>
      <c r="M65" s="137"/>
      <c r="N65" s="137"/>
    </row>
    <row r="66" spans="1:20" s="139" customFormat="1" ht="12.6" customHeight="1" x14ac:dyDescent="0.25">
      <c r="A66" s="164"/>
      <c r="B66" s="165" t="s">
        <v>212</v>
      </c>
      <c r="C66" s="160">
        <v>1499183.4253</v>
      </c>
      <c r="D66" s="161">
        <v>933133.19099999999</v>
      </c>
      <c r="E66" s="161">
        <v>759048.27209999994</v>
      </c>
      <c r="F66" s="162">
        <v>81.344043853649609</v>
      </c>
      <c r="G66" s="161">
        <v>566050.23430000001</v>
      </c>
      <c r="H66" s="163">
        <v>385008.76030000002</v>
      </c>
      <c r="I66" s="137"/>
      <c r="J66" s="137"/>
      <c r="K66" s="137"/>
      <c r="L66" s="138"/>
      <c r="M66" s="137"/>
      <c r="N66" s="137"/>
    </row>
    <row r="67" spans="1:20" s="139" customFormat="1" ht="12.6" customHeight="1" x14ac:dyDescent="0.25">
      <c r="A67" s="158"/>
      <c r="B67" s="166" t="s">
        <v>213</v>
      </c>
      <c r="C67" s="160">
        <v>1499187.2518</v>
      </c>
      <c r="D67" s="161">
        <v>932899.07810000004</v>
      </c>
      <c r="E67" s="161">
        <v>758814.86800000002</v>
      </c>
      <c r="F67" s="162">
        <v>81.339438082139523</v>
      </c>
      <c r="G67" s="161">
        <v>566288.17370000004</v>
      </c>
      <c r="H67" s="163">
        <v>385034.05709999998</v>
      </c>
      <c r="I67" s="137"/>
      <c r="J67" s="137"/>
      <c r="K67" s="137"/>
      <c r="L67" s="138"/>
      <c r="M67" s="137"/>
      <c r="N67" s="137"/>
    </row>
    <row r="68" spans="1:20" s="139" customFormat="1" ht="12.6" customHeight="1" x14ac:dyDescent="0.25">
      <c r="A68" s="158"/>
      <c r="B68" s="166" t="s">
        <v>248</v>
      </c>
      <c r="C68" s="160">
        <v>1499183.7102000001</v>
      </c>
      <c r="D68" s="161">
        <v>932518.88309999998</v>
      </c>
      <c r="E68" s="161">
        <v>758597.1398</v>
      </c>
      <c r="F68" s="162">
        <v>81.349252390275808</v>
      </c>
      <c r="G68" s="161">
        <v>566664.82709999999</v>
      </c>
      <c r="H68" s="163">
        <v>385087.81189999997</v>
      </c>
      <c r="I68" s="137"/>
      <c r="J68" s="137"/>
      <c r="K68" s="137"/>
      <c r="L68" s="138"/>
      <c r="M68" s="137"/>
      <c r="N68" s="137"/>
    </row>
    <row r="69" spans="1:20" s="139" customFormat="1" ht="12.6" customHeight="1" x14ac:dyDescent="0.25">
      <c r="A69" s="167" t="s">
        <v>40</v>
      </c>
      <c r="B69" s="168" t="s">
        <v>149</v>
      </c>
      <c r="C69" s="491">
        <v>414629.91320000001</v>
      </c>
      <c r="D69" s="492">
        <v>287598.2672</v>
      </c>
      <c r="E69" s="492">
        <v>258001.83</v>
      </c>
      <c r="F69" s="493">
        <v>89.709104478220581</v>
      </c>
      <c r="G69" s="492">
        <v>127031.64599999999</v>
      </c>
      <c r="H69" s="494">
        <v>65398.445399999997</v>
      </c>
      <c r="I69" s="169"/>
      <c r="J69" s="169"/>
      <c r="K69" s="169"/>
      <c r="L69" s="170"/>
      <c r="M69" s="169"/>
      <c r="N69" s="169"/>
    </row>
    <row r="70" spans="1:20" s="139" customFormat="1" ht="12.6" customHeight="1" x14ac:dyDescent="0.25">
      <c r="A70" s="82"/>
      <c r="B70" s="171" t="s">
        <v>150</v>
      </c>
      <c r="C70" s="495">
        <v>414629.89640000003</v>
      </c>
      <c r="D70" s="496">
        <v>287520.8259</v>
      </c>
      <c r="E70" s="496">
        <v>257859.13680000001</v>
      </c>
      <c r="F70" s="497">
        <v>89.683638043556414</v>
      </c>
      <c r="G70" s="496">
        <v>127109.0705</v>
      </c>
      <c r="H70" s="498">
        <v>65377.618600000002</v>
      </c>
      <c r="I70" s="169"/>
      <c r="J70" s="169"/>
      <c r="K70" s="169"/>
      <c r="L70" s="170"/>
      <c r="M70" s="169"/>
      <c r="N70" s="169"/>
    </row>
    <row r="71" spans="1:20" s="139" customFormat="1" ht="12.6" customHeight="1" x14ac:dyDescent="0.25">
      <c r="A71" s="82"/>
      <c r="B71" s="173" t="s">
        <v>212</v>
      </c>
      <c r="C71" s="495">
        <v>414629.89640000003</v>
      </c>
      <c r="D71" s="496">
        <v>287429.07490000001</v>
      </c>
      <c r="E71" s="496">
        <v>257795.3762</v>
      </c>
      <c r="F71" s="497">
        <v>89.690083123876761</v>
      </c>
      <c r="G71" s="496">
        <v>127200.82150000001</v>
      </c>
      <c r="H71" s="498">
        <v>65376.66</v>
      </c>
      <c r="I71" s="169"/>
      <c r="J71" s="169"/>
      <c r="K71" s="169"/>
      <c r="L71" s="170"/>
      <c r="M71" s="169"/>
      <c r="N71" s="169"/>
    </row>
    <row r="72" spans="1:20" s="139" customFormat="1" ht="12.6" customHeight="1" x14ac:dyDescent="0.25">
      <c r="A72" s="82"/>
      <c r="B72" s="174" t="s">
        <v>213</v>
      </c>
      <c r="C72" s="495">
        <v>414629.88689999998</v>
      </c>
      <c r="D72" s="496">
        <v>287349.3688</v>
      </c>
      <c r="E72" s="496">
        <v>257696.02679999999</v>
      </c>
      <c r="F72" s="497">
        <v>89.68038728470664</v>
      </c>
      <c r="G72" s="496">
        <v>127280.5181</v>
      </c>
      <c r="H72" s="498">
        <v>65376.716699999997</v>
      </c>
      <c r="I72" s="169"/>
      <c r="J72" s="169"/>
      <c r="K72" s="169"/>
      <c r="L72" s="170"/>
      <c r="M72" s="169"/>
      <c r="N72" s="169"/>
    </row>
    <row r="73" spans="1:20" s="139" customFormat="1" ht="12.6" customHeight="1" x14ac:dyDescent="0.25">
      <c r="A73" s="82"/>
      <c r="B73" s="174" t="s">
        <v>248</v>
      </c>
      <c r="C73" s="495">
        <v>414629.89350000001</v>
      </c>
      <c r="D73" s="496">
        <v>287200.97240000003</v>
      </c>
      <c r="E73" s="496">
        <v>257554.99619999999</v>
      </c>
      <c r="F73" s="497">
        <v>89.677619838030878</v>
      </c>
      <c r="G73" s="496">
        <v>127428.92110000001</v>
      </c>
      <c r="H73" s="498">
        <v>65380.110099999998</v>
      </c>
      <c r="I73" s="169"/>
      <c r="J73" s="169"/>
      <c r="K73" s="169"/>
      <c r="L73" s="170"/>
      <c r="M73" s="169"/>
      <c r="N73" s="169"/>
    </row>
    <row r="74" spans="1:20" s="56" customFormat="1" ht="12.6" customHeight="1" x14ac:dyDescent="0.25">
      <c r="A74" s="186" t="s">
        <v>123</v>
      </c>
      <c r="B74" s="187" t="s">
        <v>149</v>
      </c>
      <c r="C74" s="188">
        <v>107458.9421</v>
      </c>
      <c r="D74" s="189">
        <v>79911.558499999999</v>
      </c>
      <c r="E74" s="189">
        <v>73246.468699999998</v>
      </c>
      <c r="F74" s="190">
        <v>91.659417079195123</v>
      </c>
      <c r="G74" s="189">
        <v>27547.383600000001</v>
      </c>
      <c r="H74" s="191">
        <v>7024.3032000000003</v>
      </c>
      <c r="I74" s="55"/>
      <c r="J74" s="55"/>
      <c r="K74" s="55"/>
      <c r="L74" s="181"/>
      <c r="M74" s="55"/>
      <c r="N74" s="55"/>
      <c r="O74" s="139"/>
      <c r="P74" s="139"/>
      <c r="Q74" s="139"/>
      <c r="R74" s="139"/>
      <c r="S74" s="139"/>
      <c r="T74" s="139"/>
    </row>
    <row r="75" spans="1:20" s="56" customFormat="1" ht="12.6" customHeight="1" x14ac:dyDescent="0.25">
      <c r="A75" s="50"/>
      <c r="B75" s="182" t="s">
        <v>150</v>
      </c>
      <c r="C75" s="51">
        <v>107458.9421</v>
      </c>
      <c r="D75" s="52">
        <v>79891.769499999995</v>
      </c>
      <c r="E75" s="52">
        <v>73161.632599999997</v>
      </c>
      <c r="F75" s="183">
        <v>91.575932111504926</v>
      </c>
      <c r="G75" s="52">
        <v>27567.172600000002</v>
      </c>
      <c r="H75" s="53">
        <v>7014.1884</v>
      </c>
      <c r="I75" s="55"/>
      <c r="J75" s="55"/>
      <c r="K75" s="55"/>
      <c r="L75" s="181"/>
      <c r="M75" s="55"/>
      <c r="N75" s="55"/>
      <c r="O75" s="139"/>
      <c r="P75" s="139"/>
      <c r="Q75" s="139"/>
      <c r="R75" s="139"/>
      <c r="S75" s="139"/>
      <c r="T75" s="139"/>
    </row>
    <row r="76" spans="1:20" s="56" customFormat="1" ht="12.6" customHeight="1" x14ac:dyDescent="0.25">
      <c r="A76" s="50"/>
      <c r="B76" s="184" t="s">
        <v>212</v>
      </c>
      <c r="C76" s="51">
        <v>107458.9421</v>
      </c>
      <c r="D76" s="52">
        <v>79866.560200000007</v>
      </c>
      <c r="E76" s="52">
        <v>73145.512700000007</v>
      </c>
      <c r="F76" s="183">
        <v>91.584653848657922</v>
      </c>
      <c r="G76" s="52">
        <v>27592.3819</v>
      </c>
      <c r="H76" s="53">
        <v>7013.4988999999996</v>
      </c>
      <c r="I76" s="55"/>
      <c r="J76" s="55"/>
      <c r="K76" s="55"/>
      <c r="L76" s="181"/>
      <c r="M76" s="55"/>
      <c r="N76" s="55"/>
      <c r="O76" s="139"/>
      <c r="P76" s="139"/>
      <c r="Q76" s="139"/>
      <c r="R76" s="139"/>
      <c r="S76" s="139"/>
      <c r="T76" s="139"/>
    </row>
    <row r="77" spans="1:20" s="56" customFormat="1" ht="12.6" customHeight="1" x14ac:dyDescent="0.25">
      <c r="A77" s="50"/>
      <c r="B77" s="185" t="s">
        <v>213</v>
      </c>
      <c r="C77" s="51">
        <v>107458.9421</v>
      </c>
      <c r="D77" s="52">
        <v>79870.585000000006</v>
      </c>
      <c r="E77" s="52">
        <v>73108.417100000006</v>
      </c>
      <c r="F77" s="183">
        <v>91.533594126047774</v>
      </c>
      <c r="G77" s="52">
        <v>27588.357100000001</v>
      </c>
      <c r="H77" s="53">
        <v>7015.1381000000001</v>
      </c>
      <c r="I77" s="55"/>
      <c r="J77" s="55"/>
      <c r="K77" s="55"/>
      <c r="L77" s="181"/>
      <c r="M77" s="55"/>
      <c r="N77" s="55"/>
      <c r="O77" s="139"/>
      <c r="P77" s="139"/>
      <c r="Q77" s="139"/>
      <c r="R77" s="139"/>
      <c r="S77" s="139"/>
      <c r="T77" s="139"/>
    </row>
    <row r="78" spans="1:20" s="56" customFormat="1" ht="12.6" customHeight="1" x14ac:dyDescent="0.25">
      <c r="A78" s="50"/>
      <c r="B78" s="185" t="s">
        <v>248</v>
      </c>
      <c r="C78" s="51">
        <v>107458.94210000001</v>
      </c>
      <c r="D78" s="52">
        <v>79835.796100000007</v>
      </c>
      <c r="E78" s="52">
        <v>73084.506599999993</v>
      </c>
      <c r="F78" s="183">
        <v>91.543530809734079</v>
      </c>
      <c r="G78" s="52">
        <v>27623.146000000001</v>
      </c>
      <c r="H78" s="53">
        <v>7019.9134999999997</v>
      </c>
      <c r="I78" s="55"/>
      <c r="J78" s="55"/>
      <c r="K78" s="55"/>
      <c r="L78" s="181"/>
      <c r="M78" s="55"/>
      <c r="N78" s="55"/>
      <c r="O78" s="139"/>
      <c r="P78" s="139"/>
      <c r="Q78" s="139"/>
      <c r="R78" s="139"/>
      <c r="S78" s="139"/>
      <c r="T78" s="139"/>
    </row>
    <row r="79" spans="1:20" s="56" customFormat="1" ht="12.6" customHeight="1" x14ac:dyDescent="0.25">
      <c r="A79" s="175" t="s">
        <v>41</v>
      </c>
      <c r="B79" s="176" t="s">
        <v>149</v>
      </c>
      <c r="C79" s="177">
        <v>64171.200900000003</v>
      </c>
      <c r="D79" s="178">
        <v>51143.185400000002</v>
      </c>
      <c r="E79" s="178">
        <v>47828.954899999997</v>
      </c>
      <c r="F79" s="179">
        <v>93.519702626891899</v>
      </c>
      <c r="G79" s="178">
        <v>13028.0155</v>
      </c>
      <c r="H79" s="180">
        <v>2716.8697999999999</v>
      </c>
      <c r="I79" s="55"/>
      <c r="J79" s="55"/>
      <c r="K79" s="55"/>
      <c r="L79" s="181"/>
      <c r="M79" s="55"/>
      <c r="N79" s="55"/>
      <c r="O79" s="139"/>
      <c r="P79" s="139"/>
      <c r="Q79" s="139"/>
      <c r="R79" s="139"/>
      <c r="S79" s="139"/>
      <c r="T79" s="139"/>
    </row>
    <row r="80" spans="1:20" s="56" customFormat="1" ht="12.6" customHeight="1" x14ac:dyDescent="0.25">
      <c r="A80" s="50"/>
      <c r="B80" s="182" t="s">
        <v>150</v>
      </c>
      <c r="C80" s="51">
        <v>64171.200900000003</v>
      </c>
      <c r="D80" s="52">
        <v>51093.744299999998</v>
      </c>
      <c r="E80" s="52">
        <v>47821.961199999998</v>
      </c>
      <c r="F80" s="183">
        <v>93.596509426301722</v>
      </c>
      <c r="G80" s="52">
        <v>13077.4566</v>
      </c>
      <c r="H80" s="53">
        <v>2714.2667999999999</v>
      </c>
      <c r="I80" s="55"/>
      <c r="J80" s="55"/>
      <c r="K80" s="55"/>
      <c r="L80" s="181"/>
      <c r="M80" s="55"/>
      <c r="N80" s="55"/>
      <c r="O80" s="139"/>
      <c r="P80" s="139"/>
      <c r="Q80" s="139"/>
      <c r="R80" s="139"/>
      <c r="S80" s="139"/>
      <c r="T80" s="139"/>
    </row>
    <row r="81" spans="1:20" s="56" customFormat="1" ht="12.6" customHeight="1" x14ac:dyDescent="0.25">
      <c r="A81" s="50"/>
      <c r="B81" s="184" t="s">
        <v>212</v>
      </c>
      <c r="C81" s="51">
        <v>64171.200900000003</v>
      </c>
      <c r="D81" s="52">
        <v>51076.218099999998</v>
      </c>
      <c r="E81" s="52">
        <v>47811.080999999998</v>
      </c>
      <c r="F81" s="183">
        <v>93.607324070847767</v>
      </c>
      <c r="G81" s="52">
        <v>13094.9828</v>
      </c>
      <c r="H81" s="53">
        <v>2715.2836000000002</v>
      </c>
      <c r="I81" s="55"/>
      <c r="J81" s="55"/>
      <c r="K81" s="55"/>
      <c r="L81" s="181"/>
      <c r="M81" s="55"/>
      <c r="N81" s="55"/>
      <c r="O81" s="139"/>
      <c r="P81" s="139"/>
      <c r="Q81" s="139"/>
      <c r="R81" s="139"/>
      <c r="S81" s="139"/>
      <c r="T81" s="139"/>
    </row>
    <row r="82" spans="1:20" s="56" customFormat="1" ht="12.6" customHeight="1" x14ac:dyDescent="0.25">
      <c r="A82" s="50"/>
      <c r="B82" s="185" t="s">
        <v>213</v>
      </c>
      <c r="C82" s="51">
        <v>64171.191400000003</v>
      </c>
      <c r="D82" s="52">
        <v>51055.478799999997</v>
      </c>
      <c r="E82" s="52">
        <v>47797.232000000004</v>
      </c>
      <c r="F82" s="183">
        <v>93.618223006460184</v>
      </c>
      <c r="G82" s="52">
        <v>13115.712600000001</v>
      </c>
      <c r="H82" s="53">
        <v>2714.8732</v>
      </c>
      <c r="I82" s="55"/>
      <c r="J82" s="55"/>
      <c r="K82" s="55"/>
      <c r="L82" s="181"/>
      <c r="M82" s="55"/>
      <c r="N82" s="55"/>
      <c r="O82" s="139"/>
      <c r="P82" s="139"/>
      <c r="Q82" s="139"/>
      <c r="R82" s="139"/>
      <c r="S82" s="139"/>
      <c r="T82" s="139"/>
    </row>
    <row r="83" spans="1:20" s="56" customFormat="1" ht="12.6" customHeight="1" x14ac:dyDescent="0.25">
      <c r="A83" s="50"/>
      <c r="B83" s="185" t="s">
        <v>248</v>
      </c>
      <c r="C83" s="51">
        <v>64171.197999999997</v>
      </c>
      <c r="D83" s="52">
        <v>51015.966399999998</v>
      </c>
      <c r="E83" s="52">
        <v>47772.1368</v>
      </c>
      <c r="F83" s="183">
        <v>93.641540425665653</v>
      </c>
      <c r="G83" s="52">
        <v>13155.231599999999</v>
      </c>
      <c r="H83" s="53">
        <v>2714.8732</v>
      </c>
      <c r="I83" s="55"/>
      <c r="J83" s="55"/>
      <c r="K83" s="55"/>
      <c r="L83" s="181"/>
      <c r="M83" s="55"/>
      <c r="N83" s="55"/>
      <c r="O83" s="139"/>
      <c r="P83" s="139"/>
      <c r="Q83" s="139"/>
      <c r="R83" s="139"/>
      <c r="S83" s="139"/>
      <c r="T83" s="139"/>
    </row>
    <row r="84" spans="1:20" s="56" customFormat="1" ht="12.6" customHeight="1" x14ac:dyDescent="0.25">
      <c r="A84" s="175" t="s">
        <v>42</v>
      </c>
      <c r="B84" s="176" t="s">
        <v>149</v>
      </c>
      <c r="C84" s="177">
        <v>26722.672999999999</v>
      </c>
      <c r="D84" s="178">
        <v>19147.0229</v>
      </c>
      <c r="E84" s="178">
        <v>16579.792399999998</v>
      </c>
      <c r="F84" s="179">
        <v>86.592012171249863</v>
      </c>
      <c r="G84" s="178">
        <v>7575.6500999999998</v>
      </c>
      <c r="H84" s="180">
        <v>3419.6763000000001</v>
      </c>
      <c r="I84" s="55"/>
      <c r="J84" s="55"/>
      <c r="K84" s="55"/>
      <c r="L84" s="181"/>
      <c r="M84" s="55"/>
      <c r="N84" s="55"/>
      <c r="O84" s="139"/>
      <c r="P84" s="139"/>
      <c r="Q84" s="139"/>
      <c r="R84" s="139"/>
      <c r="S84" s="139"/>
      <c r="T84" s="139"/>
    </row>
    <row r="85" spans="1:20" s="56" customFormat="1" ht="12.6" customHeight="1" x14ac:dyDescent="0.25">
      <c r="A85" s="50"/>
      <c r="B85" s="182" t="s">
        <v>150</v>
      </c>
      <c r="C85" s="51">
        <v>26722.672999999999</v>
      </c>
      <c r="D85" s="52">
        <v>19143.480800000001</v>
      </c>
      <c r="E85" s="52">
        <v>16577.5605</v>
      </c>
      <c r="F85" s="183">
        <v>86.5963754094292</v>
      </c>
      <c r="G85" s="52">
        <v>7579.1922000000004</v>
      </c>
      <c r="H85" s="53">
        <v>3419.6763000000001</v>
      </c>
      <c r="I85" s="55"/>
      <c r="J85" s="55"/>
      <c r="K85" s="55"/>
      <c r="L85" s="181"/>
      <c r="M85" s="55"/>
      <c r="N85" s="55"/>
      <c r="O85" s="139"/>
      <c r="P85" s="139"/>
      <c r="Q85" s="139"/>
      <c r="R85" s="139"/>
      <c r="S85" s="139"/>
      <c r="T85" s="139"/>
    </row>
    <row r="86" spans="1:20" s="56" customFormat="1" ht="12.6" customHeight="1" x14ac:dyDescent="0.25">
      <c r="A86" s="50"/>
      <c r="B86" s="184" t="s">
        <v>212</v>
      </c>
      <c r="C86" s="51">
        <v>26722.672999999999</v>
      </c>
      <c r="D86" s="52">
        <v>19137.589800000002</v>
      </c>
      <c r="E86" s="52">
        <v>16572.649099999999</v>
      </c>
      <c r="F86" s="183">
        <v>86.597368180605471</v>
      </c>
      <c r="G86" s="52">
        <v>7585.0832</v>
      </c>
      <c r="H86" s="53">
        <v>3419.6763000000001</v>
      </c>
      <c r="I86" s="55"/>
      <c r="J86" s="55"/>
      <c r="K86" s="55"/>
      <c r="L86" s="181"/>
      <c r="M86" s="55"/>
      <c r="N86" s="55"/>
      <c r="O86" s="139"/>
      <c r="P86" s="139"/>
      <c r="Q86" s="139"/>
      <c r="R86" s="139"/>
      <c r="S86" s="139"/>
      <c r="T86" s="139"/>
    </row>
    <row r="87" spans="1:20" s="56" customFormat="1" ht="12.6" customHeight="1" x14ac:dyDescent="0.25">
      <c r="A87" s="50"/>
      <c r="B87" s="185" t="s">
        <v>213</v>
      </c>
      <c r="C87" s="51">
        <v>26722.672999999999</v>
      </c>
      <c r="D87" s="52">
        <v>19138.737700000001</v>
      </c>
      <c r="E87" s="52">
        <v>16576.9061</v>
      </c>
      <c r="F87" s="183">
        <v>86.614417104425854</v>
      </c>
      <c r="G87" s="52">
        <v>7583.9353000000001</v>
      </c>
      <c r="H87" s="53">
        <v>3419.6763000000001</v>
      </c>
      <c r="I87" s="55"/>
      <c r="J87" s="55"/>
      <c r="K87" s="55"/>
      <c r="L87" s="181"/>
      <c r="M87" s="55"/>
      <c r="N87" s="55"/>
      <c r="O87" s="139"/>
      <c r="P87" s="139"/>
      <c r="Q87" s="139"/>
      <c r="R87" s="139"/>
      <c r="S87" s="139"/>
      <c r="T87" s="139"/>
    </row>
    <row r="88" spans="1:20" s="56" customFormat="1" ht="12.6" customHeight="1" x14ac:dyDescent="0.25">
      <c r="A88" s="50"/>
      <c r="B88" s="185" t="s">
        <v>248</v>
      </c>
      <c r="C88" s="51">
        <v>26722.672999999999</v>
      </c>
      <c r="D88" s="52">
        <v>19133.313699999999</v>
      </c>
      <c r="E88" s="52">
        <v>16573.8148</v>
      </c>
      <c r="F88" s="183">
        <v>86.622814322016794</v>
      </c>
      <c r="G88" s="52">
        <v>7589.3593000000001</v>
      </c>
      <c r="H88" s="53">
        <v>3419.6763000000001</v>
      </c>
      <c r="I88" s="55"/>
      <c r="J88" s="55"/>
      <c r="K88" s="55"/>
      <c r="L88" s="181"/>
      <c r="M88" s="55"/>
      <c r="N88" s="55"/>
      <c r="O88" s="139"/>
      <c r="P88" s="139"/>
      <c r="Q88" s="139"/>
      <c r="R88" s="139"/>
      <c r="S88" s="139"/>
      <c r="T88" s="139"/>
    </row>
    <row r="89" spans="1:20" s="56" customFormat="1" ht="12.6" customHeight="1" x14ac:dyDescent="0.25">
      <c r="A89" s="175" t="s">
        <v>43</v>
      </c>
      <c r="B89" s="176" t="s">
        <v>149</v>
      </c>
      <c r="C89" s="177">
        <v>38111.577100000002</v>
      </c>
      <c r="D89" s="178">
        <v>24220.048500000001</v>
      </c>
      <c r="E89" s="178">
        <v>21448.425800000001</v>
      </c>
      <c r="F89" s="179">
        <v>88.556494013626775</v>
      </c>
      <c r="G89" s="178">
        <v>13891.5286</v>
      </c>
      <c r="H89" s="180">
        <v>8278.5938000000006</v>
      </c>
      <c r="I89" s="55"/>
      <c r="J89" s="55"/>
      <c r="K89" s="55"/>
      <c r="L89" s="181"/>
      <c r="M89" s="55"/>
      <c r="N89" s="55"/>
      <c r="O89" s="139"/>
      <c r="P89" s="139"/>
      <c r="Q89" s="139"/>
      <c r="R89" s="139"/>
      <c r="S89" s="139"/>
      <c r="T89" s="139"/>
    </row>
    <row r="90" spans="1:20" s="56" customFormat="1" ht="12.6" customHeight="1" x14ac:dyDescent="0.25">
      <c r="A90" s="50"/>
      <c r="B90" s="182" t="s">
        <v>150</v>
      </c>
      <c r="C90" s="51">
        <v>38111.560299999997</v>
      </c>
      <c r="D90" s="52">
        <v>24206.007799999999</v>
      </c>
      <c r="E90" s="52">
        <v>21439.426500000001</v>
      </c>
      <c r="F90" s="183">
        <v>88.570683266490562</v>
      </c>
      <c r="G90" s="52">
        <v>13905.5525</v>
      </c>
      <c r="H90" s="53">
        <v>8278.1208000000006</v>
      </c>
      <c r="I90" s="55"/>
      <c r="J90" s="55"/>
      <c r="K90" s="55"/>
      <c r="L90" s="181"/>
      <c r="M90" s="55"/>
      <c r="N90" s="55"/>
      <c r="O90" s="139"/>
      <c r="P90" s="139"/>
      <c r="Q90" s="139"/>
      <c r="R90" s="139"/>
      <c r="S90" s="139"/>
      <c r="T90" s="139"/>
    </row>
    <row r="91" spans="1:20" s="56" customFormat="1" ht="12.6" customHeight="1" x14ac:dyDescent="0.25">
      <c r="A91" s="50"/>
      <c r="B91" s="184" t="s">
        <v>212</v>
      </c>
      <c r="C91" s="51">
        <v>38111.560299999997</v>
      </c>
      <c r="D91" s="52">
        <v>24200.913799999998</v>
      </c>
      <c r="E91" s="52">
        <v>21438.7304</v>
      </c>
      <c r="F91" s="183">
        <v>88.586449987686009</v>
      </c>
      <c r="G91" s="52">
        <v>13910.646500000001</v>
      </c>
      <c r="H91" s="53">
        <v>8278.1111999999994</v>
      </c>
      <c r="I91" s="55"/>
      <c r="J91" s="55"/>
      <c r="K91" s="55"/>
      <c r="L91" s="181"/>
      <c r="M91" s="55"/>
      <c r="N91" s="55"/>
      <c r="O91" s="139"/>
      <c r="P91" s="139"/>
      <c r="Q91" s="139"/>
      <c r="R91" s="139"/>
      <c r="S91" s="139"/>
      <c r="T91" s="139"/>
    </row>
    <row r="92" spans="1:20" s="56" customFormat="1" ht="12.6" customHeight="1" x14ac:dyDescent="0.25">
      <c r="A92" s="50"/>
      <c r="B92" s="185" t="s">
        <v>213</v>
      </c>
      <c r="C92" s="51">
        <v>38111.560299999997</v>
      </c>
      <c r="D92" s="52">
        <v>24194.219700000001</v>
      </c>
      <c r="E92" s="52">
        <v>21435.156200000001</v>
      </c>
      <c r="F92" s="183">
        <v>88.59618729510008</v>
      </c>
      <c r="G92" s="52">
        <v>13917.3406</v>
      </c>
      <c r="H92" s="53">
        <v>8278.0593000000008</v>
      </c>
      <c r="I92" s="55"/>
      <c r="J92" s="55"/>
      <c r="K92" s="55"/>
      <c r="L92" s="181"/>
      <c r="M92" s="55"/>
      <c r="N92" s="55"/>
      <c r="O92" s="139"/>
      <c r="P92" s="139"/>
      <c r="Q92" s="139"/>
      <c r="R92" s="139"/>
      <c r="S92" s="139"/>
      <c r="T92" s="139"/>
    </row>
    <row r="93" spans="1:20" s="56" customFormat="1" ht="12.6" customHeight="1" x14ac:dyDescent="0.25">
      <c r="A93" s="50"/>
      <c r="B93" s="185" t="s">
        <v>248</v>
      </c>
      <c r="C93" s="51">
        <v>38111.560299999997</v>
      </c>
      <c r="D93" s="52">
        <v>24170.163700000001</v>
      </c>
      <c r="E93" s="52">
        <v>21417.617999999999</v>
      </c>
      <c r="F93" s="183">
        <v>88.611803651127104</v>
      </c>
      <c r="G93" s="52">
        <v>13941.3966</v>
      </c>
      <c r="H93" s="53">
        <v>8277.8891999999996</v>
      </c>
      <c r="I93" s="55"/>
      <c r="J93" s="55"/>
      <c r="K93" s="55"/>
      <c r="L93" s="181"/>
      <c r="M93" s="55"/>
      <c r="N93" s="55"/>
      <c r="O93" s="139"/>
      <c r="P93" s="139"/>
      <c r="Q93" s="139"/>
      <c r="R93" s="139"/>
      <c r="S93" s="139"/>
      <c r="T93" s="139"/>
    </row>
    <row r="94" spans="1:20" s="56" customFormat="1" ht="12.6" customHeight="1" x14ac:dyDescent="0.25">
      <c r="A94" s="175" t="s">
        <v>44</v>
      </c>
      <c r="B94" s="176" t="s">
        <v>149</v>
      </c>
      <c r="C94" s="177">
        <v>68325.690199999997</v>
      </c>
      <c r="D94" s="178">
        <v>38810.985800000002</v>
      </c>
      <c r="E94" s="178">
        <v>31742.0422</v>
      </c>
      <c r="F94" s="179">
        <v>81.786230227627968</v>
      </c>
      <c r="G94" s="178">
        <v>29514.704399999999</v>
      </c>
      <c r="H94" s="180">
        <v>21715.908200000002</v>
      </c>
      <c r="I94" s="55"/>
      <c r="J94" s="55"/>
      <c r="K94" s="55"/>
      <c r="L94" s="181"/>
      <c r="M94" s="55"/>
      <c r="N94" s="55"/>
      <c r="O94" s="139"/>
      <c r="P94" s="139"/>
      <c r="Q94" s="139"/>
      <c r="R94" s="139"/>
      <c r="S94" s="139"/>
      <c r="T94" s="139"/>
    </row>
    <row r="95" spans="1:20" s="56" customFormat="1" ht="12.6" customHeight="1" x14ac:dyDescent="0.25">
      <c r="A95" s="50"/>
      <c r="B95" s="182" t="s">
        <v>150</v>
      </c>
      <c r="C95" s="51">
        <v>68325.690199999997</v>
      </c>
      <c r="D95" s="52">
        <v>38802.190499999997</v>
      </c>
      <c r="E95" s="52">
        <v>31734.9323</v>
      </c>
      <c r="F95" s="183">
        <v>81.786445278134494</v>
      </c>
      <c r="G95" s="52">
        <v>29523.4997</v>
      </c>
      <c r="H95" s="53">
        <v>21708.904600000002</v>
      </c>
      <c r="I95" s="55"/>
      <c r="J95" s="55"/>
      <c r="K95" s="55"/>
      <c r="L95" s="181"/>
      <c r="M95" s="55"/>
      <c r="N95" s="55"/>
      <c r="O95" s="139"/>
      <c r="P95" s="139"/>
      <c r="Q95" s="139"/>
      <c r="R95" s="139"/>
      <c r="S95" s="139"/>
      <c r="T95" s="139"/>
    </row>
    <row r="96" spans="1:20" s="56" customFormat="1" ht="12.6" customHeight="1" x14ac:dyDescent="0.25">
      <c r="A96" s="50"/>
      <c r="B96" s="184" t="s">
        <v>212</v>
      </c>
      <c r="C96" s="51">
        <v>68325.690199999997</v>
      </c>
      <c r="D96" s="52">
        <v>38794.277900000001</v>
      </c>
      <c r="E96" s="52">
        <v>31729.513599999998</v>
      </c>
      <c r="F96" s="183">
        <v>81.789158910984654</v>
      </c>
      <c r="G96" s="52">
        <v>29531.4123</v>
      </c>
      <c r="H96" s="53">
        <v>21707.791700000002</v>
      </c>
      <c r="I96" s="55"/>
      <c r="J96" s="55"/>
      <c r="K96" s="55"/>
      <c r="L96" s="181"/>
      <c r="M96" s="55"/>
      <c r="N96" s="55"/>
      <c r="O96" s="139"/>
      <c r="P96" s="139"/>
      <c r="Q96" s="139"/>
      <c r="R96" s="139"/>
      <c r="S96" s="139"/>
      <c r="T96" s="139"/>
    </row>
    <row r="97" spans="1:20" s="56" customFormat="1" ht="12.6" customHeight="1" x14ac:dyDescent="0.25">
      <c r="A97" s="50"/>
      <c r="B97" s="185" t="s">
        <v>213</v>
      </c>
      <c r="C97" s="51">
        <v>68325.690199999997</v>
      </c>
      <c r="D97" s="52">
        <v>38771.703399999999</v>
      </c>
      <c r="E97" s="52">
        <v>31709.0805</v>
      </c>
      <c r="F97" s="183">
        <v>81.784078901212283</v>
      </c>
      <c r="G97" s="52">
        <v>29553.986799999999</v>
      </c>
      <c r="H97" s="53">
        <v>21706.943800000001</v>
      </c>
      <c r="I97" s="55"/>
      <c r="J97" s="55"/>
      <c r="K97" s="55"/>
      <c r="L97" s="181"/>
      <c r="M97" s="55"/>
      <c r="N97" s="55"/>
      <c r="O97" s="139"/>
      <c r="P97" s="139"/>
      <c r="Q97" s="139"/>
      <c r="R97" s="139"/>
      <c r="S97" s="139"/>
      <c r="T97" s="139"/>
    </row>
    <row r="98" spans="1:20" s="56" customFormat="1" ht="12.6" customHeight="1" x14ac:dyDescent="0.25">
      <c r="A98" s="50"/>
      <c r="B98" s="185" t="s">
        <v>248</v>
      </c>
      <c r="C98" s="51">
        <v>68325.690199999997</v>
      </c>
      <c r="D98" s="52">
        <v>38761.266600000003</v>
      </c>
      <c r="E98" s="52">
        <v>31701.5962</v>
      </c>
      <c r="F98" s="183">
        <v>81.786791250005223</v>
      </c>
      <c r="G98" s="52">
        <v>29564.423599999998</v>
      </c>
      <c r="H98" s="53">
        <v>21706.499899999999</v>
      </c>
      <c r="I98" s="55"/>
      <c r="J98" s="55"/>
      <c r="K98" s="55"/>
      <c r="L98" s="181"/>
      <c r="M98" s="55"/>
      <c r="N98" s="55"/>
      <c r="O98" s="139"/>
      <c r="P98" s="139"/>
      <c r="Q98" s="139"/>
      <c r="R98" s="139"/>
      <c r="S98" s="139"/>
      <c r="T98" s="139"/>
    </row>
    <row r="99" spans="1:20" s="56" customFormat="1" ht="12.6" customHeight="1" x14ac:dyDescent="0.25">
      <c r="A99" s="175" t="s">
        <v>45</v>
      </c>
      <c r="B99" s="176" t="s">
        <v>149</v>
      </c>
      <c r="C99" s="177">
        <v>35708.196199999998</v>
      </c>
      <c r="D99" s="178">
        <v>22411.564200000001</v>
      </c>
      <c r="E99" s="178">
        <v>18891.461299999999</v>
      </c>
      <c r="F99" s="179">
        <v>84.293363601992581</v>
      </c>
      <c r="G99" s="178">
        <v>13296.632</v>
      </c>
      <c r="H99" s="180">
        <v>9065.0773000000008</v>
      </c>
      <c r="I99" s="55"/>
      <c r="J99" s="55"/>
      <c r="K99" s="55"/>
      <c r="L99" s="181"/>
      <c r="M99" s="55"/>
      <c r="N99" s="55"/>
      <c r="O99" s="139"/>
      <c r="P99" s="139"/>
      <c r="Q99" s="139"/>
      <c r="R99" s="139"/>
      <c r="S99" s="139"/>
      <c r="T99" s="139"/>
    </row>
    <row r="100" spans="1:20" s="56" customFormat="1" ht="12.6" customHeight="1" x14ac:dyDescent="0.25">
      <c r="A100" s="50"/>
      <c r="B100" s="182" t="s">
        <v>150</v>
      </c>
      <c r="C100" s="51">
        <v>35708.196199999998</v>
      </c>
      <c r="D100" s="52">
        <v>22406.977200000001</v>
      </c>
      <c r="E100" s="52">
        <v>18887.718700000001</v>
      </c>
      <c r="F100" s="183">
        <v>84.293916718047996</v>
      </c>
      <c r="G100" s="52">
        <v>13301.218999999999</v>
      </c>
      <c r="H100" s="53">
        <v>9065.0773000000008</v>
      </c>
      <c r="I100" s="55"/>
      <c r="J100" s="55"/>
      <c r="K100" s="55"/>
      <c r="L100" s="181"/>
      <c r="M100" s="55"/>
      <c r="N100" s="55"/>
      <c r="O100" s="139"/>
      <c r="P100" s="139"/>
      <c r="Q100" s="139"/>
      <c r="R100" s="139"/>
      <c r="S100" s="139"/>
      <c r="T100" s="139"/>
    </row>
    <row r="101" spans="1:20" s="56" customFormat="1" ht="12.6" customHeight="1" x14ac:dyDescent="0.25">
      <c r="A101" s="50"/>
      <c r="B101" s="184" t="s">
        <v>212</v>
      </c>
      <c r="C101" s="51">
        <v>35708.196199999998</v>
      </c>
      <c r="D101" s="52">
        <v>22400.198899999999</v>
      </c>
      <c r="E101" s="52">
        <v>18882.679</v>
      </c>
      <c r="F101" s="183">
        <v>84.29692559560263</v>
      </c>
      <c r="G101" s="52">
        <v>13307.997300000001</v>
      </c>
      <c r="H101" s="53">
        <v>9065.0149999999994</v>
      </c>
      <c r="I101" s="55"/>
      <c r="J101" s="55"/>
      <c r="K101" s="55"/>
      <c r="L101" s="181"/>
      <c r="M101" s="55"/>
      <c r="N101" s="55"/>
      <c r="O101" s="139"/>
      <c r="P101" s="139"/>
      <c r="Q101" s="139"/>
      <c r="R101" s="139"/>
      <c r="S101" s="139"/>
      <c r="T101" s="139"/>
    </row>
    <row r="102" spans="1:20" s="56" customFormat="1" ht="12.6" customHeight="1" x14ac:dyDescent="0.25">
      <c r="A102" s="50"/>
      <c r="B102" s="185" t="s">
        <v>213</v>
      </c>
      <c r="C102" s="51">
        <v>35708.196199999998</v>
      </c>
      <c r="D102" s="52">
        <v>22388.1351</v>
      </c>
      <c r="E102" s="52">
        <v>18871.500700000001</v>
      </c>
      <c r="F102" s="183">
        <v>84.292419246657133</v>
      </c>
      <c r="G102" s="52">
        <v>13320.061100000001</v>
      </c>
      <c r="H102" s="53">
        <v>9065.0059000000001</v>
      </c>
      <c r="I102" s="55"/>
      <c r="J102" s="55"/>
      <c r="K102" s="55"/>
      <c r="L102" s="181"/>
      <c r="M102" s="55"/>
      <c r="N102" s="55"/>
      <c r="O102" s="139"/>
      <c r="P102" s="139"/>
      <c r="Q102" s="139"/>
      <c r="R102" s="139"/>
      <c r="S102" s="139"/>
      <c r="T102" s="139"/>
    </row>
    <row r="103" spans="1:20" s="56" customFormat="1" ht="12.6" customHeight="1" x14ac:dyDescent="0.25">
      <c r="A103" s="50"/>
      <c r="B103" s="185" t="s">
        <v>248</v>
      </c>
      <c r="C103" s="51">
        <v>35708.196199999998</v>
      </c>
      <c r="D103" s="52">
        <v>22377.645</v>
      </c>
      <c r="E103" s="52">
        <v>18825.1695</v>
      </c>
      <c r="F103" s="183">
        <v>84.124891158117848</v>
      </c>
      <c r="G103" s="52">
        <v>13330.5512</v>
      </c>
      <c r="H103" s="53">
        <v>9064.9991000000009</v>
      </c>
      <c r="I103" s="55"/>
      <c r="J103" s="55"/>
      <c r="K103" s="55"/>
      <c r="L103" s="181"/>
      <c r="M103" s="55"/>
      <c r="N103" s="55"/>
      <c r="O103" s="139"/>
      <c r="P103" s="139"/>
      <c r="Q103" s="139"/>
      <c r="R103" s="139"/>
      <c r="S103" s="139"/>
      <c r="T103" s="139"/>
    </row>
    <row r="104" spans="1:20" s="56" customFormat="1" ht="12.6" customHeight="1" x14ac:dyDescent="0.25">
      <c r="A104" s="175" t="s">
        <v>46</v>
      </c>
      <c r="B104" s="176" t="s">
        <v>149</v>
      </c>
      <c r="C104" s="177">
        <v>74131.633700000006</v>
      </c>
      <c r="D104" s="178">
        <v>51953.901899999997</v>
      </c>
      <c r="E104" s="178">
        <v>48264.684699999998</v>
      </c>
      <c r="F104" s="179">
        <v>92.899056538427189</v>
      </c>
      <c r="G104" s="178">
        <v>22177.731800000001</v>
      </c>
      <c r="H104" s="180">
        <v>13178.016799999999</v>
      </c>
      <c r="I104" s="55"/>
      <c r="J104" s="55"/>
      <c r="K104" s="55"/>
      <c r="L104" s="181"/>
      <c r="M104" s="55"/>
      <c r="N104" s="55"/>
      <c r="O104" s="139"/>
      <c r="P104" s="139"/>
      <c r="Q104" s="139"/>
      <c r="R104" s="139"/>
      <c r="S104" s="139"/>
      <c r="T104" s="139"/>
    </row>
    <row r="105" spans="1:20" s="56" customFormat="1" ht="12.6" customHeight="1" x14ac:dyDescent="0.25">
      <c r="A105" s="50"/>
      <c r="B105" s="182" t="s">
        <v>150</v>
      </c>
      <c r="C105" s="51">
        <v>74131.633700000006</v>
      </c>
      <c r="D105" s="52">
        <v>51976.6558</v>
      </c>
      <c r="E105" s="52">
        <v>48235.904999999999</v>
      </c>
      <c r="F105" s="183">
        <v>92.803017542348314</v>
      </c>
      <c r="G105" s="52">
        <v>22154.977900000002</v>
      </c>
      <c r="H105" s="53">
        <v>13177.384400000001</v>
      </c>
      <c r="I105" s="55"/>
      <c r="J105" s="55"/>
      <c r="K105" s="55"/>
      <c r="L105" s="181"/>
      <c r="M105" s="55"/>
      <c r="N105" s="55"/>
      <c r="O105" s="139"/>
      <c r="P105" s="139"/>
      <c r="Q105" s="139"/>
      <c r="R105" s="139"/>
      <c r="S105" s="139"/>
      <c r="T105" s="139"/>
    </row>
    <row r="106" spans="1:20" s="56" customFormat="1" ht="12.6" customHeight="1" x14ac:dyDescent="0.25">
      <c r="A106" s="50"/>
      <c r="B106" s="184" t="s">
        <v>212</v>
      </c>
      <c r="C106" s="51">
        <v>74131.633700000006</v>
      </c>
      <c r="D106" s="52">
        <v>51953.316200000001</v>
      </c>
      <c r="E106" s="52">
        <v>48215.210400000004</v>
      </c>
      <c r="F106" s="183">
        <v>92.804875466255609</v>
      </c>
      <c r="G106" s="52">
        <v>22178.317500000001</v>
      </c>
      <c r="H106" s="53">
        <v>13177.283299999999</v>
      </c>
      <c r="I106" s="55"/>
      <c r="J106" s="55"/>
      <c r="K106" s="55"/>
      <c r="L106" s="181"/>
      <c r="M106" s="55"/>
      <c r="N106" s="55"/>
      <c r="O106" s="139"/>
      <c r="P106" s="139"/>
      <c r="Q106" s="139"/>
      <c r="R106" s="139"/>
      <c r="S106" s="139"/>
      <c r="T106" s="139"/>
    </row>
    <row r="107" spans="1:20" s="56" customFormat="1" ht="12.6" customHeight="1" x14ac:dyDescent="0.25">
      <c r="A107" s="50"/>
      <c r="B107" s="185" t="s">
        <v>213</v>
      </c>
      <c r="C107" s="51">
        <v>74131.633700000006</v>
      </c>
      <c r="D107" s="52">
        <v>51930.509100000003</v>
      </c>
      <c r="E107" s="52">
        <v>48197.734199999999</v>
      </c>
      <c r="F107" s="183">
        <v>92.811980924716181</v>
      </c>
      <c r="G107" s="52">
        <v>22201.124599999999</v>
      </c>
      <c r="H107" s="53">
        <v>13177.0201</v>
      </c>
      <c r="I107" s="55"/>
      <c r="J107" s="55"/>
      <c r="K107" s="55"/>
      <c r="L107" s="181"/>
      <c r="M107" s="55"/>
      <c r="N107" s="55"/>
      <c r="O107" s="139"/>
      <c r="P107" s="139"/>
      <c r="Q107" s="139"/>
      <c r="R107" s="139"/>
      <c r="S107" s="139"/>
      <c r="T107" s="139"/>
    </row>
    <row r="108" spans="1:20" s="56" customFormat="1" ht="12.6" customHeight="1" x14ac:dyDescent="0.25">
      <c r="A108" s="50"/>
      <c r="B108" s="185" t="s">
        <v>248</v>
      </c>
      <c r="C108" s="51">
        <v>74131.633700000006</v>
      </c>
      <c r="D108" s="52">
        <v>51906.820899999999</v>
      </c>
      <c r="E108" s="52">
        <v>48180.154300000002</v>
      </c>
      <c r="F108" s="183">
        <v>92.820468417475368</v>
      </c>
      <c r="G108" s="52">
        <v>22224.8128</v>
      </c>
      <c r="H108" s="53">
        <v>13176.258900000001</v>
      </c>
      <c r="I108" s="55"/>
      <c r="J108" s="55"/>
      <c r="K108" s="55"/>
      <c r="L108" s="181"/>
      <c r="M108" s="55"/>
      <c r="N108" s="55"/>
      <c r="O108" s="139"/>
      <c r="P108" s="139"/>
      <c r="Q108" s="139"/>
      <c r="R108" s="139"/>
      <c r="S108" s="139"/>
      <c r="T108" s="139"/>
    </row>
    <row r="109" spans="1:20" s="139" customFormat="1" ht="12.6" customHeight="1" x14ac:dyDescent="0.25">
      <c r="A109" s="167" t="s">
        <v>47</v>
      </c>
      <c r="B109" s="168" t="s">
        <v>149</v>
      </c>
      <c r="C109" s="491">
        <v>450180.62929999997</v>
      </c>
      <c r="D109" s="492">
        <v>181798.00450000001</v>
      </c>
      <c r="E109" s="492">
        <v>96580.942999999999</v>
      </c>
      <c r="F109" s="493">
        <v>53.125414256128423</v>
      </c>
      <c r="G109" s="492">
        <v>268382.62479999999</v>
      </c>
      <c r="H109" s="494">
        <v>222623.14139999999</v>
      </c>
      <c r="I109" s="169"/>
      <c r="J109" s="169"/>
      <c r="K109" s="169"/>
      <c r="L109" s="170"/>
      <c r="M109" s="169"/>
      <c r="N109" s="169"/>
    </row>
    <row r="110" spans="1:20" s="139" customFormat="1" ht="12.6" customHeight="1" x14ac:dyDescent="0.25">
      <c r="A110" s="82"/>
      <c r="B110" s="171" t="s">
        <v>150</v>
      </c>
      <c r="C110" s="495">
        <v>450180.68079999997</v>
      </c>
      <c r="D110" s="496">
        <v>181684.19699999999</v>
      </c>
      <c r="E110" s="496">
        <v>96527.92</v>
      </c>
      <c r="F110" s="497">
        <v>53.129508011090252</v>
      </c>
      <c r="G110" s="496">
        <v>268496.48379999999</v>
      </c>
      <c r="H110" s="498">
        <v>222649.01620000001</v>
      </c>
      <c r="I110" s="169"/>
      <c r="J110" s="169"/>
      <c r="K110" s="169"/>
      <c r="L110" s="170"/>
      <c r="M110" s="169"/>
      <c r="N110" s="169"/>
    </row>
    <row r="111" spans="1:20" s="139" customFormat="1" ht="12.6" customHeight="1" x14ac:dyDescent="0.25">
      <c r="A111" s="82"/>
      <c r="B111" s="173" t="s">
        <v>212</v>
      </c>
      <c r="C111" s="495">
        <v>450180.46130000002</v>
      </c>
      <c r="D111" s="496">
        <v>181613.5289</v>
      </c>
      <c r="E111" s="496">
        <v>96480.359299999996</v>
      </c>
      <c r="F111" s="497">
        <v>53.123993506631315</v>
      </c>
      <c r="G111" s="496">
        <v>268566.93239999999</v>
      </c>
      <c r="H111" s="498">
        <v>222643.06510000001</v>
      </c>
      <c r="I111" s="169"/>
      <c r="J111" s="169"/>
      <c r="K111" s="169"/>
      <c r="L111" s="170"/>
      <c r="M111" s="169"/>
      <c r="N111" s="169"/>
    </row>
    <row r="112" spans="1:20" s="139" customFormat="1" ht="12.6" customHeight="1" x14ac:dyDescent="0.25">
      <c r="A112" s="82"/>
      <c r="B112" s="174" t="s">
        <v>213</v>
      </c>
      <c r="C112" s="495">
        <v>450180.98340000003</v>
      </c>
      <c r="D112" s="496">
        <v>181546.47940000001</v>
      </c>
      <c r="E112" s="496">
        <v>96418.744399999996</v>
      </c>
      <c r="F112" s="497">
        <v>53.109674568550183</v>
      </c>
      <c r="G112" s="496">
        <v>268634.50400000002</v>
      </c>
      <c r="H112" s="498">
        <v>222665.03140000001</v>
      </c>
      <c r="I112" s="169"/>
      <c r="J112" s="169"/>
      <c r="K112" s="169"/>
      <c r="L112" s="170"/>
      <c r="M112" s="169"/>
      <c r="N112" s="169"/>
    </row>
    <row r="113" spans="1:20" s="139" customFormat="1" ht="12.6" customHeight="1" x14ac:dyDescent="0.25">
      <c r="A113" s="82"/>
      <c r="B113" s="174" t="s">
        <v>248</v>
      </c>
      <c r="C113" s="495">
        <v>450181.02120000002</v>
      </c>
      <c r="D113" s="496">
        <v>181434.61960000001</v>
      </c>
      <c r="E113" s="496">
        <v>96394.3272</v>
      </c>
      <c r="F113" s="497">
        <v>53.128960400454908</v>
      </c>
      <c r="G113" s="496">
        <v>268746.40159999998</v>
      </c>
      <c r="H113" s="498">
        <v>222671.80660000001</v>
      </c>
      <c r="I113" s="169"/>
      <c r="J113" s="169"/>
      <c r="K113" s="169"/>
      <c r="L113" s="170"/>
      <c r="M113" s="169"/>
      <c r="N113" s="169"/>
    </row>
    <row r="114" spans="1:20" s="56" customFormat="1" ht="12.6" customHeight="1" x14ac:dyDescent="0.25">
      <c r="A114" s="186" t="s">
        <v>48</v>
      </c>
      <c r="B114" s="187" t="s">
        <v>149</v>
      </c>
      <c r="C114" s="188">
        <v>46193.907700000003</v>
      </c>
      <c r="D114" s="189">
        <v>19072.0625</v>
      </c>
      <c r="E114" s="189">
        <v>13876.324199999999</v>
      </c>
      <c r="F114" s="190">
        <v>72.757333927570755</v>
      </c>
      <c r="G114" s="189">
        <v>27121.8452</v>
      </c>
      <c r="H114" s="191">
        <v>24224.8024</v>
      </c>
      <c r="I114" s="55"/>
      <c r="J114" s="55"/>
      <c r="K114" s="55"/>
      <c r="L114" s="181"/>
      <c r="M114" s="55"/>
      <c r="N114" s="55"/>
      <c r="O114" s="139"/>
      <c r="P114" s="139"/>
      <c r="Q114" s="139"/>
      <c r="R114" s="139"/>
      <c r="S114" s="139"/>
      <c r="T114" s="139"/>
    </row>
    <row r="115" spans="1:20" s="56" customFormat="1" ht="12.6" customHeight="1" x14ac:dyDescent="0.25">
      <c r="A115" s="50"/>
      <c r="B115" s="182" t="s">
        <v>150</v>
      </c>
      <c r="C115" s="51">
        <v>46193.908600000002</v>
      </c>
      <c r="D115" s="52">
        <v>19066.2821</v>
      </c>
      <c r="E115" s="52">
        <v>13873.6101</v>
      </c>
      <c r="F115" s="183">
        <v>72.765156978349751</v>
      </c>
      <c r="G115" s="52">
        <v>27127.626499999998</v>
      </c>
      <c r="H115" s="53">
        <v>24224.569500000001</v>
      </c>
      <c r="I115" s="55"/>
      <c r="J115" s="55"/>
      <c r="K115" s="55"/>
      <c r="L115" s="181"/>
      <c r="M115" s="55"/>
      <c r="N115" s="55"/>
      <c r="O115" s="139"/>
      <c r="P115" s="139"/>
      <c r="Q115" s="139"/>
      <c r="R115" s="139"/>
      <c r="S115" s="139"/>
      <c r="T115" s="139"/>
    </row>
    <row r="116" spans="1:20" s="56" customFormat="1" ht="12.6" customHeight="1" x14ac:dyDescent="0.25">
      <c r="A116" s="50"/>
      <c r="B116" s="184" t="s">
        <v>212</v>
      </c>
      <c r="C116" s="51">
        <v>46193.9139</v>
      </c>
      <c r="D116" s="52">
        <v>19062.654399999999</v>
      </c>
      <c r="E116" s="52">
        <v>13871.2888</v>
      </c>
      <c r="F116" s="183">
        <v>72.766827268294804</v>
      </c>
      <c r="G116" s="52">
        <v>27131.2595</v>
      </c>
      <c r="H116" s="53">
        <v>24224.531200000001</v>
      </c>
      <c r="I116" s="55"/>
      <c r="J116" s="55"/>
      <c r="K116" s="55"/>
      <c r="L116" s="181"/>
      <c r="M116" s="55"/>
      <c r="N116" s="55"/>
      <c r="O116" s="139"/>
      <c r="P116" s="139"/>
      <c r="Q116" s="139"/>
      <c r="R116" s="139"/>
      <c r="S116" s="139"/>
      <c r="T116" s="139"/>
    </row>
    <row r="117" spans="1:20" s="56" customFormat="1" ht="12.6" customHeight="1" x14ac:dyDescent="0.25">
      <c r="A117" s="50"/>
      <c r="B117" s="185" t="s">
        <v>213</v>
      </c>
      <c r="C117" s="51">
        <v>46194.326099999998</v>
      </c>
      <c r="D117" s="52">
        <v>19059.4398</v>
      </c>
      <c r="E117" s="52">
        <v>13871.377899999999</v>
      </c>
      <c r="F117" s="183">
        <v>72.779567739446364</v>
      </c>
      <c r="G117" s="52">
        <v>27134.886299999998</v>
      </c>
      <c r="H117" s="53">
        <v>24224.531200000001</v>
      </c>
      <c r="I117" s="55"/>
      <c r="J117" s="55"/>
      <c r="K117" s="55"/>
      <c r="L117" s="181"/>
      <c r="M117" s="55"/>
      <c r="N117" s="55"/>
      <c r="O117" s="139"/>
      <c r="P117" s="139"/>
      <c r="Q117" s="139"/>
      <c r="R117" s="139"/>
      <c r="S117" s="139"/>
      <c r="T117" s="139"/>
    </row>
    <row r="118" spans="1:20" s="56" customFormat="1" ht="12.6" customHeight="1" x14ac:dyDescent="0.25">
      <c r="A118" s="50"/>
      <c r="B118" s="185" t="s">
        <v>248</v>
      </c>
      <c r="C118" s="51">
        <v>46194.326099999998</v>
      </c>
      <c r="D118" s="52">
        <v>19053.978200000001</v>
      </c>
      <c r="E118" s="52">
        <v>13868.5481</v>
      </c>
      <c r="F118" s="183">
        <v>72.785577659577669</v>
      </c>
      <c r="G118" s="52">
        <v>27140.347900000001</v>
      </c>
      <c r="H118" s="53">
        <v>24224.871800000001</v>
      </c>
      <c r="I118" s="55"/>
      <c r="J118" s="55"/>
      <c r="K118" s="55"/>
      <c r="L118" s="181"/>
      <c r="M118" s="55"/>
      <c r="N118" s="55"/>
      <c r="O118" s="139"/>
      <c r="P118" s="139"/>
      <c r="Q118" s="139"/>
      <c r="R118" s="139"/>
      <c r="S118" s="139"/>
      <c r="T118" s="139"/>
    </row>
    <row r="119" spans="1:20" s="56" customFormat="1" ht="12.6" customHeight="1" x14ac:dyDescent="0.25">
      <c r="A119" s="175" t="s">
        <v>49</v>
      </c>
      <c r="B119" s="176" t="s">
        <v>149</v>
      </c>
      <c r="C119" s="177">
        <v>35850.0864</v>
      </c>
      <c r="D119" s="178">
        <v>12769.418900000001</v>
      </c>
      <c r="E119" s="178">
        <v>5387.3545000000004</v>
      </c>
      <c r="F119" s="179">
        <v>42.189504018855551</v>
      </c>
      <c r="G119" s="178">
        <v>23080.6675</v>
      </c>
      <c r="H119" s="180">
        <v>18801.810799999999</v>
      </c>
      <c r="I119" s="55"/>
      <c r="J119" s="55"/>
      <c r="K119" s="55"/>
      <c r="L119" s="181"/>
      <c r="M119" s="55"/>
      <c r="N119" s="55"/>
      <c r="O119" s="139"/>
      <c r="P119" s="139"/>
      <c r="Q119" s="139"/>
      <c r="R119" s="139"/>
      <c r="S119" s="139"/>
      <c r="T119" s="139"/>
    </row>
    <row r="120" spans="1:20" s="56" customFormat="1" ht="12.6" customHeight="1" x14ac:dyDescent="0.25">
      <c r="A120" s="50"/>
      <c r="B120" s="182" t="s">
        <v>150</v>
      </c>
      <c r="C120" s="51">
        <v>35850.137000000002</v>
      </c>
      <c r="D120" s="52">
        <v>12757.577799999999</v>
      </c>
      <c r="E120" s="52">
        <v>5378.2389000000003</v>
      </c>
      <c r="F120" s="183">
        <v>42.157210281719784</v>
      </c>
      <c r="G120" s="52">
        <v>23092.5592</v>
      </c>
      <c r="H120" s="53">
        <v>18801.765500000001</v>
      </c>
      <c r="I120" s="55"/>
      <c r="J120" s="55"/>
      <c r="K120" s="55"/>
      <c r="L120" s="181"/>
      <c r="M120" s="55"/>
      <c r="N120" s="55"/>
      <c r="O120" s="139"/>
      <c r="P120" s="139"/>
      <c r="Q120" s="139"/>
      <c r="R120" s="139"/>
      <c r="S120" s="139"/>
      <c r="T120" s="139"/>
    </row>
    <row r="121" spans="1:20" s="56" customFormat="1" ht="12.6" customHeight="1" x14ac:dyDescent="0.25">
      <c r="A121" s="50"/>
      <c r="B121" s="184" t="s">
        <v>212</v>
      </c>
      <c r="C121" s="51">
        <v>35850.1423</v>
      </c>
      <c r="D121" s="52">
        <v>12747.871300000001</v>
      </c>
      <c r="E121" s="52">
        <v>5370.1642000000002</v>
      </c>
      <c r="F121" s="183">
        <v>42.12596812143844</v>
      </c>
      <c r="G121" s="52">
        <v>23102.271000000001</v>
      </c>
      <c r="H121" s="53">
        <v>18800.7703</v>
      </c>
      <c r="I121" s="55"/>
      <c r="J121" s="55"/>
      <c r="K121" s="55"/>
      <c r="L121" s="181"/>
      <c r="M121" s="55"/>
      <c r="N121" s="55"/>
      <c r="O121" s="139"/>
      <c r="P121" s="139"/>
      <c r="Q121" s="139"/>
      <c r="R121" s="139"/>
      <c r="S121" s="139"/>
      <c r="T121" s="139"/>
    </row>
    <row r="122" spans="1:20" s="56" customFormat="1" ht="12.6" customHeight="1" x14ac:dyDescent="0.25">
      <c r="A122" s="50"/>
      <c r="B122" s="185" t="s">
        <v>213</v>
      </c>
      <c r="C122" s="51">
        <v>35850.264799999997</v>
      </c>
      <c r="D122" s="52">
        <v>12730.849899999999</v>
      </c>
      <c r="E122" s="52">
        <v>5355.6734999999999</v>
      </c>
      <c r="F122" s="183">
        <v>42.068467871889688</v>
      </c>
      <c r="G122" s="52">
        <v>23119.4149</v>
      </c>
      <c r="H122" s="53">
        <v>18812.868999999999</v>
      </c>
      <c r="I122" s="55"/>
      <c r="J122" s="55"/>
      <c r="K122" s="55"/>
      <c r="L122" s="181"/>
      <c r="M122" s="55"/>
      <c r="N122" s="55"/>
      <c r="O122" s="139"/>
      <c r="P122" s="139"/>
      <c r="Q122" s="139"/>
      <c r="R122" s="139"/>
      <c r="S122" s="139"/>
      <c r="T122" s="139"/>
    </row>
    <row r="123" spans="1:20" s="56" customFormat="1" ht="12.6" customHeight="1" x14ac:dyDescent="0.25">
      <c r="A123" s="50"/>
      <c r="B123" s="185" t="s">
        <v>248</v>
      </c>
      <c r="C123" s="51">
        <v>35850.274599999997</v>
      </c>
      <c r="D123" s="52">
        <v>12722.6322</v>
      </c>
      <c r="E123" s="52">
        <v>5350.1832000000004</v>
      </c>
      <c r="F123" s="183">
        <v>42.052486591571828</v>
      </c>
      <c r="G123" s="52">
        <v>23127.642400000001</v>
      </c>
      <c r="H123" s="53">
        <v>18812.7539</v>
      </c>
      <c r="I123" s="55"/>
      <c r="J123" s="55"/>
      <c r="K123" s="55"/>
      <c r="L123" s="181"/>
      <c r="M123" s="55"/>
      <c r="N123" s="55"/>
      <c r="O123" s="139"/>
      <c r="P123" s="139"/>
      <c r="Q123" s="139"/>
      <c r="R123" s="139"/>
      <c r="S123" s="139"/>
      <c r="T123" s="139"/>
    </row>
    <row r="124" spans="1:20" s="56" customFormat="1" ht="12.6" customHeight="1" x14ac:dyDescent="0.25">
      <c r="A124" s="175" t="s">
        <v>50</v>
      </c>
      <c r="B124" s="176" t="s">
        <v>149</v>
      </c>
      <c r="C124" s="177">
        <v>32742.363300000001</v>
      </c>
      <c r="D124" s="178">
        <v>18845.1083</v>
      </c>
      <c r="E124" s="178">
        <v>11008.214900000001</v>
      </c>
      <c r="F124" s="179">
        <v>58.414176903403636</v>
      </c>
      <c r="G124" s="178">
        <v>13897.254999999999</v>
      </c>
      <c r="H124" s="180">
        <v>10872.439899999999</v>
      </c>
      <c r="I124" s="55"/>
      <c r="J124" s="55"/>
      <c r="K124" s="55"/>
      <c r="L124" s="181"/>
      <c r="M124" s="55"/>
      <c r="N124" s="55"/>
      <c r="O124" s="139"/>
      <c r="P124" s="139"/>
      <c r="Q124" s="139"/>
      <c r="R124" s="139"/>
      <c r="S124" s="139"/>
      <c r="T124" s="139"/>
    </row>
    <row r="125" spans="1:20" s="56" customFormat="1" ht="12.6" customHeight="1" x14ac:dyDescent="0.25">
      <c r="A125" s="50"/>
      <c r="B125" s="182" t="s">
        <v>150</v>
      </c>
      <c r="C125" s="51">
        <v>32742.363300000001</v>
      </c>
      <c r="D125" s="52">
        <v>18843.579300000001</v>
      </c>
      <c r="E125" s="52">
        <v>11007.336300000001</v>
      </c>
      <c r="F125" s="183">
        <v>58.414254132706091</v>
      </c>
      <c r="G125" s="52">
        <v>13898.784</v>
      </c>
      <c r="H125" s="53">
        <v>10874.040800000001</v>
      </c>
      <c r="I125" s="55"/>
      <c r="J125" s="55"/>
      <c r="K125" s="55"/>
      <c r="L125" s="181"/>
      <c r="M125" s="55"/>
      <c r="N125" s="55"/>
      <c r="O125" s="139"/>
      <c r="P125" s="139"/>
      <c r="Q125" s="139"/>
      <c r="R125" s="139"/>
      <c r="S125" s="139"/>
      <c r="T125" s="139"/>
    </row>
    <row r="126" spans="1:20" s="56" customFormat="1" ht="12.6" customHeight="1" x14ac:dyDescent="0.25">
      <c r="A126" s="50"/>
      <c r="B126" s="184" t="s">
        <v>212</v>
      </c>
      <c r="C126" s="51">
        <v>32742.363300000001</v>
      </c>
      <c r="D126" s="52">
        <v>18841.476500000001</v>
      </c>
      <c r="E126" s="52">
        <v>11006.499100000001</v>
      </c>
      <c r="F126" s="183">
        <v>58.416330057785018</v>
      </c>
      <c r="G126" s="52">
        <v>13900.8868</v>
      </c>
      <c r="H126" s="53">
        <v>10874.0401</v>
      </c>
      <c r="I126" s="55"/>
      <c r="J126" s="55"/>
      <c r="K126" s="55"/>
      <c r="L126" s="181"/>
      <c r="M126" s="55"/>
      <c r="N126" s="55"/>
      <c r="O126" s="139"/>
      <c r="P126" s="139"/>
      <c r="Q126" s="139"/>
      <c r="R126" s="139"/>
      <c r="S126" s="139"/>
      <c r="T126" s="139"/>
    </row>
    <row r="127" spans="1:20" s="56" customFormat="1" ht="12.6" customHeight="1" x14ac:dyDescent="0.25">
      <c r="A127" s="50"/>
      <c r="B127" s="185" t="s">
        <v>213</v>
      </c>
      <c r="C127" s="51">
        <v>32742.351500000001</v>
      </c>
      <c r="D127" s="52">
        <v>18837.796699999999</v>
      </c>
      <c r="E127" s="52">
        <v>11000.7168</v>
      </c>
      <c r="F127" s="183">
        <v>58.397045977250627</v>
      </c>
      <c r="G127" s="52">
        <v>13904.5548</v>
      </c>
      <c r="H127" s="53">
        <v>10872.9498</v>
      </c>
      <c r="I127" s="55"/>
      <c r="J127" s="55"/>
      <c r="K127" s="55"/>
      <c r="L127" s="181"/>
      <c r="M127" s="55"/>
      <c r="N127" s="55"/>
      <c r="O127" s="139"/>
      <c r="P127" s="139"/>
      <c r="Q127" s="139"/>
      <c r="R127" s="139"/>
      <c r="S127" s="139"/>
      <c r="T127" s="139"/>
    </row>
    <row r="128" spans="1:20" s="56" customFormat="1" ht="12.6" customHeight="1" x14ac:dyDescent="0.25">
      <c r="A128" s="50"/>
      <c r="B128" s="185" t="s">
        <v>248</v>
      </c>
      <c r="C128" s="51">
        <v>32742.351500000001</v>
      </c>
      <c r="D128" s="52">
        <v>18834.5743</v>
      </c>
      <c r="E128" s="52">
        <v>10999.653200000001</v>
      </c>
      <c r="F128" s="183">
        <v>58.401390043628446</v>
      </c>
      <c r="G128" s="52">
        <v>13907.7772</v>
      </c>
      <c r="H128" s="53">
        <v>10872.6823</v>
      </c>
      <c r="I128" s="55"/>
      <c r="J128" s="55"/>
      <c r="K128" s="55"/>
      <c r="L128" s="181"/>
      <c r="M128" s="55"/>
      <c r="N128" s="55"/>
      <c r="O128" s="139"/>
      <c r="P128" s="139"/>
      <c r="Q128" s="139"/>
      <c r="R128" s="139"/>
      <c r="S128" s="139"/>
      <c r="T128" s="139"/>
    </row>
    <row r="129" spans="1:20" s="56" customFormat="1" ht="12.6" customHeight="1" x14ac:dyDescent="0.25">
      <c r="A129" s="175" t="s">
        <v>51</v>
      </c>
      <c r="B129" s="176" t="s">
        <v>149</v>
      </c>
      <c r="C129" s="177">
        <v>57998.507700000002</v>
      </c>
      <c r="D129" s="178">
        <v>29008.91</v>
      </c>
      <c r="E129" s="178">
        <v>18210.681400000001</v>
      </c>
      <c r="F129" s="179">
        <v>62.776165667720718</v>
      </c>
      <c r="G129" s="178">
        <v>28989.597699999998</v>
      </c>
      <c r="H129" s="180">
        <v>21921.5959</v>
      </c>
      <c r="I129" s="55"/>
      <c r="J129" s="55"/>
      <c r="K129" s="55"/>
      <c r="L129" s="181"/>
      <c r="M129" s="55"/>
      <c r="N129" s="55"/>
      <c r="O129" s="139"/>
      <c r="P129" s="139"/>
      <c r="Q129" s="139"/>
      <c r="R129" s="139"/>
      <c r="S129" s="139"/>
      <c r="T129" s="139"/>
    </row>
    <row r="130" spans="1:20" s="56" customFormat="1" ht="12.6" customHeight="1" x14ac:dyDescent="0.25">
      <c r="A130" s="50"/>
      <c r="B130" s="182" t="s">
        <v>150</v>
      </c>
      <c r="C130" s="51">
        <v>57998.507700000002</v>
      </c>
      <c r="D130" s="52">
        <v>29002.938900000001</v>
      </c>
      <c r="E130" s="52">
        <v>18203.503199999999</v>
      </c>
      <c r="F130" s="183">
        <v>62.764340064861493</v>
      </c>
      <c r="G130" s="52">
        <v>28995.568800000001</v>
      </c>
      <c r="H130" s="53">
        <v>21920.6839</v>
      </c>
      <c r="I130" s="55"/>
      <c r="J130" s="55"/>
      <c r="K130" s="55"/>
      <c r="L130" s="181"/>
      <c r="M130" s="55"/>
      <c r="N130" s="55"/>
      <c r="O130" s="139"/>
      <c r="P130" s="139"/>
      <c r="Q130" s="139"/>
      <c r="R130" s="139"/>
      <c r="S130" s="139"/>
      <c r="T130" s="139"/>
    </row>
    <row r="131" spans="1:20" s="56" customFormat="1" ht="12.6" customHeight="1" x14ac:dyDescent="0.25">
      <c r="A131" s="50"/>
      <c r="B131" s="184" t="s">
        <v>212</v>
      </c>
      <c r="C131" s="51">
        <v>57998.507700000002</v>
      </c>
      <c r="D131" s="52">
        <v>28993.068299999999</v>
      </c>
      <c r="E131" s="52">
        <v>18195.516800000001</v>
      </c>
      <c r="F131" s="183">
        <v>62.758162094903227</v>
      </c>
      <c r="G131" s="52">
        <v>29005.439399999999</v>
      </c>
      <c r="H131" s="53">
        <v>21920.459599999998</v>
      </c>
      <c r="I131" s="55"/>
      <c r="J131" s="55"/>
      <c r="K131" s="55"/>
      <c r="L131" s="181"/>
      <c r="M131" s="55"/>
      <c r="N131" s="55"/>
      <c r="O131" s="139"/>
      <c r="P131" s="139"/>
      <c r="Q131" s="139"/>
      <c r="R131" s="139"/>
      <c r="S131" s="139"/>
      <c r="T131" s="139"/>
    </row>
    <row r="132" spans="1:20" s="56" customFormat="1" ht="12.6" customHeight="1" x14ac:dyDescent="0.25">
      <c r="A132" s="50"/>
      <c r="B132" s="185" t="s">
        <v>213</v>
      </c>
      <c r="C132" s="51">
        <v>57998.507700000002</v>
      </c>
      <c r="D132" s="52">
        <v>29014.776300000001</v>
      </c>
      <c r="E132" s="52">
        <v>18187.569200000002</v>
      </c>
      <c r="F132" s="183">
        <v>62.683816728237197</v>
      </c>
      <c r="G132" s="52">
        <v>28983.731400000001</v>
      </c>
      <c r="H132" s="53">
        <v>21920.455999999998</v>
      </c>
      <c r="I132" s="55"/>
      <c r="J132" s="55"/>
      <c r="K132" s="55"/>
      <c r="L132" s="181"/>
      <c r="M132" s="55"/>
      <c r="N132" s="55"/>
      <c r="O132" s="139"/>
      <c r="P132" s="139"/>
      <c r="Q132" s="139"/>
      <c r="R132" s="139"/>
      <c r="S132" s="139"/>
      <c r="T132" s="139"/>
    </row>
    <row r="133" spans="1:20" s="56" customFormat="1" ht="12.6" customHeight="1" x14ac:dyDescent="0.25">
      <c r="A133" s="50"/>
      <c r="B133" s="185" t="s">
        <v>248</v>
      </c>
      <c r="C133" s="51">
        <v>57998.512199999997</v>
      </c>
      <c r="D133" s="52">
        <v>28977.7107</v>
      </c>
      <c r="E133" s="52">
        <v>18153.272499999999</v>
      </c>
      <c r="F133" s="183">
        <v>62.645640602658091</v>
      </c>
      <c r="G133" s="52">
        <v>29020.801500000001</v>
      </c>
      <c r="H133" s="53">
        <v>21920.3609</v>
      </c>
      <c r="I133" s="55"/>
      <c r="J133" s="55"/>
      <c r="K133" s="55"/>
      <c r="L133" s="181"/>
      <c r="M133" s="55"/>
      <c r="N133" s="55"/>
      <c r="O133" s="139"/>
      <c r="P133" s="139"/>
      <c r="Q133" s="139"/>
      <c r="R133" s="139"/>
      <c r="S133" s="139"/>
      <c r="T133" s="139"/>
    </row>
    <row r="134" spans="1:20" s="56" customFormat="1" ht="12.6" customHeight="1" x14ac:dyDescent="0.25">
      <c r="A134" s="175" t="s">
        <v>52</v>
      </c>
      <c r="B134" s="176" t="s">
        <v>149</v>
      </c>
      <c r="C134" s="177">
        <v>30101.268499999998</v>
      </c>
      <c r="D134" s="178">
        <v>13748.3521</v>
      </c>
      <c r="E134" s="178">
        <v>11307.0083</v>
      </c>
      <c r="F134" s="179">
        <v>82.242644192972037</v>
      </c>
      <c r="G134" s="178">
        <v>16352.9164</v>
      </c>
      <c r="H134" s="180">
        <v>13606.5592</v>
      </c>
      <c r="I134" s="55"/>
      <c r="J134" s="55"/>
      <c r="K134" s="55"/>
      <c r="L134" s="181"/>
      <c r="M134" s="55"/>
      <c r="N134" s="55"/>
      <c r="O134" s="139"/>
      <c r="P134" s="139"/>
      <c r="Q134" s="139"/>
      <c r="R134" s="139"/>
      <c r="S134" s="139"/>
      <c r="T134" s="139"/>
    </row>
    <row r="135" spans="1:20" s="56" customFormat="1" ht="12.6" customHeight="1" x14ac:dyDescent="0.25">
      <c r="A135" s="50"/>
      <c r="B135" s="182" t="s">
        <v>150</v>
      </c>
      <c r="C135" s="51">
        <v>30101.268499999998</v>
      </c>
      <c r="D135" s="52">
        <v>13744.107099999999</v>
      </c>
      <c r="E135" s="52">
        <v>11304.8094</v>
      </c>
      <c r="F135" s="183">
        <v>82.252046769920767</v>
      </c>
      <c r="G135" s="52">
        <v>16357.161400000001</v>
      </c>
      <c r="H135" s="53">
        <v>13606.545899999999</v>
      </c>
      <c r="I135" s="55"/>
      <c r="J135" s="55"/>
      <c r="K135" s="55"/>
      <c r="L135" s="181"/>
      <c r="M135" s="55"/>
      <c r="N135" s="55"/>
      <c r="O135" s="139"/>
      <c r="P135" s="139"/>
      <c r="Q135" s="139"/>
      <c r="R135" s="139"/>
      <c r="S135" s="139"/>
      <c r="T135" s="139"/>
    </row>
    <row r="136" spans="1:20" s="56" customFormat="1" ht="12.6" customHeight="1" x14ac:dyDescent="0.25">
      <c r="A136" s="50"/>
      <c r="B136" s="184" t="s">
        <v>212</v>
      </c>
      <c r="C136" s="51">
        <v>30101.268499999998</v>
      </c>
      <c r="D136" s="52">
        <v>13740.5036</v>
      </c>
      <c r="E136" s="52">
        <v>11302.087100000001</v>
      </c>
      <c r="F136" s="183">
        <v>82.253805457319629</v>
      </c>
      <c r="G136" s="52">
        <v>16360.7649</v>
      </c>
      <c r="H136" s="53">
        <v>13606.12</v>
      </c>
      <c r="I136" s="55"/>
      <c r="J136" s="55"/>
      <c r="K136" s="55"/>
      <c r="L136" s="181"/>
      <c r="M136" s="55"/>
      <c r="N136" s="55"/>
      <c r="O136" s="139"/>
      <c r="P136" s="139"/>
      <c r="Q136" s="139"/>
      <c r="R136" s="139"/>
      <c r="S136" s="139"/>
      <c r="T136" s="139"/>
    </row>
    <row r="137" spans="1:20" s="56" customFormat="1" ht="12.6" customHeight="1" x14ac:dyDescent="0.25">
      <c r="A137" s="50"/>
      <c r="B137" s="185" t="s">
        <v>213</v>
      </c>
      <c r="C137" s="51">
        <v>30101.268499999998</v>
      </c>
      <c r="D137" s="52">
        <v>13738.2454</v>
      </c>
      <c r="E137" s="52">
        <v>11300.782300000001</v>
      </c>
      <c r="F137" s="183">
        <v>82.257828208542563</v>
      </c>
      <c r="G137" s="52">
        <v>16363.0231</v>
      </c>
      <c r="H137" s="53">
        <v>13606.1309</v>
      </c>
      <c r="I137" s="55"/>
      <c r="J137" s="55"/>
      <c r="K137" s="55"/>
      <c r="L137" s="181"/>
      <c r="M137" s="55"/>
      <c r="N137" s="55"/>
      <c r="O137" s="139"/>
      <c r="P137" s="139"/>
      <c r="Q137" s="139"/>
      <c r="R137" s="139"/>
      <c r="S137" s="139"/>
      <c r="T137" s="139"/>
    </row>
    <row r="138" spans="1:20" s="56" customFormat="1" ht="12.6" customHeight="1" x14ac:dyDescent="0.25">
      <c r="A138" s="50"/>
      <c r="B138" s="185" t="s">
        <v>248</v>
      </c>
      <c r="C138" s="51">
        <v>30101.291999999998</v>
      </c>
      <c r="D138" s="52">
        <v>13734.575699999999</v>
      </c>
      <c r="E138" s="52">
        <v>11299.2947</v>
      </c>
      <c r="F138" s="183">
        <v>82.26897537140519</v>
      </c>
      <c r="G138" s="52">
        <v>16366.7163</v>
      </c>
      <c r="H138" s="53">
        <v>13606.122300000001</v>
      </c>
      <c r="I138" s="55"/>
      <c r="J138" s="55"/>
      <c r="K138" s="55"/>
      <c r="L138" s="181"/>
      <c r="M138" s="55"/>
      <c r="N138" s="55"/>
      <c r="O138" s="139"/>
      <c r="P138" s="139"/>
      <c r="Q138" s="139"/>
      <c r="R138" s="139"/>
      <c r="S138" s="139"/>
      <c r="T138" s="139"/>
    </row>
    <row r="139" spans="1:20" s="56" customFormat="1" ht="12.6" customHeight="1" x14ac:dyDescent="0.25">
      <c r="A139" s="175" t="s">
        <v>53</v>
      </c>
      <c r="B139" s="176" t="s">
        <v>149</v>
      </c>
      <c r="C139" s="177">
        <v>46315.387999999999</v>
      </c>
      <c r="D139" s="178">
        <v>12733.340200000001</v>
      </c>
      <c r="E139" s="178">
        <v>3776.0718999999999</v>
      </c>
      <c r="F139" s="179">
        <v>29.654998929503197</v>
      </c>
      <c r="G139" s="178">
        <v>33582.0478</v>
      </c>
      <c r="H139" s="180">
        <v>28963.884300000002</v>
      </c>
      <c r="I139" s="55"/>
      <c r="J139" s="55"/>
      <c r="K139" s="55"/>
      <c r="L139" s="181"/>
      <c r="M139" s="55"/>
      <c r="N139" s="55"/>
      <c r="O139" s="139"/>
      <c r="P139" s="139"/>
      <c r="Q139" s="139"/>
      <c r="R139" s="139"/>
      <c r="S139" s="139"/>
      <c r="T139" s="139"/>
    </row>
    <row r="140" spans="1:20" s="56" customFormat="1" ht="12.6" customHeight="1" x14ac:dyDescent="0.25">
      <c r="A140" s="50"/>
      <c r="B140" s="182" t="s">
        <v>150</v>
      </c>
      <c r="C140" s="51">
        <v>46315.387999999999</v>
      </c>
      <c r="D140" s="52">
        <v>12725.0707</v>
      </c>
      <c r="E140" s="52">
        <v>3778.2602000000002</v>
      </c>
      <c r="F140" s="183">
        <v>29.691467254480557</v>
      </c>
      <c r="G140" s="52">
        <v>33590.317300000002</v>
      </c>
      <c r="H140" s="53">
        <v>28962.389299999999</v>
      </c>
      <c r="I140" s="55"/>
      <c r="J140" s="55"/>
      <c r="K140" s="55"/>
      <c r="L140" s="181"/>
      <c r="M140" s="55"/>
      <c r="N140" s="55"/>
      <c r="O140" s="139"/>
      <c r="P140" s="139"/>
      <c r="Q140" s="139"/>
      <c r="R140" s="139"/>
      <c r="S140" s="139"/>
      <c r="T140" s="139"/>
    </row>
    <row r="141" spans="1:20" s="56" customFormat="1" ht="12.6" customHeight="1" x14ac:dyDescent="0.25">
      <c r="A141" s="50"/>
      <c r="B141" s="184" t="s">
        <v>212</v>
      </c>
      <c r="C141" s="51">
        <v>46315.387999999999</v>
      </c>
      <c r="D141" s="52">
        <v>12715.9784</v>
      </c>
      <c r="E141" s="52">
        <v>3773.7275</v>
      </c>
      <c r="F141" s="183">
        <v>29.677051826385615</v>
      </c>
      <c r="G141" s="52">
        <v>33599.409599999999</v>
      </c>
      <c r="H141" s="53">
        <v>28962.320299999999</v>
      </c>
      <c r="I141" s="55"/>
      <c r="J141" s="55"/>
      <c r="K141" s="55"/>
      <c r="L141" s="181"/>
      <c r="M141" s="55"/>
      <c r="N141" s="55"/>
      <c r="O141" s="139"/>
      <c r="P141" s="139"/>
      <c r="Q141" s="139"/>
      <c r="R141" s="139"/>
      <c r="S141" s="139"/>
      <c r="T141" s="139"/>
    </row>
    <row r="142" spans="1:20" s="56" customFormat="1" ht="12.6" customHeight="1" x14ac:dyDescent="0.25">
      <c r="A142" s="50"/>
      <c r="B142" s="185" t="s">
        <v>213</v>
      </c>
      <c r="C142" s="51">
        <v>46315.387999999999</v>
      </c>
      <c r="D142" s="52">
        <v>12697.3598</v>
      </c>
      <c r="E142" s="52">
        <v>3767.4310999999998</v>
      </c>
      <c r="F142" s="183">
        <v>29.670980104068562</v>
      </c>
      <c r="G142" s="52">
        <v>33618.028200000001</v>
      </c>
      <c r="H142" s="53">
        <v>28971.132000000001</v>
      </c>
      <c r="I142" s="55"/>
      <c r="J142" s="55"/>
      <c r="K142" s="55"/>
      <c r="L142" s="181"/>
      <c r="M142" s="55"/>
      <c r="N142" s="55"/>
      <c r="O142" s="139"/>
      <c r="P142" s="139"/>
      <c r="Q142" s="139"/>
      <c r="R142" s="139"/>
      <c r="S142" s="139"/>
      <c r="T142" s="139"/>
    </row>
    <row r="143" spans="1:20" s="56" customFormat="1" ht="12.6" customHeight="1" x14ac:dyDescent="0.25">
      <c r="A143" s="50"/>
      <c r="B143" s="185" t="s">
        <v>248</v>
      </c>
      <c r="C143" s="51">
        <v>46315.387999999999</v>
      </c>
      <c r="D143" s="52">
        <v>12686.0627</v>
      </c>
      <c r="E143" s="52">
        <v>3762.9295000000002</v>
      </c>
      <c r="F143" s="183">
        <v>29.661917877798288</v>
      </c>
      <c r="G143" s="52">
        <v>33629.325299999997</v>
      </c>
      <c r="H143" s="53">
        <v>28974.3927</v>
      </c>
      <c r="I143" s="55"/>
      <c r="J143" s="55"/>
      <c r="K143" s="55"/>
      <c r="L143" s="181"/>
      <c r="M143" s="55"/>
      <c r="N143" s="55"/>
      <c r="O143" s="139"/>
      <c r="P143" s="139"/>
      <c r="Q143" s="139"/>
      <c r="R143" s="139"/>
      <c r="S143" s="139"/>
      <c r="T143" s="139"/>
    </row>
    <row r="144" spans="1:20" s="56" customFormat="1" ht="12.6" customHeight="1" x14ac:dyDescent="0.25">
      <c r="A144" s="175" t="s">
        <v>54</v>
      </c>
      <c r="B144" s="176" t="s">
        <v>149</v>
      </c>
      <c r="C144" s="177">
        <v>95986.953800000003</v>
      </c>
      <c r="D144" s="178">
        <v>34344.159</v>
      </c>
      <c r="E144" s="178">
        <v>13824.3812</v>
      </c>
      <c r="F144" s="179">
        <v>40.252495919320666</v>
      </c>
      <c r="G144" s="178">
        <v>61642.794800000003</v>
      </c>
      <c r="H144" s="180">
        <v>53400.657800000001</v>
      </c>
      <c r="I144" s="55"/>
      <c r="J144" s="55"/>
      <c r="K144" s="55"/>
      <c r="L144" s="181"/>
      <c r="M144" s="55"/>
      <c r="N144" s="55"/>
      <c r="O144" s="139"/>
      <c r="P144" s="139"/>
      <c r="Q144" s="139"/>
      <c r="R144" s="139"/>
      <c r="S144" s="139"/>
      <c r="T144" s="139"/>
    </row>
    <row r="145" spans="1:20" s="56" customFormat="1" ht="12.6" customHeight="1" x14ac:dyDescent="0.25">
      <c r="A145" s="50"/>
      <c r="B145" s="182" t="s">
        <v>150</v>
      </c>
      <c r="C145" s="51">
        <v>95986.953800000003</v>
      </c>
      <c r="D145" s="52">
        <v>34317.854500000001</v>
      </c>
      <c r="E145" s="52">
        <v>13820.981</v>
      </c>
      <c r="F145" s="183">
        <v>40.273441336491473</v>
      </c>
      <c r="G145" s="52">
        <v>61669.099300000002</v>
      </c>
      <c r="H145" s="53">
        <v>53414.999900000003</v>
      </c>
      <c r="I145" s="55"/>
      <c r="J145" s="55"/>
      <c r="K145" s="55"/>
      <c r="L145" s="181"/>
      <c r="M145" s="55"/>
      <c r="N145" s="55"/>
      <c r="O145" s="139"/>
      <c r="P145" s="139"/>
      <c r="Q145" s="139"/>
      <c r="R145" s="139"/>
      <c r="S145" s="139"/>
      <c r="T145" s="139"/>
    </row>
    <row r="146" spans="1:20" s="56" customFormat="1" ht="12.6" customHeight="1" x14ac:dyDescent="0.25">
      <c r="A146" s="50"/>
      <c r="B146" s="184" t="s">
        <v>212</v>
      </c>
      <c r="C146" s="51">
        <v>95986.953800000003</v>
      </c>
      <c r="D146" s="52">
        <v>34307.944100000001</v>
      </c>
      <c r="E146" s="52">
        <v>13815.8248</v>
      </c>
      <c r="F146" s="183">
        <v>40.270045793854493</v>
      </c>
      <c r="G146" s="52">
        <v>61679.009700000002</v>
      </c>
      <c r="H146" s="53">
        <v>53412.845699999998</v>
      </c>
      <c r="I146" s="55"/>
      <c r="J146" s="55"/>
      <c r="K146" s="55"/>
      <c r="L146" s="181"/>
      <c r="M146" s="55"/>
      <c r="N146" s="55"/>
      <c r="O146" s="139"/>
      <c r="P146" s="139"/>
      <c r="Q146" s="139"/>
      <c r="R146" s="139"/>
      <c r="S146" s="139"/>
      <c r="T146" s="139"/>
    </row>
    <row r="147" spans="1:20" s="56" customFormat="1" ht="12.6" customHeight="1" x14ac:dyDescent="0.25">
      <c r="A147" s="50"/>
      <c r="B147" s="185" t="s">
        <v>213</v>
      </c>
      <c r="C147" s="51">
        <v>95986.953800000003</v>
      </c>
      <c r="D147" s="52">
        <v>34298.778200000001</v>
      </c>
      <c r="E147" s="52">
        <v>13811.3269</v>
      </c>
      <c r="F147" s="183">
        <v>40.267693558833535</v>
      </c>
      <c r="G147" s="52">
        <v>61688.175600000002</v>
      </c>
      <c r="H147" s="53">
        <v>53411.9539</v>
      </c>
      <c r="I147" s="55"/>
      <c r="J147" s="55"/>
      <c r="K147" s="55"/>
      <c r="L147" s="181"/>
      <c r="M147" s="55"/>
      <c r="N147" s="55"/>
      <c r="O147" s="139"/>
      <c r="P147" s="139"/>
      <c r="Q147" s="139"/>
      <c r="R147" s="139"/>
      <c r="S147" s="139"/>
      <c r="T147" s="139"/>
    </row>
    <row r="148" spans="1:20" s="56" customFormat="1" ht="12.6" customHeight="1" x14ac:dyDescent="0.25">
      <c r="A148" s="50"/>
      <c r="B148" s="185" t="s">
        <v>248</v>
      </c>
      <c r="C148" s="51">
        <v>95986.953799999988</v>
      </c>
      <c r="D148" s="52">
        <v>34281.397199999999</v>
      </c>
      <c r="E148" s="52">
        <v>13852.0157</v>
      </c>
      <c r="F148" s="183">
        <v>40.406800280590666</v>
      </c>
      <c r="G148" s="52">
        <v>61705.556600000004</v>
      </c>
      <c r="H148" s="53">
        <v>53417.860699999997</v>
      </c>
      <c r="I148" s="55"/>
      <c r="J148" s="55"/>
      <c r="K148" s="55"/>
      <c r="L148" s="181"/>
      <c r="M148" s="55"/>
      <c r="N148" s="55"/>
      <c r="O148" s="139"/>
      <c r="P148" s="139"/>
      <c r="Q148" s="139"/>
      <c r="R148" s="139"/>
      <c r="S148" s="139"/>
      <c r="T148" s="139"/>
    </row>
    <row r="149" spans="1:20" s="56" customFormat="1" ht="12.6" customHeight="1" x14ac:dyDescent="0.25">
      <c r="A149" s="175" t="s">
        <v>55</v>
      </c>
      <c r="B149" s="176" t="s">
        <v>149</v>
      </c>
      <c r="C149" s="177">
        <v>37510.967600000004</v>
      </c>
      <c r="D149" s="178">
        <v>13340.2053</v>
      </c>
      <c r="E149" s="178">
        <v>3596.6224000000002</v>
      </c>
      <c r="F149" s="179">
        <v>26.960772485263028</v>
      </c>
      <c r="G149" s="178">
        <v>24170.762299999999</v>
      </c>
      <c r="H149" s="180">
        <v>19996.093199999999</v>
      </c>
      <c r="I149" s="55"/>
      <c r="J149" s="55"/>
      <c r="K149" s="55"/>
      <c r="L149" s="181"/>
      <c r="M149" s="55"/>
      <c r="N149" s="55"/>
      <c r="O149" s="139"/>
      <c r="P149" s="139"/>
      <c r="Q149" s="139"/>
      <c r="R149" s="139"/>
      <c r="S149" s="139"/>
      <c r="T149" s="139"/>
    </row>
    <row r="150" spans="1:20" s="56" customFormat="1" ht="12.6" customHeight="1" x14ac:dyDescent="0.25">
      <c r="A150" s="50"/>
      <c r="B150" s="182" t="s">
        <v>150</v>
      </c>
      <c r="C150" s="51">
        <v>37510.967600000004</v>
      </c>
      <c r="D150" s="52">
        <v>13331.044400000001</v>
      </c>
      <c r="E150" s="52">
        <v>3592.9339</v>
      </c>
      <c r="F150" s="183">
        <v>26.951631036500036</v>
      </c>
      <c r="G150" s="52">
        <v>24179.923200000001</v>
      </c>
      <c r="H150" s="53">
        <v>20000.208699999999</v>
      </c>
      <c r="I150" s="55"/>
      <c r="J150" s="55"/>
      <c r="K150" s="55"/>
      <c r="L150" s="181"/>
      <c r="M150" s="55"/>
      <c r="N150" s="55"/>
      <c r="O150" s="139"/>
      <c r="P150" s="139"/>
      <c r="Q150" s="139"/>
      <c r="R150" s="139"/>
      <c r="S150" s="139"/>
      <c r="T150" s="139"/>
    </row>
    <row r="151" spans="1:20" s="56" customFormat="1" ht="12.6" customHeight="1" x14ac:dyDescent="0.25">
      <c r="A151" s="50"/>
      <c r="B151" s="184" t="s">
        <v>212</v>
      </c>
      <c r="C151" s="51">
        <v>37510.737500000003</v>
      </c>
      <c r="D151" s="52">
        <v>13325.153700000001</v>
      </c>
      <c r="E151" s="52">
        <v>3588.9875000000002</v>
      </c>
      <c r="F151" s="183">
        <v>26.933929475049883</v>
      </c>
      <c r="G151" s="52">
        <v>24185.5838</v>
      </c>
      <c r="H151" s="53">
        <v>19998.430899999999</v>
      </c>
      <c r="I151" s="55"/>
      <c r="J151" s="55"/>
      <c r="K151" s="55"/>
      <c r="L151" s="181"/>
      <c r="M151" s="55"/>
      <c r="N151" s="55"/>
      <c r="O151" s="139"/>
      <c r="P151" s="139"/>
      <c r="Q151" s="139"/>
      <c r="R151" s="139"/>
      <c r="S151" s="139"/>
      <c r="T151" s="139"/>
    </row>
    <row r="152" spans="1:20" s="56" customFormat="1" ht="12.6" customHeight="1" x14ac:dyDescent="0.25">
      <c r="A152" s="50"/>
      <c r="B152" s="185" t="s">
        <v>213</v>
      </c>
      <c r="C152" s="51">
        <v>37510.736700000001</v>
      </c>
      <c r="D152" s="52">
        <v>13318.999100000001</v>
      </c>
      <c r="E152" s="52">
        <v>3585.7732999999998</v>
      </c>
      <c r="F152" s="183">
        <v>26.922242978453237</v>
      </c>
      <c r="G152" s="52">
        <v>24191.7376</v>
      </c>
      <c r="H152" s="53">
        <v>19998.074799999999</v>
      </c>
      <c r="I152" s="55"/>
      <c r="J152" s="55"/>
      <c r="K152" s="55"/>
      <c r="L152" s="181"/>
      <c r="M152" s="55"/>
      <c r="N152" s="55"/>
      <c r="O152" s="139"/>
      <c r="P152" s="139"/>
      <c r="Q152" s="139"/>
      <c r="R152" s="139"/>
      <c r="S152" s="139"/>
      <c r="T152" s="139"/>
    </row>
    <row r="153" spans="1:20" s="56" customFormat="1" ht="12.6" customHeight="1" x14ac:dyDescent="0.25">
      <c r="A153" s="50"/>
      <c r="B153" s="185" t="s">
        <v>248</v>
      </c>
      <c r="C153" s="51">
        <v>37510.736700000001</v>
      </c>
      <c r="D153" s="52">
        <v>13315.51</v>
      </c>
      <c r="E153" s="52">
        <v>3584.0803000000001</v>
      </c>
      <c r="F153" s="183">
        <v>26.916582992314975</v>
      </c>
      <c r="G153" s="52">
        <v>24195.226699999999</v>
      </c>
      <c r="H153" s="53">
        <v>19995.897300000001</v>
      </c>
      <c r="I153" s="55"/>
      <c r="J153" s="55"/>
      <c r="K153" s="55"/>
      <c r="L153" s="181"/>
      <c r="M153" s="55"/>
      <c r="N153" s="55"/>
      <c r="O153" s="139"/>
      <c r="P153" s="139"/>
      <c r="Q153" s="139"/>
      <c r="R153" s="139"/>
      <c r="S153" s="139"/>
      <c r="T153" s="139"/>
    </row>
    <row r="154" spans="1:20" s="56" customFormat="1" ht="12.6" customHeight="1" x14ac:dyDescent="0.25">
      <c r="A154" s="175" t="s">
        <v>56</v>
      </c>
      <c r="B154" s="176" t="s">
        <v>149</v>
      </c>
      <c r="C154" s="177">
        <v>67481.186300000001</v>
      </c>
      <c r="D154" s="178">
        <v>27936.448199999999</v>
      </c>
      <c r="E154" s="178">
        <v>15594.2842</v>
      </c>
      <c r="F154" s="179">
        <v>55.820568485867859</v>
      </c>
      <c r="G154" s="178">
        <v>39544.738100000002</v>
      </c>
      <c r="H154" s="180">
        <v>30835.297900000001</v>
      </c>
      <c r="I154" s="55"/>
      <c r="J154" s="55"/>
      <c r="K154" s="55"/>
      <c r="L154" s="181"/>
      <c r="M154" s="55"/>
      <c r="N154" s="55"/>
      <c r="O154" s="139"/>
      <c r="P154" s="139"/>
      <c r="Q154" s="139"/>
      <c r="R154" s="139"/>
      <c r="S154" s="139"/>
      <c r="T154" s="139"/>
    </row>
    <row r="155" spans="1:20" s="56" customFormat="1" ht="12.6" customHeight="1" x14ac:dyDescent="0.25">
      <c r="A155" s="50"/>
      <c r="B155" s="182" t="s">
        <v>150</v>
      </c>
      <c r="C155" s="51">
        <v>67481.186300000001</v>
      </c>
      <c r="D155" s="52">
        <v>27895.742200000001</v>
      </c>
      <c r="E155" s="52">
        <v>15568.246999999999</v>
      </c>
      <c r="F155" s="183">
        <v>55.80868538425193</v>
      </c>
      <c r="G155" s="52">
        <v>39585.444100000001</v>
      </c>
      <c r="H155" s="53">
        <v>30843.812699999999</v>
      </c>
      <c r="I155" s="55"/>
      <c r="J155" s="55"/>
      <c r="K155" s="55"/>
      <c r="L155" s="181"/>
      <c r="M155" s="55"/>
      <c r="N155" s="55"/>
      <c r="O155" s="139"/>
      <c r="P155" s="139"/>
      <c r="Q155" s="139"/>
      <c r="R155" s="139"/>
      <c r="S155" s="139"/>
      <c r="T155" s="139"/>
    </row>
    <row r="156" spans="1:20" s="56" customFormat="1" ht="12.6" customHeight="1" x14ac:dyDescent="0.25">
      <c r="A156" s="50"/>
      <c r="B156" s="184" t="s">
        <v>212</v>
      </c>
      <c r="C156" s="51">
        <v>67481.186300000001</v>
      </c>
      <c r="D156" s="52">
        <v>27878.8786</v>
      </c>
      <c r="E156" s="52">
        <v>15556.263499999999</v>
      </c>
      <c r="F156" s="183">
        <v>55.799459236498841</v>
      </c>
      <c r="G156" s="52">
        <v>39602.307699999998</v>
      </c>
      <c r="H156" s="53">
        <v>30843.546999999999</v>
      </c>
      <c r="I156" s="55"/>
      <c r="J156" s="55"/>
      <c r="K156" s="55"/>
      <c r="L156" s="181"/>
      <c r="M156" s="55"/>
      <c r="N156" s="55"/>
      <c r="O156" s="139"/>
      <c r="P156" s="139"/>
      <c r="Q156" s="139"/>
      <c r="R156" s="139"/>
      <c r="S156" s="139"/>
      <c r="T156" s="139"/>
    </row>
    <row r="157" spans="1:20" s="56" customFormat="1" ht="12.6" customHeight="1" x14ac:dyDescent="0.25">
      <c r="A157" s="50"/>
      <c r="B157" s="185" t="s">
        <v>213</v>
      </c>
      <c r="C157" s="51">
        <v>67481.186300000001</v>
      </c>
      <c r="D157" s="52">
        <v>27850.234199999999</v>
      </c>
      <c r="E157" s="52">
        <v>15538.0934</v>
      </c>
      <c r="F157" s="183">
        <v>55.791607669855793</v>
      </c>
      <c r="G157" s="52">
        <v>39630.952100000002</v>
      </c>
      <c r="H157" s="53">
        <v>30846.933799999999</v>
      </c>
      <c r="I157" s="55"/>
      <c r="J157" s="55"/>
      <c r="K157" s="55"/>
      <c r="L157" s="181"/>
      <c r="M157" s="55"/>
      <c r="N157" s="55"/>
      <c r="O157" s="139"/>
      <c r="P157" s="139"/>
      <c r="Q157" s="139"/>
      <c r="R157" s="139"/>
      <c r="S157" s="139"/>
      <c r="T157" s="139"/>
    </row>
    <row r="158" spans="1:20" s="56" customFormat="1" ht="12.6" customHeight="1" x14ac:dyDescent="0.25">
      <c r="A158" s="50"/>
      <c r="B158" s="185" t="s">
        <v>248</v>
      </c>
      <c r="C158" s="51">
        <v>67481.186300000001</v>
      </c>
      <c r="D158" s="52">
        <v>27828.178599999999</v>
      </c>
      <c r="E158" s="52">
        <v>15524.35</v>
      </c>
      <c r="F158" s="183">
        <v>55.786439433014138</v>
      </c>
      <c r="G158" s="52">
        <v>39653.007700000002</v>
      </c>
      <c r="H158" s="53">
        <v>30846.864699999998</v>
      </c>
      <c r="I158" s="55"/>
      <c r="J158" s="55"/>
      <c r="K158" s="55"/>
      <c r="L158" s="181"/>
      <c r="M158" s="55"/>
      <c r="N158" s="55"/>
      <c r="O158" s="139"/>
      <c r="P158" s="139"/>
      <c r="Q158" s="139"/>
      <c r="R158" s="139"/>
      <c r="S158" s="139"/>
      <c r="T158" s="139"/>
    </row>
    <row r="159" spans="1:20" s="139" customFormat="1" ht="12.6" customHeight="1" x14ac:dyDescent="0.25">
      <c r="A159" s="167" t="s">
        <v>57</v>
      </c>
      <c r="B159" s="168" t="s">
        <v>149</v>
      </c>
      <c r="C159" s="491">
        <v>634373.06709999999</v>
      </c>
      <c r="D159" s="492">
        <v>464225.46620000002</v>
      </c>
      <c r="E159" s="492">
        <v>404949.24099999998</v>
      </c>
      <c r="F159" s="493">
        <v>87.231156083440212</v>
      </c>
      <c r="G159" s="492">
        <v>170147.60089999999</v>
      </c>
      <c r="H159" s="494">
        <v>96985.523199999996</v>
      </c>
      <c r="I159" s="169"/>
      <c r="J159" s="169"/>
      <c r="K159" s="169"/>
      <c r="L159" s="170"/>
      <c r="M159" s="169"/>
      <c r="N159" s="169"/>
    </row>
    <row r="160" spans="1:20" s="139" customFormat="1" ht="12.6" customHeight="1" x14ac:dyDescent="0.25">
      <c r="A160" s="82"/>
      <c r="B160" s="171" t="s">
        <v>150</v>
      </c>
      <c r="C160" s="495">
        <v>634373.06709999999</v>
      </c>
      <c r="D160" s="496">
        <v>464138.21130000002</v>
      </c>
      <c r="E160" s="496">
        <v>404810.20280000003</v>
      </c>
      <c r="F160" s="497">
        <v>87.217598754942244</v>
      </c>
      <c r="G160" s="496">
        <v>170234.85579999999</v>
      </c>
      <c r="H160" s="498">
        <v>96975.752800000002</v>
      </c>
      <c r="I160" s="169"/>
      <c r="J160" s="169"/>
      <c r="K160" s="169"/>
      <c r="L160" s="170"/>
      <c r="M160" s="169"/>
      <c r="N160" s="169"/>
    </row>
    <row r="161" spans="1:20" s="139" customFormat="1" ht="12.6" customHeight="1" x14ac:dyDescent="0.25">
      <c r="A161" s="82"/>
      <c r="B161" s="173" t="s">
        <v>212</v>
      </c>
      <c r="C161" s="495">
        <v>634373.06759999995</v>
      </c>
      <c r="D161" s="496">
        <v>464090.58720000001</v>
      </c>
      <c r="E161" s="496">
        <v>404772.53659999999</v>
      </c>
      <c r="F161" s="497">
        <v>87.218432729290214</v>
      </c>
      <c r="G161" s="496">
        <v>170282.4804</v>
      </c>
      <c r="H161" s="498">
        <v>96989.035199999998</v>
      </c>
      <c r="I161" s="169"/>
      <c r="J161" s="169"/>
      <c r="K161" s="169"/>
      <c r="L161" s="170"/>
      <c r="M161" s="169"/>
      <c r="N161" s="169"/>
    </row>
    <row r="162" spans="1:20" s="139" customFormat="1" ht="12.6" customHeight="1" x14ac:dyDescent="0.25">
      <c r="A162" s="82"/>
      <c r="B162" s="174" t="s">
        <v>213</v>
      </c>
      <c r="C162" s="495">
        <v>634376.38150000002</v>
      </c>
      <c r="D162" s="496">
        <v>464003.22989999998</v>
      </c>
      <c r="E162" s="496">
        <v>404700.0968</v>
      </c>
      <c r="F162" s="497">
        <v>87.219241315888951</v>
      </c>
      <c r="G162" s="496">
        <v>170373.15160000001</v>
      </c>
      <c r="H162" s="498">
        <v>96992.308999999994</v>
      </c>
      <c r="I162" s="169"/>
      <c r="J162" s="169"/>
      <c r="K162" s="169"/>
      <c r="L162" s="170"/>
      <c r="M162" s="169"/>
      <c r="N162" s="169"/>
    </row>
    <row r="163" spans="1:20" s="139" customFormat="1" ht="12.6" customHeight="1" x14ac:dyDescent="0.25">
      <c r="A163" s="82"/>
      <c r="B163" s="174" t="s">
        <v>248</v>
      </c>
      <c r="C163" s="495">
        <v>634372.79550000001</v>
      </c>
      <c r="D163" s="496">
        <v>463883.29109999997</v>
      </c>
      <c r="E163" s="496">
        <v>404647.81640000001</v>
      </c>
      <c r="F163" s="497">
        <v>87.230522022137137</v>
      </c>
      <c r="G163" s="496">
        <v>170489.50440000001</v>
      </c>
      <c r="H163" s="498">
        <v>97035.895199999999</v>
      </c>
      <c r="I163" s="169"/>
      <c r="J163" s="169"/>
      <c r="K163" s="169"/>
      <c r="L163" s="170"/>
      <c r="M163" s="169"/>
      <c r="N163" s="169"/>
    </row>
    <row r="164" spans="1:20" s="56" customFormat="1" ht="12.6" customHeight="1" x14ac:dyDescent="0.25">
      <c r="A164" s="186" t="s">
        <v>153</v>
      </c>
      <c r="B164" s="192" t="s">
        <v>149</v>
      </c>
      <c r="C164" s="188">
        <v>110013.34080000001</v>
      </c>
      <c r="D164" s="189">
        <v>86137.361900000004</v>
      </c>
      <c r="E164" s="189">
        <v>75835.513399999996</v>
      </c>
      <c r="F164" s="190">
        <v>88.040208949097149</v>
      </c>
      <c r="G164" s="189">
        <v>23875.978899999998</v>
      </c>
      <c r="H164" s="191">
        <v>6987.2461999999996</v>
      </c>
      <c r="I164" s="55"/>
      <c r="J164" s="55"/>
      <c r="K164" s="55"/>
      <c r="L164" s="181"/>
      <c r="M164" s="55"/>
      <c r="N164" s="55"/>
      <c r="O164" s="139"/>
      <c r="P164" s="139"/>
      <c r="Q164" s="139"/>
      <c r="R164" s="139"/>
      <c r="S164" s="139"/>
      <c r="T164" s="139"/>
    </row>
    <row r="165" spans="1:20" s="56" customFormat="1" ht="12.6" customHeight="1" x14ac:dyDescent="0.25">
      <c r="A165" s="50"/>
      <c r="B165" s="193" t="s">
        <v>150</v>
      </c>
      <c r="C165" s="51">
        <v>110013.34080000001</v>
      </c>
      <c r="D165" s="52">
        <v>86131.662200000006</v>
      </c>
      <c r="E165" s="52">
        <v>75759.734599999996</v>
      </c>
      <c r="F165" s="183">
        <v>87.95805475585027</v>
      </c>
      <c r="G165" s="52">
        <v>23881.678599999999</v>
      </c>
      <c r="H165" s="53">
        <v>6986.1917000000003</v>
      </c>
      <c r="I165" s="55"/>
      <c r="J165" s="55"/>
      <c r="K165" s="55"/>
      <c r="L165" s="181"/>
      <c r="M165" s="55"/>
      <c r="N165" s="55"/>
      <c r="O165" s="139"/>
      <c r="P165" s="139"/>
      <c r="Q165" s="139"/>
      <c r="R165" s="139"/>
      <c r="S165" s="139"/>
      <c r="T165" s="139"/>
    </row>
    <row r="166" spans="1:20" s="56" customFormat="1" ht="12.6" customHeight="1" x14ac:dyDescent="0.25">
      <c r="A166" s="50"/>
      <c r="B166" s="194" t="s">
        <v>212</v>
      </c>
      <c r="C166" s="51">
        <v>110013.34080000001</v>
      </c>
      <c r="D166" s="52">
        <v>86112.165699999998</v>
      </c>
      <c r="E166" s="52">
        <v>75751.350099999996</v>
      </c>
      <c r="F166" s="183">
        <v>87.968232460793857</v>
      </c>
      <c r="G166" s="52">
        <v>23901.1751</v>
      </c>
      <c r="H166" s="53">
        <v>6982.6031000000003</v>
      </c>
      <c r="I166" s="55"/>
      <c r="J166" s="55"/>
      <c r="K166" s="55"/>
      <c r="L166" s="181"/>
      <c r="M166" s="55"/>
      <c r="N166" s="55"/>
      <c r="O166" s="139"/>
      <c r="P166" s="139"/>
      <c r="Q166" s="139"/>
      <c r="R166" s="139"/>
      <c r="S166" s="139"/>
      <c r="T166" s="139"/>
    </row>
    <row r="167" spans="1:20" s="56" customFormat="1" ht="12.6" customHeight="1" x14ac:dyDescent="0.25">
      <c r="A167" s="50"/>
      <c r="B167" s="195" t="s">
        <v>213</v>
      </c>
      <c r="C167" s="51">
        <v>110013.34080000001</v>
      </c>
      <c r="D167" s="52">
        <v>86107.016099999993</v>
      </c>
      <c r="E167" s="52">
        <v>75744.1391</v>
      </c>
      <c r="F167" s="183">
        <v>87.965118907424326</v>
      </c>
      <c r="G167" s="52">
        <v>23906.324700000001</v>
      </c>
      <c r="H167" s="53">
        <v>6991.2255999999998</v>
      </c>
      <c r="I167" s="55"/>
      <c r="J167" s="55"/>
      <c r="K167" s="55"/>
      <c r="L167" s="181"/>
      <c r="M167" s="55"/>
      <c r="N167" s="55"/>
      <c r="O167" s="139"/>
      <c r="P167" s="139"/>
      <c r="Q167" s="139"/>
      <c r="R167" s="139"/>
      <c r="S167" s="139"/>
      <c r="T167" s="139"/>
    </row>
    <row r="168" spans="1:20" s="56" customFormat="1" ht="12.6" customHeight="1" x14ac:dyDescent="0.25">
      <c r="A168" s="50"/>
      <c r="B168" s="195" t="s">
        <v>248</v>
      </c>
      <c r="C168" s="51">
        <v>110013.0848</v>
      </c>
      <c r="D168" s="52">
        <v>86095.1927</v>
      </c>
      <c r="E168" s="52">
        <v>75729.471000000005</v>
      </c>
      <c r="F168" s="183">
        <v>87.960162031207119</v>
      </c>
      <c r="G168" s="52">
        <v>23917.892100000001</v>
      </c>
      <c r="H168" s="53">
        <v>6990.0132999999996</v>
      </c>
      <c r="I168" s="55"/>
      <c r="J168" s="55"/>
      <c r="K168" s="55"/>
      <c r="L168" s="181"/>
      <c r="M168" s="55"/>
      <c r="N168" s="55"/>
      <c r="O168" s="139"/>
      <c r="P168" s="139"/>
      <c r="Q168" s="139"/>
      <c r="R168" s="139"/>
      <c r="S168" s="139"/>
      <c r="T168" s="139"/>
    </row>
    <row r="169" spans="1:20" s="56" customFormat="1" ht="12.6" customHeight="1" x14ac:dyDescent="0.25">
      <c r="A169" s="175" t="s">
        <v>58</v>
      </c>
      <c r="B169" s="196" t="s">
        <v>149</v>
      </c>
      <c r="C169" s="177">
        <v>155110.20060000001</v>
      </c>
      <c r="D169" s="178">
        <v>111292.0759</v>
      </c>
      <c r="E169" s="178">
        <v>93550.724300000002</v>
      </c>
      <c r="F169" s="179">
        <v>84.05874680966393</v>
      </c>
      <c r="G169" s="178">
        <v>43818.1247</v>
      </c>
      <c r="H169" s="180">
        <v>29575.009399999999</v>
      </c>
      <c r="I169" s="55"/>
      <c r="J169" s="55"/>
      <c r="K169" s="55"/>
      <c r="L169" s="181"/>
      <c r="M169" s="55"/>
      <c r="N169" s="55"/>
      <c r="O169" s="139"/>
      <c r="P169" s="139"/>
      <c r="Q169" s="139"/>
      <c r="R169" s="139"/>
      <c r="S169" s="139"/>
      <c r="T169" s="139"/>
    </row>
    <row r="170" spans="1:20" s="56" customFormat="1" ht="12.6" customHeight="1" x14ac:dyDescent="0.25">
      <c r="A170" s="50"/>
      <c r="B170" s="193" t="s">
        <v>150</v>
      </c>
      <c r="C170" s="51">
        <v>155110.20060000001</v>
      </c>
      <c r="D170" s="52">
        <v>111276.3005</v>
      </c>
      <c r="E170" s="52">
        <v>93553.596399999995</v>
      </c>
      <c r="F170" s="183">
        <v>84.073244688791576</v>
      </c>
      <c r="G170" s="52">
        <v>43833.900099999999</v>
      </c>
      <c r="H170" s="53">
        <v>29574.267100000001</v>
      </c>
      <c r="I170" s="55"/>
      <c r="J170" s="55"/>
      <c r="K170" s="55"/>
      <c r="L170" s="181"/>
      <c r="M170" s="55"/>
      <c r="N170" s="55"/>
      <c r="O170" s="139"/>
      <c r="P170" s="139"/>
      <c r="Q170" s="139"/>
      <c r="R170" s="139"/>
      <c r="S170" s="139"/>
      <c r="T170" s="139"/>
    </row>
    <row r="171" spans="1:20" s="56" customFormat="1" ht="12.6" customHeight="1" x14ac:dyDescent="0.25">
      <c r="A171" s="50"/>
      <c r="B171" s="194" t="s">
        <v>212</v>
      </c>
      <c r="C171" s="51">
        <v>155110.20110000001</v>
      </c>
      <c r="D171" s="52">
        <v>111258.28539999999</v>
      </c>
      <c r="E171" s="52">
        <v>93540.032999999996</v>
      </c>
      <c r="F171" s="183">
        <v>84.074667035988668</v>
      </c>
      <c r="G171" s="52">
        <v>43851.915699999998</v>
      </c>
      <c r="H171" s="53">
        <v>29573.354200000002</v>
      </c>
      <c r="I171" s="55"/>
      <c r="J171" s="55"/>
      <c r="K171" s="55"/>
      <c r="L171" s="181"/>
      <c r="M171" s="55"/>
      <c r="N171" s="55"/>
      <c r="O171" s="139"/>
      <c r="P171" s="139"/>
      <c r="Q171" s="139"/>
      <c r="R171" s="139"/>
      <c r="S171" s="139"/>
      <c r="T171" s="139"/>
    </row>
    <row r="172" spans="1:20" s="56" customFormat="1" ht="12.6" customHeight="1" x14ac:dyDescent="0.25">
      <c r="A172" s="50"/>
      <c r="B172" s="195" t="s">
        <v>213</v>
      </c>
      <c r="C172" s="51">
        <v>155113.51500000001</v>
      </c>
      <c r="D172" s="52">
        <v>111252.22659999999</v>
      </c>
      <c r="E172" s="52">
        <v>93533.543799999999</v>
      </c>
      <c r="F172" s="183">
        <v>84.073412873158631</v>
      </c>
      <c r="G172" s="52">
        <v>43861.288399999998</v>
      </c>
      <c r="H172" s="53">
        <v>29570.056799999998</v>
      </c>
      <c r="I172" s="55"/>
      <c r="J172" s="55"/>
      <c r="K172" s="55"/>
      <c r="L172" s="181"/>
      <c r="M172" s="55"/>
      <c r="N172" s="55"/>
      <c r="O172" s="139"/>
      <c r="P172" s="139"/>
      <c r="Q172" s="139"/>
      <c r="R172" s="139"/>
      <c r="S172" s="139"/>
      <c r="T172" s="139"/>
    </row>
    <row r="173" spans="1:20" s="56" customFormat="1" ht="12.6" customHeight="1" x14ac:dyDescent="0.25">
      <c r="A173" s="50"/>
      <c r="B173" s="195" t="s">
        <v>248</v>
      </c>
      <c r="C173" s="51">
        <v>155113.04089999999</v>
      </c>
      <c r="D173" s="52">
        <v>111222.7065</v>
      </c>
      <c r="E173" s="52">
        <v>93520.244600000005</v>
      </c>
      <c r="F173" s="183">
        <v>84.083769890997942</v>
      </c>
      <c r="G173" s="52">
        <v>43890.3344</v>
      </c>
      <c r="H173" s="53">
        <v>29582.348699999999</v>
      </c>
      <c r="I173" s="55"/>
      <c r="J173" s="55"/>
      <c r="K173" s="55"/>
      <c r="L173" s="181"/>
      <c r="M173" s="55"/>
      <c r="N173" s="55"/>
      <c r="O173" s="139"/>
      <c r="P173" s="139"/>
      <c r="Q173" s="139"/>
      <c r="R173" s="139"/>
      <c r="S173" s="139"/>
      <c r="T173" s="139"/>
    </row>
    <row r="174" spans="1:20" s="56" customFormat="1" ht="12.6" customHeight="1" x14ac:dyDescent="0.25">
      <c r="A174" s="175" t="s">
        <v>59</v>
      </c>
      <c r="B174" s="196" t="s">
        <v>149</v>
      </c>
      <c r="C174" s="177">
        <v>87071.994399999996</v>
      </c>
      <c r="D174" s="178">
        <v>66942.356100000005</v>
      </c>
      <c r="E174" s="178">
        <v>60338.733999999997</v>
      </c>
      <c r="F174" s="179">
        <v>90.135360503094091</v>
      </c>
      <c r="G174" s="178">
        <v>20129.638299999999</v>
      </c>
      <c r="H174" s="180">
        <v>8835.9685000000009</v>
      </c>
      <c r="I174" s="55"/>
      <c r="J174" s="55"/>
      <c r="K174" s="55"/>
      <c r="L174" s="181"/>
      <c r="M174" s="55"/>
      <c r="N174" s="55"/>
      <c r="O174" s="139"/>
      <c r="P174" s="139"/>
      <c r="Q174" s="139"/>
      <c r="R174" s="139"/>
      <c r="S174" s="139"/>
      <c r="T174" s="139"/>
    </row>
    <row r="175" spans="1:20" s="56" customFormat="1" ht="12.6" customHeight="1" x14ac:dyDescent="0.25">
      <c r="A175" s="50"/>
      <c r="B175" s="193" t="s">
        <v>150</v>
      </c>
      <c r="C175" s="51">
        <v>87071.994399999996</v>
      </c>
      <c r="D175" s="52">
        <v>66910.596600000004</v>
      </c>
      <c r="E175" s="52">
        <v>60313.7719</v>
      </c>
      <c r="F175" s="183">
        <v>90.140837124145435</v>
      </c>
      <c r="G175" s="52">
        <v>20161.397799999999</v>
      </c>
      <c r="H175" s="53">
        <v>8835.5213999999996</v>
      </c>
      <c r="I175" s="55"/>
      <c r="J175" s="55"/>
      <c r="K175" s="55"/>
      <c r="L175" s="181"/>
      <c r="M175" s="55"/>
      <c r="N175" s="55"/>
      <c r="O175" s="139"/>
      <c r="P175" s="139"/>
      <c r="Q175" s="139"/>
      <c r="R175" s="139"/>
      <c r="S175" s="139"/>
      <c r="T175" s="139"/>
    </row>
    <row r="176" spans="1:20" s="56" customFormat="1" ht="12.6" customHeight="1" x14ac:dyDescent="0.25">
      <c r="A176" s="50"/>
      <c r="B176" s="194" t="s">
        <v>212</v>
      </c>
      <c r="C176" s="51">
        <v>87071.994399999996</v>
      </c>
      <c r="D176" s="52">
        <v>66889.630799999999</v>
      </c>
      <c r="E176" s="52">
        <v>60300.499199999998</v>
      </c>
      <c r="F176" s="183">
        <v>90.149248065516304</v>
      </c>
      <c r="G176" s="52">
        <v>20182.363600000001</v>
      </c>
      <c r="H176" s="53">
        <v>8862.9704999999994</v>
      </c>
      <c r="I176" s="55"/>
      <c r="J176" s="55"/>
      <c r="K176" s="55"/>
      <c r="L176" s="181"/>
      <c r="M176" s="55"/>
      <c r="N176" s="55"/>
      <c r="O176" s="139"/>
      <c r="P176" s="139"/>
      <c r="Q176" s="139"/>
      <c r="R176" s="139"/>
      <c r="S176" s="139"/>
      <c r="T176" s="139"/>
    </row>
    <row r="177" spans="1:20" s="56" customFormat="1" ht="12.6" customHeight="1" x14ac:dyDescent="0.25">
      <c r="A177" s="50"/>
      <c r="B177" s="195" t="s">
        <v>213</v>
      </c>
      <c r="C177" s="51">
        <v>87071.994399999996</v>
      </c>
      <c r="D177" s="52">
        <v>66852.1587</v>
      </c>
      <c r="E177" s="52">
        <v>60272.364699999998</v>
      </c>
      <c r="F177" s="183">
        <v>90.157694040177631</v>
      </c>
      <c r="G177" s="52">
        <v>20219.8357</v>
      </c>
      <c r="H177" s="53">
        <v>8863.5637999999999</v>
      </c>
      <c r="I177" s="55"/>
      <c r="J177" s="55"/>
      <c r="K177" s="55"/>
      <c r="L177" s="181"/>
      <c r="M177" s="55"/>
      <c r="N177" s="55"/>
      <c r="O177" s="139"/>
      <c r="P177" s="139"/>
      <c r="Q177" s="139"/>
      <c r="R177" s="139"/>
      <c r="S177" s="139"/>
      <c r="T177" s="139"/>
    </row>
    <row r="178" spans="1:20" s="56" customFormat="1" ht="12.6" customHeight="1" x14ac:dyDescent="0.25">
      <c r="A178" s="50"/>
      <c r="B178" s="195" t="s">
        <v>248</v>
      </c>
      <c r="C178" s="51">
        <v>87071.994399999996</v>
      </c>
      <c r="D178" s="52">
        <v>66822.142900000006</v>
      </c>
      <c r="E178" s="52">
        <v>60253.702400000002</v>
      </c>
      <c r="F178" s="183">
        <v>90.170263605838358</v>
      </c>
      <c r="G178" s="52">
        <v>20249.851500000001</v>
      </c>
      <c r="H178" s="53">
        <v>8866.3852999999999</v>
      </c>
      <c r="I178" s="55"/>
      <c r="J178" s="55"/>
      <c r="K178" s="55"/>
      <c r="L178" s="181"/>
      <c r="M178" s="55"/>
      <c r="N178" s="55"/>
      <c r="O178" s="139"/>
      <c r="P178" s="139"/>
      <c r="Q178" s="139"/>
      <c r="R178" s="139"/>
      <c r="S178" s="139"/>
      <c r="T178" s="139"/>
    </row>
    <row r="179" spans="1:20" s="56" customFormat="1" ht="12.6" customHeight="1" x14ac:dyDescent="0.25">
      <c r="A179" s="175" t="s">
        <v>60</v>
      </c>
      <c r="B179" s="196" t="s">
        <v>149</v>
      </c>
      <c r="C179" s="177">
        <v>134706.478</v>
      </c>
      <c r="D179" s="178">
        <v>107350.4181</v>
      </c>
      <c r="E179" s="178">
        <v>95310.676699999996</v>
      </c>
      <c r="F179" s="179">
        <v>88.784634831338394</v>
      </c>
      <c r="G179" s="178">
        <v>27356.0599</v>
      </c>
      <c r="H179" s="180">
        <v>10407.886699999999</v>
      </c>
      <c r="I179" s="55"/>
      <c r="J179" s="55"/>
      <c r="K179" s="55"/>
      <c r="L179" s="181"/>
      <c r="M179" s="55"/>
      <c r="N179" s="55"/>
      <c r="O179" s="139"/>
      <c r="P179" s="139"/>
      <c r="Q179" s="139"/>
      <c r="R179" s="139"/>
      <c r="S179" s="139"/>
      <c r="T179" s="139"/>
    </row>
    <row r="180" spans="1:20" s="56" customFormat="1" ht="12.6" customHeight="1" x14ac:dyDescent="0.25">
      <c r="A180" s="50"/>
      <c r="B180" s="193" t="s">
        <v>150</v>
      </c>
      <c r="C180" s="51">
        <v>134706.478</v>
      </c>
      <c r="D180" s="52">
        <v>107339.6998</v>
      </c>
      <c r="E180" s="52">
        <v>95288.435800000007</v>
      </c>
      <c r="F180" s="183">
        <v>88.772780227209097</v>
      </c>
      <c r="G180" s="52">
        <v>27366.778200000001</v>
      </c>
      <c r="H180" s="53">
        <v>10407.8375</v>
      </c>
      <c r="I180" s="55"/>
      <c r="J180" s="55"/>
      <c r="K180" s="55"/>
      <c r="L180" s="181"/>
      <c r="M180" s="55"/>
      <c r="N180" s="55"/>
      <c r="O180" s="139"/>
      <c r="P180" s="139"/>
      <c r="Q180" s="139"/>
      <c r="R180" s="139"/>
      <c r="S180" s="139"/>
      <c r="T180" s="139"/>
    </row>
    <row r="181" spans="1:20" s="56" customFormat="1" ht="12.6" customHeight="1" x14ac:dyDescent="0.25">
      <c r="A181" s="50"/>
      <c r="B181" s="194" t="s">
        <v>212</v>
      </c>
      <c r="C181" s="51">
        <v>134706.478</v>
      </c>
      <c r="D181" s="52">
        <v>107363.3082</v>
      </c>
      <c r="E181" s="52">
        <v>95321.310400000002</v>
      </c>
      <c r="F181" s="183">
        <v>88.783879705375924</v>
      </c>
      <c r="G181" s="52">
        <v>27343.1698</v>
      </c>
      <c r="H181" s="53">
        <v>10407.186799999999</v>
      </c>
      <c r="I181" s="55"/>
      <c r="J181" s="55"/>
      <c r="K181" s="55"/>
      <c r="L181" s="181"/>
      <c r="M181" s="55"/>
      <c r="N181" s="55"/>
      <c r="O181" s="139"/>
      <c r="P181" s="139"/>
      <c r="Q181" s="139"/>
      <c r="R181" s="139"/>
      <c r="S181" s="139"/>
      <c r="T181" s="139"/>
    </row>
    <row r="182" spans="1:20" s="56" customFormat="1" ht="12.6" customHeight="1" x14ac:dyDescent="0.25">
      <c r="A182" s="50"/>
      <c r="B182" s="195" t="s">
        <v>213</v>
      </c>
      <c r="C182" s="51">
        <v>134706.478</v>
      </c>
      <c r="D182" s="52">
        <v>107353.3468</v>
      </c>
      <c r="E182" s="52">
        <v>95307.793999999994</v>
      </c>
      <c r="F182" s="183">
        <v>88.779527458570101</v>
      </c>
      <c r="G182" s="52">
        <v>27353.1312</v>
      </c>
      <c r="H182" s="53">
        <v>10406.9684</v>
      </c>
      <c r="I182" s="55"/>
      <c r="J182" s="55"/>
      <c r="K182" s="55"/>
      <c r="L182" s="181"/>
      <c r="M182" s="55"/>
      <c r="N182" s="55"/>
      <c r="O182" s="139"/>
      <c r="P182" s="139"/>
      <c r="Q182" s="139"/>
      <c r="R182" s="139"/>
      <c r="S182" s="139"/>
      <c r="T182" s="139"/>
    </row>
    <row r="183" spans="1:20" s="56" customFormat="1" ht="12.6" customHeight="1" x14ac:dyDescent="0.25">
      <c r="A183" s="50"/>
      <c r="B183" s="195" t="s">
        <v>248</v>
      </c>
      <c r="C183" s="51">
        <v>134703.62209999998</v>
      </c>
      <c r="D183" s="52">
        <v>107340.06570000001</v>
      </c>
      <c r="E183" s="52">
        <v>95300.682499999995</v>
      </c>
      <c r="F183" s="183">
        <v>88.783886872541757</v>
      </c>
      <c r="G183" s="52">
        <v>27363.556400000001</v>
      </c>
      <c r="H183" s="53">
        <v>10406.9493</v>
      </c>
      <c r="I183" s="55"/>
      <c r="J183" s="55"/>
      <c r="K183" s="55"/>
      <c r="L183" s="181"/>
      <c r="M183" s="55"/>
      <c r="N183" s="55"/>
      <c r="O183" s="139"/>
      <c r="P183" s="139"/>
      <c r="Q183" s="139"/>
      <c r="R183" s="139"/>
      <c r="S183" s="139"/>
      <c r="T183" s="139"/>
    </row>
    <row r="184" spans="1:20" s="56" customFormat="1" ht="12.6" customHeight="1" x14ac:dyDescent="0.25">
      <c r="A184" s="175" t="s">
        <v>61</v>
      </c>
      <c r="B184" s="196" t="s">
        <v>149</v>
      </c>
      <c r="C184" s="177">
        <v>35590.008800000003</v>
      </c>
      <c r="D184" s="178">
        <v>29435.569100000001</v>
      </c>
      <c r="E184" s="178">
        <v>27791.957699999999</v>
      </c>
      <c r="F184" s="179">
        <v>94.416240452439553</v>
      </c>
      <c r="G184" s="178">
        <v>6154.4396999999999</v>
      </c>
      <c r="H184" s="180">
        <v>1456.8475000000001</v>
      </c>
      <c r="I184" s="55"/>
      <c r="J184" s="55"/>
      <c r="K184" s="55"/>
      <c r="L184" s="181"/>
      <c r="M184" s="55"/>
      <c r="N184" s="55"/>
      <c r="O184" s="139"/>
      <c r="P184" s="139"/>
      <c r="Q184" s="139"/>
      <c r="R184" s="139"/>
      <c r="S184" s="139"/>
      <c r="T184" s="139"/>
    </row>
    <row r="185" spans="1:20" s="56" customFormat="1" ht="12.6" customHeight="1" x14ac:dyDescent="0.25">
      <c r="A185" s="50"/>
      <c r="B185" s="193" t="s">
        <v>150</v>
      </c>
      <c r="C185" s="51">
        <v>35590.008800000003</v>
      </c>
      <c r="D185" s="52">
        <v>29426.093400000002</v>
      </c>
      <c r="E185" s="52">
        <v>27785.300299999999</v>
      </c>
      <c r="F185" s="183">
        <v>94.424019941430615</v>
      </c>
      <c r="G185" s="52">
        <v>6163.9153999999999</v>
      </c>
      <c r="H185" s="53">
        <v>1456.8317999999999</v>
      </c>
      <c r="I185" s="55"/>
      <c r="J185" s="55"/>
      <c r="K185" s="55"/>
      <c r="L185" s="181"/>
      <c r="M185" s="55"/>
      <c r="N185" s="55"/>
      <c r="O185" s="139"/>
      <c r="P185" s="139"/>
      <c r="Q185" s="139"/>
      <c r="R185" s="139"/>
      <c r="S185" s="139"/>
      <c r="T185" s="139"/>
    </row>
    <row r="186" spans="1:20" s="56" customFormat="1" ht="12.6" customHeight="1" x14ac:dyDescent="0.25">
      <c r="A186" s="50"/>
      <c r="B186" s="194" t="s">
        <v>212</v>
      </c>
      <c r="C186" s="51">
        <v>35590.008800000003</v>
      </c>
      <c r="D186" s="52">
        <v>29420.781200000001</v>
      </c>
      <c r="E186" s="52">
        <v>27782.7968</v>
      </c>
      <c r="F186" s="183">
        <v>94.432559798921986</v>
      </c>
      <c r="G186" s="52">
        <v>6169.2276000000002</v>
      </c>
      <c r="H186" s="53">
        <v>1456.8311000000001</v>
      </c>
      <c r="I186" s="55"/>
      <c r="J186" s="55"/>
      <c r="K186" s="55"/>
      <c r="L186" s="181"/>
      <c r="M186" s="55"/>
      <c r="N186" s="55"/>
      <c r="O186" s="139"/>
      <c r="P186" s="139"/>
      <c r="Q186" s="139"/>
      <c r="R186" s="139"/>
      <c r="S186" s="139"/>
      <c r="T186" s="139"/>
    </row>
    <row r="187" spans="1:20" s="56" customFormat="1" ht="12.6" customHeight="1" x14ac:dyDescent="0.25">
      <c r="A187" s="50"/>
      <c r="B187" s="195" t="s">
        <v>213</v>
      </c>
      <c r="C187" s="51">
        <v>35590.008800000003</v>
      </c>
      <c r="D187" s="52">
        <v>29414.0671</v>
      </c>
      <c r="E187" s="52">
        <v>27780.069899999999</v>
      </c>
      <c r="F187" s="183">
        <v>94.444844385358735</v>
      </c>
      <c r="G187" s="52">
        <v>6175.9417000000003</v>
      </c>
      <c r="H187" s="53">
        <v>1457.249</v>
      </c>
      <c r="I187" s="55"/>
      <c r="J187" s="55"/>
      <c r="K187" s="55"/>
      <c r="L187" s="181"/>
      <c r="M187" s="55"/>
      <c r="N187" s="55"/>
      <c r="O187" s="139"/>
      <c r="P187" s="139"/>
      <c r="Q187" s="139"/>
      <c r="R187" s="139"/>
      <c r="S187" s="139"/>
      <c r="T187" s="139"/>
    </row>
    <row r="188" spans="1:20" s="56" customFormat="1" ht="12.6" customHeight="1" x14ac:dyDescent="0.25">
      <c r="A188" s="50"/>
      <c r="B188" s="195" t="s">
        <v>248</v>
      </c>
      <c r="C188" s="51">
        <v>35590.008799999996</v>
      </c>
      <c r="D188" s="52">
        <v>29426.4136</v>
      </c>
      <c r="E188" s="52">
        <v>27794.957999999999</v>
      </c>
      <c r="F188" s="183">
        <v>94.455812311426214</v>
      </c>
      <c r="G188" s="52">
        <v>6163.5951999999997</v>
      </c>
      <c r="H188" s="53">
        <v>1457.2076</v>
      </c>
      <c r="I188" s="55"/>
      <c r="J188" s="55"/>
      <c r="K188" s="55"/>
      <c r="L188" s="181"/>
      <c r="M188" s="55"/>
      <c r="N188" s="55"/>
      <c r="O188" s="139"/>
      <c r="P188" s="139"/>
      <c r="Q188" s="139"/>
      <c r="R188" s="139"/>
      <c r="S188" s="139"/>
      <c r="T188" s="139"/>
    </row>
    <row r="189" spans="1:20" s="56" customFormat="1" ht="12.6" customHeight="1" x14ac:dyDescent="0.25">
      <c r="A189" s="175" t="s">
        <v>62</v>
      </c>
      <c r="B189" s="196" t="s">
        <v>149</v>
      </c>
      <c r="C189" s="177">
        <v>59763.373200000002</v>
      </c>
      <c r="D189" s="178">
        <v>37286.322899999999</v>
      </c>
      <c r="E189" s="178">
        <v>33367.033900000002</v>
      </c>
      <c r="F189" s="179">
        <v>89.488668511208985</v>
      </c>
      <c r="G189" s="178">
        <v>22477.050299999999</v>
      </c>
      <c r="H189" s="180">
        <v>17026.054100000001</v>
      </c>
      <c r="I189" s="55"/>
      <c r="J189" s="55"/>
      <c r="K189" s="55"/>
      <c r="L189" s="181"/>
      <c r="M189" s="55"/>
      <c r="N189" s="55"/>
      <c r="O189" s="139"/>
      <c r="P189" s="139"/>
      <c r="Q189" s="139"/>
      <c r="R189" s="139"/>
      <c r="S189" s="139"/>
      <c r="T189" s="139"/>
    </row>
    <row r="190" spans="1:20" s="56" customFormat="1" ht="12.6" customHeight="1" x14ac:dyDescent="0.25">
      <c r="A190" s="50"/>
      <c r="B190" s="193" t="s">
        <v>150</v>
      </c>
      <c r="C190" s="51">
        <v>59763.373200000002</v>
      </c>
      <c r="D190" s="52">
        <v>37270.7264</v>
      </c>
      <c r="E190" s="52">
        <v>33353.605300000003</v>
      </c>
      <c r="F190" s="183">
        <v>89.490086514654038</v>
      </c>
      <c r="G190" s="52">
        <v>22492.646799999999</v>
      </c>
      <c r="H190" s="53">
        <v>17018.752100000002</v>
      </c>
      <c r="I190" s="55"/>
      <c r="J190" s="55"/>
      <c r="K190" s="55"/>
      <c r="L190" s="181"/>
      <c r="M190" s="55"/>
      <c r="N190" s="55"/>
      <c r="O190" s="139"/>
      <c r="P190" s="139"/>
      <c r="Q190" s="139"/>
      <c r="R190" s="139"/>
      <c r="S190" s="139"/>
      <c r="T190" s="139"/>
    </row>
    <row r="191" spans="1:20" s="56" customFormat="1" ht="12.6" customHeight="1" x14ac:dyDescent="0.25">
      <c r="A191" s="50"/>
      <c r="B191" s="194" t="s">
        <v>212</v>
      </c>
      <c r="C191" s="51">
        <v>59763.373200000002</v>
      </c>
      <c r="D191" s="52">
        <v>37259.286999999997</v>
      </c>
      <c r="E191" s="52">
        <v>33346.478900000002</v>
      </c>
      <c r="F191" s="183">
        <v>89.498435383371671</v>
      </c>
      <c r="G191" s="52">
        <v>22504.086200000002</v>
      </c>
      <c r="H191" s="53">
        <v>17018.620800000001</v>
      </c>
      <c r="I191" s="55"/>
      <c r="J191" s="55"/>
      <c r="K191" s="55"/>
      <c r="L191" s="181"/>
      <c r="M191" s="55"/>
      <c r="N191" s="55"/>
      <c r="O191" s="139"/>
      <c r="P191" s="139"/>
      <c r="Q191" s="139"/>
      <c r="R191" s="139"/>
      <c r="S191" s="139"/>
      <c r="T191" s="139"/>
    </row>
    <row r="192" spans="1:20" s="56" customFormat="1" ht="12.6" customHeight="1" x14ac:dyDescent="0.25">
      <c r="A192" s="50"/>
      <c r="B192" s="195" t="s">
        <v>213</v>
      </c>
      <c r="C192" s="51">
        <v>59763.373200000002</v>
      </c>
      <c r="D192" s="52">
        <v>37243.642500000002</v>
      </c>
      <c r="E192" s="52">
        <v>33339.326399999998</v>
      </c>
      <c r="F192" s="183">
        <v>89.516825321261194</v>
      </c>
      <c r="G192" s="52">
        <v>22519.7307</v>
      </c>
      <c r="H192" s="53">
        <v>17018.403600000001</v>
      </c>
      <c r="I192" s="55"/>
      <c r="J192" s="55"/>
      <c r="K192" s="55"/>
      <c r="L192" s="181"/>
      <c r="M192" s="55"/>
      <c r="N192" s="55"/>
      <c r="O192" s="139"/>
      <c r="P192" s="139"/>
      <c r="Q192" s="139"/>
      <c r="R192" s="139"/>
      <c r="S192" s="139"/>
      <c r="T192" s="139"/>
    </row>
    <row r="193" spans="1:20" s="56" customFormat="1" ht="12.6" customHeight="1" x14ac:dyDescent="0.25">
      <c r="A193" s="50"/>
      <c r="B193" s="195" t="s">
        <v>248</v>
      </c>
      <c r="C193" s="51">
        <v>59763.373199999995</v>
      </c>
      <c r="D193" s="52">
        <v>37223.4185</v>
      </c>
      <c r="E193" s="52">
        <v>33328.775600000001</v>
      </c>
      <c r="F193" s="183">
        <v>89.537116533238347</v>
      </c>
      <c r="G193" s="52">
        <v>22539.954699999998</v>
      </c>
      <c r="H193" s="53">
        <v>17025.208200000001</v>
      </c>
      <c r="I193" s="55"/>
      <c r="J193" s="55"/>
      <c r="K193" s="55"/>
      <c r="L193" s="181"/>
      <c r="M193" s="55"/>
      <c r="N193" s="55"/>
      <c r="O193" s="139"/>
      <c r="P193" s="139"/>
      <c r="Q193" s="139"/>
      <c r="R193" s="139"/>
      <c r="S193" s="139"/>
      <c r="T193" s="139"/>
    </row>
    <row r="194" spans="1:20" s="56" customFormat="1" ht="12.6" customHeight="1" x14ac:dyDescent="0.25">
      <c r="A194" s="175" t="s">
        <v>63</v>
      </c>
      <c r="B194" s="196" t="s">
        <v>149</v>
      </c>
      <c r="C194" s="177">
        <v>52117.671300000002</v>
      </c>
      <c r="D194" s="178">
        <v>25781.3622</v>
      </c>
      <c r="E194" s="178">
        <v>18754.600999999999</v>
      </c>
      <c r="F194" s="179">
        <v>72.744802444922783</v>
      </c>
      <c r="G194" s="178">
        <v>26336.309099999999</v>
      </c>
      <c r="H194" s="180">
        <v>22696.5108</v>
      </c>
      <c r="I194" s="55"/>
      <c r="J194" s="55"/>
      <c r="K194" s="55"/>
      <c r="L194" s="181"/>
      <c r="M194" s="55"/>
      <c r="N194" s="55"/>
      <c r="O194" s="139"/>
      <c r="P194" s="139"/>
      <c r="Q194" s="139"/>
      <c r="R194" s="139"/>
      <c r="S194" s="139"/>
      <c r="T194" s="139"/>
    </row>
    <row r="195" spans="1:20" s="56" customFormat="1" ht="12.6" customHeight="1" x14ac:dyDescent="0.25">
      <c r="A195" s="50"/>
      <c r="B195" s="193" t="s">
        <v>150</v>
      </c>
      <c r="C195" s="51">
        <v>52117.671300000002</v>
      </c>
      <c r="D195" s="52">
        <v>25783.132399999999</v>
      </c>
      <c r="E195" s="52">
        <v>18755.7585</v>
      </c>
      <c r="F195" s="183">
        <v>72.744297353102056</v>
      </c>
      <c r="G195" s="52">
        <v>26334.5389</v>
      </c>
      <c r="H195" s="53">
        <v>22696.351200000001</v>
      </c>
      <c r="I195" s="55"/>
      <c r="J195" s="55"/>
      <c r="K195" s="55"/>
      <c r="L195" s="181"/>
      <c r="M195" s="55"/>
      <c r="N195" s="55"/>
      <c r="O195" s="139"/>
      <c r="P195" s="139"/>
      <c r="Q195" s="139"/>
      <c r="R195" s="139"/>
      <c r="S195" s="139"/>
      <c r="T195" s="139"/>
    </row>
    <row r="196" spans="1:20" s="56" customFormat="1" ht="12.6" customHeight="1" x14ac:dyDescent="0.25">
      <c r="A196" s="50"/>
      <c r="B196" s="194" t="s">
        <v>212</v>
      </c>
      <c r="C196" s="51">
        <v>52117.671300000002</v>
      </c>
      <c r="D196" s="52">
        <v>25787.1289</v>
      </c>
      <c r="E196" s="52">
        <v>18730.068200000002</v>
      </c>
      <c r="F196" s="183">
        <v>72.633398904676056</v>
      </c>
      <c r="G196" s="52">
        <v>26330.542399999998</v>
      </c>
      <c r="H196" s="53">
        <v>22687.468700000001</v>
      </c>
      <c r="I196" s="55"/>
      <c r="J196" s="55"/>
      <c r="K196" s="55"/>
      <c r="L196" s="181"/>
      <c r="M196" s="55"/>
      <c r="N196" s="55"/>
      <c r="O196" s="139"/>
      <c r="P196" s="139"/>
      <c r="Q196" s="139"/>
      <c r="R196" s="139"/>
      <c r="S196" s="139"/>
      <c r="T196" s="139"/>
    </row>
    <row r="197" spans="1:20" s="56" customFormat="1" ht="12.6" customHeight="1" x14ac:dyDescent="0.25">
      <c r="A197" s="50"/>
      <c r="B197" s="195" t="s">
        <v>213</v>
      </c>
      <c r="C197" s="51">
        <v>52117.671300000002</v>
      </c>
      <c r="D197" s="52">
        <v>25780.772099999998</v>
      </c>
      <c r="E197" s="52">
        <v>18722.858899999999</v>
      </c>
      <c r="F197" s="183">
        <v>72.62334435670374</v>
      </c>
      <c r="G197" s="52">
        <v>26336.8992</v>
      </c>
      <c r="H197" s="53">
        <v>22684.841799999998</v>
      </c>
      <c r="I197" s="55"/>
      <c r="J197" s="55"/>
      <c r="K197" s="55"/>
      <c r="L197" s="181"/>
      <c r="M197" s="55"/>
      <c r="N197" s="55"/>
      <c r="O197" s="139"/>
      <c r="P197" s="139"/>
      <c r="Q197" s="139"/>
      <c r="R197" s="139"/>
      <c r="S197" s="139"/>
      <c r="T197" s="139"/>
    </row>
    <row r="198" spans="1:20" s="56" customFormat="1" ht="12.6" customHeight="1" x14ac:dyDescent="0.25">
      <c r="A198" s="50"/>
      <c r="B198" s="195" t="s">
        <v>248</v>
      </c>
      <c r="C198" s="51">
        <v>52117.671300000002</v>
      </c>
      <c r="D198" s="52">
        <v>25753.351200000001</v>
      </c>
      <c r="E198" s="52">
        <v>18719.9823</v>
      </c>
      <c r="F198" s="183">
        <v>72.689500308604494</v>
      </c>
      <c r="G198" s="52">
        <v>26364.320100000001</v>
      </c>
      <c r="H198" s="53">
        <v>22707.782800000001</v>
      </c>
      <c r="I198" s="55"/>
      <c r="J198" s="55"/>
      <c r="K198" s="55"/>
      <c r="L198" s="181"/>
      <c r="M198" s="55"/>
      <c r="N198" s="55"/>
      <c r="O198" s="139"/>
      <c r="P198" s="139"/>
      <c r="Q198" s="139"/>
      <c r="R198" s="139"/>
      <c r="S198" s="139"/>
      <c r="T198" s="139"/>
    </row>
    <row r="199" spans="1:20" s="139" customFormat="1" ht="12.6" customHeight="1" x14ac:dyDescent="0.25">
      <c r="A199" s="197" t="s">
        <v>64</v>
      </c>
      <c r="B199" s="198" t="s">
        <v>149</v>
      </c>
      <c r="C199" s="199">
        <v>1626251.9513000001</v>
      </c>
      <c r="D199" s="200">
        <v>646715.46279999998</v>
      </c>
      <c r="E199" s="200">
        <v>224075.08910000001</v>
      </c>
      <c r="F199" s="201">
        <v>34.648172494569899</v>
      </c>
      <c r="G199" s="200">
        <v>979536.48849999998</v>
      </c>
      <c r="H199" s="202">
        <v>851338.06519999995</v>
      </c>
      <c r="I199" s="203"/>
      <c r="J199" s="203"/>
      <c r="K199" s="203"/>
      <c r="L199" s="204"/>
      <c r="M199" s="203"/>
      <c r="N199" s="203"/>
    </row>
    <row r="200" spans="1:20" s="139" customFormat="1" ht="12.6" customHeight="1" x14ac:dyDescent="0.25">
      <c r="A200" s="158"/>
      <c r="B200" s="205" t="s">
        <v>150</v>
      </c>
      <c r="C200" s="206">
        <v>1626251.3089999999</v>
      </c>
      <c r="D200" s="207">
        <v>646332.82070000004</v>
      </c>
      <c r="E200" s="207">
        <v>223932.0478</v>
      </c>
      <c r="F200" s="208">
        <v>34.646553699295993</v>
      </c>
      <c r="G200" s="207">
        <v>979918.48829999997</v>
      </c>
      <c r="H200" s="209">
        <v>851505.10490000003</v>
      </c>
      <c r="I200" s="203"/>
      <c r="J200" s="203"/>
      <c r="K200" s="203"/>
      <c r="L200" s="210"/>
      <c r="M200" s="203"/>
      <c r="N200" s="203"/>
    </row>
    <row r="201" spans="1:20" s="139" customFormat="1" ht="12.6" customHeight="1" x14ac:dyDescent="0.25">
      <c r="A201" s="158"/>
      <c r="B201" s="211" t="s">
        <v>212</v>
      </c>
      <c r="C201" s="206">
        <v>1626244.6506000001</v>
      </c>
      <c r="D201" s="207">
        <v>645614.31350000005</v>
      </c>
      <c r="E201" s="207">
        <v>223690.84349999999</v>
      </c>
      <c r="F201" s="208">
        <v>34.647751579008315</v>
      </c>
      <c r="G201" s="207">
        <v>980630.3371</v>
      </c>
      <c r="H201" s="209">
        <v>851905.73829999997</v>
      </c>
      <c r="I201" s="203"/>
      <c r="J201" s="203"/>
      <c r="K201" s="203"/>
      <c r="L201" s="210"/>
      <c r="M201" s="203"/>
      <c r="N201" s="203"/>
    </row>
    <row r="202" spans="1:20" s="139" customFormat="1" ht="12.6" customHeight="1" x14ac:dyDescent="0.25">
      <c r="A202" s="158"/>
      <c r="B202" s="212" t="s">
        <v>213</v>
      </c>
      <c r="C202" s="206">
        <v>1626243.8736</v>
      </c>
      <c r="D202" s="207">
        <v>645215.61959999998</v>
      </c>
      <c r="E202" s="207">
        <v>223568.8426</v>
      </c>
      <c r="F202" s="208">
        <v>34.650252692053705</v>
      </c>
      <c r="G202" s="207">
        <v>981028.25399999996</v>
      </c>
      <c r="H202" s="209">
        <v>852182.37399999995</v>
      </c>
      <c r="I202" s="203"/>
      <c r="J202" s="203"/>
      <c r="K202" s="203"/>
      <c r="L202" s="210"/>
      <c r="M202" s="203"/>
      <c r="N202" s="203"/>
    </row>
    <row r="203" spans="1:20" s="139" customFormat="1" ht="12.6" customHeight="1" x14ac:dyDescent="0.25">
      <c r="A203" s="158"/>
      <c r="B203" s="212" t="s">
        <v>248</v>
      </c>
      <c r="C203" s="206">
        <v>1626244.3518999999</v>
      </c>
      <c r="D203" s="207">
        <v>644384.94960000005</v>
      </c>
      <c r="E203" s="207">
        <v>223390.36989999999</v>
      </c>
      <c r="F203" s="208">
        <v>34.667223379234549</v>
      </c>
      <c r="G203" s="207">
        <v>981859.40229999996</v>
      </c>
      <c r="H203" s="209">
        <v>853103.63300000003</v>
      </c>
      <c r="I203" s="203"/>
      <c r="J203" s="203"/>
      <c r="K203" s="203"/>
      <c r="L203" s="210"/>
      <c r="M203" s="203"/>
      <c r="N203" s="203"/>
    </row>
    <row r="204" spans="1:20" s="139" customFormat="1" ht="12.6" customHeight="1" x14ac:dyDescent="0.25">
      <c r="A204" s="167" t="s">
        <v>65</v>
      </c>
      <c r="B204" s="168" t="s">
        <v>149</v>
      </c>
      <c r="C204" s="491">
        <v>680852.56079999998</v>
      </c>
      <c r="D204" s="492">
        <v>239229.13339999999</v>
      </c>
      <c r="E204" s="492">
        <v>59772.060400000002</v>
      </c>
      <c r="F204" s="493">
        <v>24.985276479708222</v>
      </c>
      <c r="G204" s="492">
        <v>441623.42739999999</v>
      </c>
      <c r="H204" s="494">
        <v>383615.25160000002</v>
      </c>
      <c r="I204" s="169"/>
      <c r="J204" s="169"/>
      <c r="K204" s="169"/>
      <c r="L204" s="170"/>
      <c r="M204" s="169"/>
      <c r="N204" s="169"/>
    </row>
    <row r="205" spans="1:20" s="139" customFormat="1" ht="12.6" customHeight="1" x14ac:dyDescent="0.25">
      <c r="A205" s="82"/>
      <c r="B205" s="171" t="s">
        <v>150</v>
      </c>
      <c r="C205" s="495">
        <v>680852.56079999998</v>
      </c>
      <c r="D205" s="496">
        <v>239085.08530000001</v>
      </c>
      <c r="E205" s="496">
        <v>59688.985699999997</v>
      </c>
      <c r="F205" s="497">
        <v>24.965583120797035</v>
      </c>
      <c r="G205" s="496">
        <v>441767.4755</v>
      </c>
      <c r="H205" s="498">
        <v>383654.05729999999</v>
      </c>
      <c r="I205" s="169"/>
      <c r="J205" s="169"/>
      <c r="K205" s="169"/>
      <c r="L205" s="170"/>
      <c r="M205" s="169"/>
      <c r="N205" s="169"/>
    </row>
    <row r="206" spans="1:20" s="139" customFormat="1" ht="12.6" customHeight="1" x14ac:dyDescent="0.25">
      <c r="A206" s="82"/>
      <c r="B206" s="173" t="s">
        <v>212</v>
      </c>
      <c r="C206" s="495">
        <v>680844.71539999999</v>
      </c>
      <c r="D206" s="496">
        <v>238672.56469999999</v>
      </c>
      <c r="E206" s="496">
        <v>59607.806499999999</v>
      </c>
      <c r="F206" s="497">
        <v>24.974720732952346</v>
      </c>
      <c r="G206" s="496">
        <v>442172.1507</v>
      </c>
      <c r="H206" s="498">
        <v>383919.46149999998</v>
      </c>
      <c r="I206" s="169"/>
      <c r="J206" s="169"/>
      <c r="K206" s="169"/>
      <c r="L206" s="170"/>
      <c r="M206" s="169"/>
      <c r="N206" s="169"/>
    </row>
    <row r="207" spans="1:20" s="139" customFormat="1" ht="12.6" customHeight="1" x14ac:dyDescent="0.25">
      <c r="A207" s="82"/>
      <c r="B207" s="174" t="s">
        <v>213</v>
      </c>
      <c r="C207" s="495">
        <v>680844.71539999999</v>
      </c>
      <c r="D207" s="496">
        <v>238377.6869</v>
      </c>
      <c r="E207" s="496">
        <v>59546.343399999998</v>
      </c>
      <c r="F207" s="497">
        <v>24.97983102964659</v>
      </c>
      <c r="G207" s="496">
        <v>442467.02850000001</v>
      </c>
      <c r="H207" s="498">
        <v>384063.51020000002</v>
      </c>
      <c r="I207" s="169"/>
      <c r="J207" s="169"/>
      <c r="K207" s="169"/>
      <c r="L207" s="170"/>
      <c r="M207" s="169"/>
      <c r="N207" s="169"/>
    </row>
    <row r="208" spans="1:20" s="139" customFormat="1" ht="12.6" customHeight="1" x14ac:dyDescent="0.25">
      <c r="A208" s="82"/>
      <c r="B208" s="174" t="s">
        <v>248</v>
      </c>
      <c r="C208" s="495">
        <v>680844.71539999999</v>
      </c>
      <c r="D208" s="496">
        <v>238009.02729999999</v>
      </c>
      <c r="E208" s="496">
        <v>59461.326099999998</v>
      </c>
      <c r="F208" s="497">
        <v>24.982802868670856</v>
      </c>
      <c r="G208" s="496">
        <v>442835.68810000003</v>
      </c>
      <c r="H208" s="498">
        <v>384266.65639999998</v>
      </c>
      <c r="I208" s="169"/>
      <c r="J208" s="169"/>
      <c r="K208" s="169"/>
      <c r="L208" s="170"/>
      <c r="M208" s="169"/>
      <c r="N208" s="169"/>
    </row>
    <row r="209" spans="1:20" s="56" customFormat="1" ht="12.6" customHeight="1" x14ac:dyDescent="0.25">
      <c r="A209" s="186" t="s">
        <v>66</v>
      </c>
      <c r="B209" s="187" t="s">
        <v>149</v>
      </c>
      <c r="C209" s="188">
        <v>28151.879099999998</v>
      </c>
      <c r="D209" s="189">
        <v>8215.9845000000005</v>
      </c>
      <c r="E209" s="189">
        <v>2415.9413</v>
      </c>
      <c r="F209" s="190">
        <v>29.405378016475076</v>
      </c>
      <c r="G209" s="189">
        <v>19935.8946</v>
      </c>
      <c r="H209" s="191">
        <v>17316.6011</v>
      </c>
      <c r="I209" s="55"/>
      <c r="J209" s="55"/>
      <c r="K209" s="55"/>
      <c r="L209" s="181"/>
      <c r="M209" s="55"/>
      <c r="N209" s="55"/>
      <c r="O209" s="139"/>
      <c r="P209" s="139"/>
      <c r="Q209" s="139"/>
      <c r="R209" s="139"/>
      <c r="S209" s="139"/>
      <c r="T209" s="139"/>
    </row>
    <row r="210" spans="1:20" s="56" customFormat="1" ht="12.6" customHeight="1" x14ac:dyDescent="0.25">
      <c r="A210" s="50"/>
      <c r="B210" s="182" t="s">
        <v>150</v>
      </c>
      <c r="C210" s="51">
        <v>28151.879099999998</v>
      </c>
      <c r="D210" s="52">
        <v>8197.0820999999996</v>
      </c>
      <c r="E210" s="52">
        <v>2409.6846999999998</v>
      </c>
      <c r="F210" s="183">
        <v>29.396859401957194</v>
      </c>
      <c r="G210" s="52">
        <v>19954.796999999999</v>
      </c>
      <c r="H210" s="53">
        <v>17327.7153</v>
      </c>
      <c r="I210" s="55"/>
      <c r="J210" s="55"/>
      <c r="K210" s="55"/>
      <c r="L210" s="181"/>
      <c r="M210" s="55"/>
      <c r="N210" s="55"/>
      <c r="O210" s="139"/>
      <c r="P210" s="139"/>
      <c r="Q210" s="139"/>
      <c r="R210" s="139"/>
      <c r="S210" s="139"/>
      <c r="T210" s="139"/>
    </row>
    <row r="211" spans="1:20" s="56" customFormat="1" ht="12.6" customHeight="1" x14ac:dyDescent="0.25">
      <c r="A211" s="50"/>
      <c r="B211" s="184" t="s">
        <v>212</v>
      </c>
      <c r="C211" s="51">
        <v>28151.879099999998</v>
      </c>
      <c r="D211" s="52">
        <v>8163.8225000000002</v>
      </c>
      <c r="E211" s="52">
        <v>2395.9778999999999</v>
      </c>
      <c r="F211" s="183">
        <v>29.348726041018157</v>
      </c>
      <c r="G211" s="52">
        <v>19988.0566</v>
      </c>
      <c r="H211" s="53">
        <v>17327.694800000001</v>
      </c>
      <c r="I211" s="55"/>
      <c r="J211" s="55"/>
      <c r="K211" s="55"/>
      <c r="L211" s="181"/>
      <c r="M211" s="55"/>
      <c r="N211" s="55"/>
      <c r="O211" s="139"/>
      <c r="P211" s="139"/>
      <c r="Q211" s="139"/>
      <c r="R211" s="139"/>
      <c r="S211" s="139"/>
      <c r="T211" s="139"/>
    </row>
    <row r="212" spans="1:20" s="56" customFormat="1" ht="12.6" customHeight="1" x14ac:dyDescent="0.25">
      <c r="A212" s="50"/>
      <c r="B212" s="185" t="s">
        <v>213</v>
      </c>
      <c r="C212" s="51">
        <v>28151.879099999998</v>
      </c>
      <c r="D212" s="52">
        <v>8154.8896000000004</v>
      </c>
      <c r="E212" s="52">
        <v>2391.0306999999998</v>
      </c>
      <c r="F212" s="183">
        <v>29.320209313440611</v>
      </c>
      <c r="G212" s="52">
        <v>19996.9895</v>
      </c>
      <c r="H212" s="53">
        <v>17332.626499999998</v>
      </c>
      <c r="I212" s="55"/>
      <c r="J212" s="55"/>
      <c r="K212" s="55"/>
      <c r="L212" s="181"/>
      <c r="M212" s="55"/>
      <c r="N212" s="55"/>
      <c r="O212" s="139"/>
      <c r="P212" s="139"/>
      <c r="Q212" s="139"/>
      <c r="R212" s="139"/>
      <c r="S212" s="139"/>
      <c r="T212" s="139"/>
    </row>
    <row r="213" spans="1:20" s="56" customFormat="1" ht="12.6" customHeight="1" x14ac:dyDescent="0.25">
      <c r="A213" s="50"/>
      <c r="B213" s="185" t="s">
        <v>248</v>
      </c>
      <c r="C213" s="51">
        <v>28151.879100000002</v>
      </c>
      <c r="D213" s="52">
        <v>8135.6781000000001</v>
      </c>
      <c r="E213" s="52">
        <v>2380.6565000000001</v>
      </c>
      <c r="F213" s="183">
        <v>29.261930852451005</v>
      </c>
      <c r="G213" s="52">
        <v>20016.201000000001</v>
      </c>
      <c r="H213" s="53">
        <v>17337.195899999999</v>
      </c>
      <c r="I213" s="55"/>
      <c r="J213" s="55"/>
      <c r="K213" s="55"/>
      <c r="L213" s="181"/>
      <c r="M213" s="55"/>
      <c r="N213" s="55"/>
      <c r="O213" s="139"/>
      <c r="P213" s="139"/>
      <c r="Q213" s="139"/>
      <c r="R213" s="139"/>
      <c r="S213" s="139"/>
      <c r="T213" s="139"/>
    </row>
    <row r="214" spans="1:20" s="56" customFormat="1" ht="12.6" customHeight="1" x14ac:dyDescent="0.25">
      <c r="A214" s="175" t="s">
        <v>67</v>
      </c>
      <c r="B214" s="176" t="s">
        <v>149</v>
      </c>
      <c r="C214" s="177">
        <v>76061.723199999993</v>
      </c>
      <c r="D214" s="178">
        <v>24813.9398</v>
      </c>
      <c r="E214" s="178">
        <v>3372.6170999999999</v>
      </c>
      <c r="F214" s="179">
        <v>13.591622802276646</v>
      </c>
      <c r="G214" s="178">
        <v>51247.7834</v>
      </c>
      <c r="H214" s="180">
        <v>45235.571199999998</v>
      </c>
      <c r="I214" s="55"/>
      <c r="J214" s="55"/>
      <c r="K214" s="55"/>
      <c r="L214" s="181"/>
      <c r="M214" s="55"/>
      <c r="N214" s="55"/>
      <c r="O214" s="139"/>
      <c r="P214" s="139"/>
      <c r="Q214" s="139"/>
      <c r="R214" s="139"/>
      <c r="S214" s="139"/>
      <c r="T214" s="139"/>
    </row>
    <row r="215" spans="1:20" s="56" customFormat="1" ht="12.6" customHeight="1" x14ac:dyDescent="0.25">
      <c r="A215" s="50"/>
      <c r="B215" s="182" t="s">
        <v>150</v>
      </c>
      <c r="C215" s="51">
        <v>76061.723199999993</v>
      </c>
      <c r="D215" s="52">
        <v>24801.346399999999</v>
      </c>
      <c r="E215" s="52">
        <v>3369.3202000000001</v>
      </c>
      <c r="F215" s="183">
        <v>13.585231001813677</v>
      </c>
      <c r="G215" s="52">
        <v>51260.376799999998</v>
      </c>
      <c r="H215" s="53">
        <v>45234.916400000002</v>
      </c>
      <c r="I215" s="55"/>
      <c r="J215" s="55"/>
      <c r="K215" s="55"/>
      <c r="L215" s="181"/>
      <c r="M215" s="55"/>
      <c r="N215" s="55"/>
      <c r="O215" s="139"/>
      <c r="P215" s="139"/>
      <c r="Q215" s="139"/>
      <c r="R215" s="139"/>
      <c r="S215" s="139"/>
      <c r="T215" s="139"/>
    </row>
    <row r="216" spans="1:20" s="56" customFormat="1" ht="12.6" customHeight="1" x14ac:dyDescent="0.25">
      <c r="A216" s="50"/>
      <c r="B216" s="184" t="s">
        <v>212</v>
      </c>
      <c r="C216" s="51">
        <v>76061.723199999993</v>
      </c>
      <c r="D216" s="52">
        <v>24796.990399999999</v>
      </c>
      <c r="E216" s="52">
        <v>3366.8386999999998</v>
      </c>
      <c r="F216" s="183">
        <v>13.577610208696939</v>
      </c>
      <c r="G216" s="52">
        <v>51264.732799999998</v>
      </c>
      <c r="H216" s="53">
        <v>45234.5216</v>
      </c>
      <c r="I216" s="55"/>
      <c r="J216" s="55"/>
      <c r="K216" s="55"/>
      <c r="L216" s="181"/>
      <c r="M216" s="55"/>
      <c r="N216" s="55"/>
      <c r="O216" s="139"/>
      <c r="P216" s="139"/>
      <c r="Q216" s="139"/>
      <c r="R216" s="139"/>
      <c r="S216" s="139"/>
      <c r="T216" s="139"/>
    </row>
    <row r="217" spans="1:20" s="56" customFormat="1" ht="12.6" customHeight="1" x14ac:dyDescent="0.25">
      <c r="A217" s="50"/>
      <c r="B217" s="185" t="s">
        <v>213</v>
      </c>
      <c r="C217" s="51">
        <v>76061.723199999993</v>
      </c>
      <c r="D217" s="52">
        <v>24783.7585</v>
      </c>
      <c r="E217" s="52">
        <v>3363.5099</v>
      </c>
      <c r="F217" s="183">
        <v>13.571427836500263</v>
      </c>
      <c r="G217" s="52">
        <v>51277.964699999997</v>
      </c>
      <c r="H217" s="53">
        <v>45229.396099999998</v>
      </c>
      <c r="I217" s="55"/>
      <c r="J217" s="55"/>
      <c r="K217" s="55"/>
      <c r="L217" s="181"/>
      <c r="M217" s="55"/>
      <c r="N217" s="55"/>
      <c r="O217" s="139"/>
      <c r="P217" s="139"/>
      <c r="Q217" s="139"/>
      <c r="R217" s="139"/>
      <c r="S217" s="139"/>
      <c r="T217" s="139"/>
    </row>
    <row r="218" spans="1:20" s="56" customFormat="1" ht="12.6" customHeight="1" x14ac:dyDescent="0.25">
      <c r="A218" s="50"/>
      <c r="B218" s="185" t="s">
        <v>248</v>
      </c>
      <c r="C218" s="51">
        <v>76061.723199999993</v>
      </c>
      <c r="D218" s="52">
        <v>24770.5641</v>
      </c>
      <c r="E218" s="52">
        <v>3359.9306999999999</v>
      </c>
      <c r="F218" s="183">
        <v>13.564207445723852</v>
      </c>
      <c r="G218" s="52">
        <v>51291.159099999997</v>
      </c>
      <c r="H218" s="53">
        <v>45235.514999999999</v>
      </c>
      <c r="I218" s="55"/>
      <c r="J218" s="55"/>
      <c r="K218" s="55"/>
      <c r="L218" s="181"/>
      <c r="M218" s="55"/>
      <c r="N218" s="55"/>
      <c r="O218" s="139"/>
      <c r="P218" s="139"/>
      <c r="Q218" s="139"/>
      <c r="R218" s="139"/>
      <c r="S218" s="139"/>
      <c r="T218" s="139"/>
    </row>
    <row r="219" spans="1:20" s="56" customFormat="1" ht="12.6" customHeight="1" x14ac:dyDescent="0.25">
      <c r="A219" s="175" t="s">
        <v>68</v>
      </c>
      <c r="B219" s="176" t="s">
        <v>149</v>
      </c>
      <c r="C219" s="177">
        <v>49183.883300000001</v>
      </c>
      <c r="D219" s="178">
        <v>21125.842700000001</v>
      </c>
      <c r="E219" s="178">
        <v>2217.7606000000001</v>
      </c>
      <c r="F219" s="179">
        <v>10.497856258297332</v>
      </c>
      <c r="G219" s="178">
        <v>28058.0406</v>
      </c>
      <c r="H219" s="180">
        <v>22823.392500000002</v>
      </c>
      <c r="I219" s="55"/>
      <c r="J219" s="55"/>
      <c r="K219" s="55"/>
      <c r="L219" s="181"/>
      <c r="M219" s="55"/>
      <c r="N219" s="55"/>
      <c r="O219" s="139"/>
      <c r="P219" s="139"/>
      <c r="Q219" s="139"/>
      <c r="R219" s="139"/>
      <c r="S219" s="139"/>
      <c r="T219" s="139"/>
    </row>
    <row r="220" spans="1:20" s="56" customFormat="1" ht="12.6" customHeight="1" x14ac:dyDescent="0.25">
      <c r="A220" s="50"/>
      <c r="B220" s="182" t="s">
        <v>150</v>
      </c>
      <c r="C220" s="51">
        <v>49183.883300000001</v>
      </c>
      <c r="D220" s="52">
        <v>21117.045900000001</v>
      </c>
      <c r="E220" s="52">
        <v>2212.1849999999999</v>
      </c>
      <c r="F220" s="183">
        <v>10.475826071865479</v>
      </c>
      <c r="G220" s="52">
        <v>28066.8374</v>
      </c>
      <c r="H220" s="53">
        <v>22822.8302</v>
      </c>
      <c r="I220" s="55"/>
      <c r="J220" s="55"/>
      <c r="K220" s="55"/>
      <c r="L220" s="181"/>
      <c r="M220" s="55"/>
      <c r="N220" s="55"/>
      <c r="O220" s="139"/>
      <c r="P220" s="139"/>
      <c r="Q220" s="139"/>
      <c r="R220" s="139"/>
      <c r="S220" s="139"/>
      <c r="T220" s="139"/>
    </row>
    <row r="221" spans="1:20" s="56" customFormat="1" ht="12.6" customHeight="1" x14ac:dyDescent="0.25">
      <c r="A221" s="50"/>
      <c r="B221" s="184" t="s">
        <v>212</v>
      </c>
      <c r="C221" s="51">
        <v>49183.883300000001</v>
      </c>
      <c r="D221" s="52">
        <v>21110.109499999999</v>
      </c>
      <c r="E221" s="52">
        <v>2209.473</v>
      </c>
      <c r="F221" s="183">
        <v>10.466421313447</v>
      </c>
      <c r="G221" s="52">
        <v>28073.773799999999</v>
      </c>
      <c r="H221" s="53">
        <v>22822.256099999999</v>
      </c>
      <c r="I221" s="55"/>
      <c r="J221" s="55"/>
      <c r="K221" s="55"/>
      <c r="L221" s="181"/>
      <c r="M221" s="55"/>
      <c r="N221" s="55"/>
      <c r="O221" s="139"/>
      <c r="P221" s="139"/>
      <c r="Q221" s="139"/>
      <c r="R221" s="139"/>
      <c r="S221" s="139"/>
      <c r="T221" s="139"/>
    </row>
    <row r="222" spans="1:20" s="56" customFormat="1" ht="12.6" customHeight="1" x14ac:dyDescent="0.25">
      <c r="A222" s="50"/>
      <c r="B222" s="185" t="s">
        <v>213</v>
      </c>
      <c r="C222" s="51">
        <v>49183.883300000001</v>
      </c>
      <c r="D222" s="52">
        <v>21098.881000000001</v>
      </c>
      <c r="E222" s="52">
        <v>2202.7062000000001</v>
      </c>
      <c r="F222" s="183">
        <v>10.439919538860853</v>
      </c>
      <c r="G222" s="52">
        <v>28085.0023</v>
      </c>
      <c r="H222" s="53">
        <v>22822.180400000001</v>
      </c>
      <c r="I222" s="55"/>
      <c r="J222" s="55"/>
      <c r="K222" s="55"/>
      <c r="L222" s="181"/>
      <c r="M222" s="55"/>
      <c r="N222" s="55"/>
      <c r="O222" s="139"/>
      <c r="P222" s="139"/>
      <c r="Q222" s="139"/>
      <c r="R222" s="139"/>
      <c r="S222" s="139"/>
      <c r="T222" s="139"/>
    </row>
    <row r="223" spans="1:20" s="56" customFormat="1" ht="12.6" customHeight="1" x14ac:dyDescent="0.25">
      <c r="A223" s="50"/>
      <c r="B223" s="185" t="s">
        <v>248</v>
      </c>
      <c r="C223" s="51">
        <v>49183.883300000001</v>
      </c>
      <c r="D223" s="52">
        <v>21088.7408</v>
      </c>
      <c r="E223" s="52">
        <v>2198.3917999999999</v>
      </c>
      <c r="F223" s="183">
        <v>10.424481105102302</v>
      </c>
      <c r="G223" s="52">
        <v>28095.142500000002</v>
      </c>
      <c r="H223" s="53">
        <v>22821.7294</v>
      </c>
      <c r="I223" s="55"/>
      <c r="J223" s="55"/>
      <c r="K223" s="55"/>
      <c r="L223" s="181"/>
      <c r="M223" s="55"/>
      <c r="N223" s="55"/>
      <c r="O223" s="139"/>
      <c r="P223" s="139"/>
      <c r="Q223" s="139"/>
      <c r="R223" s="139"/>
      <c r="S223" s="139"/>
      <c r="T223" s="139"/>
    </row>
    <row r="224" spans="1:20" s="56" customFormat="1" ht="12.6" customHeight="1" x14ac:dyDescent="0.25">
      <c r="A224" s="175" t="s">
        <v>69</v>
      </c>
      <c r="B224" s="176" t="s">
        <v>149</v>
      </c>
      <c r="C224" s="177">
        <v>17368.317999999999</v>
      </c>
      <c r="D224" s="178">
        <v>5869.6226999999999</v>
      </c>
      <c r="E224" s="178">
        <v>1004.8154</v>
      </c>
      <c r="F224" s="179">
        <v>17.118909533997815</v>
      </c>
      <c r="G224" s="178">
        <v>11498.695299999999</v>
      </c>
      <c r="H224" s="180">
        <v>9880.5833000000002</v>
      </c>
      <c r="I224" s="55"/>
      <c r="J224" s="55"/>
      <c r="K224" s="55"/>
      <c r="L224" s="181"/>
      <c r="M224" s="55"/>
      <c r="N224" s="55"/>
      <c r="O224" s="139"/>
      <c r="P224" s="139"/>
      <c r="Q224" s="139"/>
      <c r="R224" s="139"/>
      <c r="S224" s="139"/>
      <c r="T224" s="139"/>
    </row>
    <row r="225" spans="1:20" s="56" customFormat="1" ht="12.6" customHeight="1" x14ac:dyDescent="0.25">
      <c r="A225" s="50"/>
      <c r="B225" s="182" t="s">
        <v>150</v>
      </c>
      <c r="C225" s="51">
        <v>17368.317999999999</v>
      </c>
      <c r="D225" s="52">
        <v>5864.8541999999998</v>
      </c>
      <c r="E225" s="52">
        <v>1003.8403</v>
      </c>
      <c r="F225" s="183">
        <v>17.116202138494767</v>
      </c>
      <c r="G225" s="52">
        <v>11503.4638</v>
      </c>
      <c r="H225" s="53">
        <v>9880.6903999999995</v>
      </c>
      <c r="I225" s="55"/>
      <c r="J225" s="55"/>
      <c r="K225" s="55"/>
      <c r="L225" s="181"/>
      <c r="M225" s="55"/>
      <c r="N225" s="55"/>
      <c r="O225" s="139"/>
      <c r="P225" s="139"/>
      <c r="Q225" s="139"/>
      <c r="R225" s="139"/>
      <c r="S225" s="139"/>
      <c r="T225" s="139"/>
    </row>
    <row r="226" spans="1:20" s="56" customFormat="1" ht="12.6" customHeight="1" x14ac:dyDescent="0.25">
      <c r="A226" s="50"/>
      <c r="B226" s="184" t="s">
        <v>212</v>
      </c>
      <c r="C226" s="51">
        <v>17368.317999999999</v>
      </c>
      <c r="D226" s="52">
        <v>5860.0454</v>
      </c>
      <c r="E226" s="52">
        <v>1002.9489</v>
      </c>
      <c r="F226" s="183">
        <v>17.115036344257675</v>
      </c>
      <c r="G226" s="52">
        <v>11508.2726</v>
      </c>
      <c r="H226" s="53">
        <v>9880.4796000000006</v>
      </c>
      <c r="I226" s="55"/>
      <c r="J226" s="55"/>
      <c r="K226" s="55"/>
      <c r="L226" s="181"/>
      <c r="M226" s="55"/>
      <c r="N226" s="55"/>
      <c r="O226" s="139"/>
      <c r="P226" s="139"/>
      <c r="Q226" s="139"/>
      <c r="R226" s="139"/>
      <c r="S226" s="139"/>
      <c r="T226" s="139"/>
    </row>
    <row r="227" spans="1:20" s="56" customFormat="1" ht="12.6" customHeight="1" x14ac:dyDescent="0.25">
      <c r="A227" s="50"/>
      <c r="B227" s="185" t="s">
        <v>213</v>
      </c>
      <c r="C227" s="51">
        <v>17368.317999999999</v>
      </c>
      <c r="D227" s="52">
        <v>5856.4627</v>
      </c>
      <c r="E227" s="52">
        <v>1000.7655999999999</v>
      </c>
      <c r="F227" s="183">
        <v>17.088226311080234</v>
      </c>
      <c r="G227" s="52">
        <v>11511.855299999999</v>
      </c>
      <c r="H227" s="53">
        <v>9880.3606</v>
      </c>
      <c r="I227" s="55"/>
      <c r="J227" s="55"/>
      <c r="K227" s="55"/>
      <c r="L227" s="181"/>
      <c r="M227" s="55"/>
      <c r="N227" s="55"/>
      <c r="O227" s="139"/>
      <c r="P227" s="139"/>
      <c r="Q227" s="139"/>
      <c r="R227" s="139"/>
      <c r="S227" s="139"/>
      <c r="T227" s="139"/>
    </row>
    <row r="228" spans="1:20" s="56" customFormat="1" ht="12.6" customHeight="1" x14ac:dyDescent="0.25">
      <c r="A228" s="50"/>
      <c r="B228" s="185" t="s">
        <v>248</v>
      </c>
      <c r="C228" s="51">
        <v>17368.317999999999</v>
      </c>
      <c r="D228" s="52">
        <v>5853.8010000000004</v>
      </c>
      <c r="E228" s="52">
        <v>999.59739999999999</v>
      </c>
      <c r="F228" s="183">
        <v>17.07603999520995</v>
      </c>
      <c r="G228" s="52">
        <v>11514.517</v>
      </c>
      <c r="H228" s="53">
        <v>9863.5017000000007</v>
      </c>
      <c r="I228" s="55"/>
      <c r="J228" s="55"/>
      <c r="K228" s="55"/>
      <c r="L228" s="181"/>
      <c r="M228" s="55"/>
      <c r="N228" s="55"/>
      <c r="O228" s="139"/>
      <c r="P228" s="139"/>
      <c r="Q228" s="139"/>
      <c r="R228" s="139"/>
      <c r="S228" s="139"/>
      <c r="T228" s="139"/>
    </row>
    <row r="229" spans="1:20" s="56" customFormat="1" ht="12.6" customHeight="1" x14ac:dyDescent="0.25">
      <c r="A229" s="175" t="s">
        <v>70</v>
      </c>
      <c r="B229" s="176" t="s">
        <v>149</v>
      </c>
      <c r="C229" s="177">
        <v>134103.43780000001</v>
      </c>
      <c r="D229" s="178">
        <v>43350.026100000003</v>
      </c>
      <c r="E229" s="178">
        <v>11254.306699999999</v>
      </c>
      <c r="F229" s="179">
        <v>25.961476180057012</v>
      </c>
      <c r="G229" s="178">
        <v>90753.411699999997</v>
      </c>
      <c r="H229" s="180">
        <v>81064.078399999999</v>
      </c>
      <c r="I229" s="55"/>
      <c r="J229" s="55"/>
      <c r="K229" s="55"/>
      <c r="L229" s="181"/>
      <c r="M229" s="55"/>
      <c r="N229" s="55"/>
      <c r="O229" s="139"/>
      <c r="P229" s="139"/>
      <c r="Q229" s="139"/>
      <c r="R229" s="139"/>
      <c r="S229" s="139"/>
      <c r="T229" s="139"/>
    </row>
    <row r="230" spans="1:20" s="56" customFormat="1" ht="12.6" customHeight="1" x14ac:dyDescent="0.25">
      <c r="A230" s="50"/>
      <c r="B230" s="182" t="s">
        <v>150</v>
      </c>
      <c r="C230" s="51">
        <v>134103.43780000001</v>
      </c>
      <c r="D230" s="52">
        <v>43332.2618</v>
      </c>
      <c r="E230" s="52">
        <v>11246.4229</v>
      </c>
      <c r="F230" s="183">
        <v>25.953925396065987</v>
      </c>
      <c r="G230" s="52">
        <v>90771.176000000007</v>
      </c>
      <c r="H230" s="53">
        <v>81065.702099999995</v>
      </c>
      <c r="I230" s="55"/>
      <c r="J230" s="55"/>
      <c r="K230" s="55"/>
      <c r="L230" s="181"/>
      <c r="M230" s="55"/>
      <c r="N230" s="55"/>
      <c r="O230" s="139"/>
      <c r="P230" s="139"/>
      <c r="Q230" s="139"/>
      <c r="R230" s="139"/>
      <c r="S230" s="139"/>
      <c r="T230" s="139"/>
    </row>
    <row r="231" spans="1:20" s="56" customFormat="1" ht="12.6" customHeight="1" x14ac:dyDescent="0.25">
      <c r="A231" s="50"/>
      <c r="B231" s="184" t="s">
        <v>212</v>
      </c>
      <c r="C231" s="51">
        <v>134103.43489999999</v>
      </c>
      <c r="D231" s="52">
        <v>43281.027999999998</v>
      </c>
      <c r="E231" s="52">
        <v>11241.092500000001</v>
      </c>
      <c r="F231" s="183">
        <v>25.972332496353832</v>
      </c>
      <c r="G231" s="52">
        <v>90822.406900000002</v>
      </c>
      <c r="H231" s="53">
        <v>81105.922999999995</v>
      </c>
      <c r="I231" s="55"/>
      <c r="J231" s="55"/>
      <c r="K231" s="55"/>
      <c r="L231" s="181"/>
      <c r="M231" s="55"/>
      <c r="N231" s="55"/>
      <c r="O231" s="139"/>
      <c r="P231" s="139"/>
      <c r="Q231" s="139"/>
      <c r="R231" s="139"/>
      <c r="S231" s="139"/>
      <c r="T231" s="139"/>
    </row>
    <row r="232" spans="1:20" s="56" customFormat="1" ht="12.6" customHeight="1" x14ac:dyDescent="0.25">
      <c r="A232" s="50"/>
      <c r="B232" s="185" t="s">
        <v>213</v>
      </c>
      <c r="C232" s="51">
        <v>134103.43489999999</v>
      </c>
      <c r="D232" s="52">
        <v>43266.332399999999</v>
      </c>
      <c r="E232" s="52">
        <v>11230.630800000001</v>
      </c>
      <c r="F232" s="183">
        <v>25.956974342479743</v>
      </c>
      <c r="G232" s="52">
        <v>90837.102499999994</v>
      </c>
      <c r="H232" s="53">
        <v>81104.583400000003</v>
      </c>
      <c r="I232" s="55"/>
      <c r="J232" s="55"/>
      <c r="K232" s="55"/>
      <c r="L232" s="181"/>
      <c r="M232" s="55"/>
      <c r="N232" s="55"/>
      <c r="O232" s="139"/>
      <c r="P232" s="139"/>
      <c r="Q232" s="139"/>
      <c r="R232" s="139"/>
      <c r="S232" s="139"/>
      <c r="T232" s="139"/>
    </row>
    <row r="233" spans="1:20" s="56" customFormat="1" ht="12.6" customHeight="1" x14ac:dyDescent="0.25">
      <c r="A233" s="50"/>
      <c r="B233" s="185" t="s">
        <v>248</v>
      </c>
      <c r="C233" s="51">
        <v>134103.43489999999</v>
      </c>
      <c r="D233" s="52">
        <v>43064.304300000003</v>
      </c>
      <c r="E233" s="52">
        <v>11220.8235</v>
      </c>
      <c r="F233" s="183">
        <v>26.055972997571448</v>
      </c>
      <c r="G233" s="52">
        <v>91039.130600000004</v>
      </c>
      <c r="H233" s="53">
        <v>81293.292000000001</v>
      </c>
      <c r="I233" s="55"/>
      <c r="J233" s="55"/>
      <c r="K233" s="55"/>
      <c r="L233" s="181"/>
      <c r="M233" s="55"/>
      <c r="N233" s="55"/>
      <c r="O233" s="139"/>
      <c r="P233" s="139"/>
      <c r="Q233" s="139"/>
      <c r="R233" s="139"/>
      <c r="S233" s="139"/>
      <c r="T233" s="139"/>
    </row>
    <row r="234" spans="1:20" s="56" customFormat="1" ht="12.6" customHeight="1" x14ac:dyDescent="0.25">
      <c r="A234" s="175" t="s">
        <v>125</v>
      </c>
      <c r="B234" s="176" t="s">
        <v>149</v>
      </c>
      <c r="C234" s="177">
        <v>73571.394799999995</v>
      </c>
      <c r="D234" s="178">
        <v>24052.202399999998</v>
      </c>
      <c r="E234" s="178">
        <v>9600.4609999999993</v>
      </c>
      <c r="F234" s="179">
        <v>39.915101496069234</v>
      </c>
      <c r="G234" s="178">
        <v>49519.1924</v>
      </c>
      <c r="H234" s="180">
        <v>43021.647900000004</v>
      </c>
      <c r="I234" s="55"/>
      <c r="J234" s="55"/>
      <c r="K234" s="55"/>
      <c r="L234" s="181"/>
      <c r="M234" s="55"/>
      <c r="N234" s="55"/>
      <c r="O234" s="139"/>
      <c r="P234" s="139"/>
      <c r="Q234" s="139"/>
      <c r="R234" s="139"/>
      <c r="S234" s="139"/>
      <c r="T234" s="139"/>
    </row>
    <row r="235" spans="1:20" s="56" customFormat="1" ht="12.6" customHeight="1" x14ac:dyDescent="0.25">
      <c r="A235" s="50"/>
      <c r="B235" s="182" t="s">
        <v>150</v>
      </c>
      <c r="C235" s="51">
        <v>73571.394799999995</v>
      </c>
      <c r="D235" s="52">
        <v>24045.190399999999</v>
      </c>
      <c r="E235" s="52">
        <v>9572.8852999999999</v>
      </c>
      <c r="F235" s="183">
        <v>39.812058631068275</v>
      </c>
      <c r="G235" s="52">
        <v>49526.204400000002</v>
      </c>
      <c r="H235" s="53">
        <v>43020.1</v>
      </c>
      <c r="I235" s="55"/>
      <c r="J235" s="55"/>
      <c r="K235" s="55"/>
      <c r="L235" s="181"/>
      <c r="M235" s="55"/>
      <c r="N235" s="55"/>
      <c r="O235" s="139"/>
      <c r="P235" s="139"/>
      <c r="Q235" s="139"/>
      <c r="R235" s="139"/>
      <c r="S235" s="139"/>
      <c r="T235" s="139"/>
    </row>
    <row r="236" spans="1:20" s="56" customFormat="1" ht="12.6" customHeight="1" x14ac:dyDescent="0.25">
      <c r="A236" s="50"/>
      <c r="B236" s="184" t="s">
        <v>212</v>
      </c>
      <c r="C236" s="51">
        <v>73563.575700000001</v>
      </c>
      <c r="D236" s="52">
        <v>24021.195400000001</v>
      </c>
      <c r="E236" s="52">
        <v>9559.8565999999992</v>
      </c>
      <c r="F236" s="183">
        <v>39.797588924321389</v>
      </c>
      <c r="G236" s="52">
        <v>49542.380299999997</v>
      </c>
      <c r="H236" s="53">
        <v>43023.970399999998</v>
      </c>
      <c r="I236" s="55"/>
      <c r="J236" s="55"/>
      <c r="K236" s="55"/>
      <c r="L236" s="181"/>
      <c r="M236" s="55"/>
      <c r="N236" s="55"/>
      <c r="O236" s="139"/>
      <c r="P236" s="139"/>
      <c r="Q236" s="139"/>
      <c r="R236" s="139"/>
      <c r="S236" s="139"/>
      <c r="T236" s="139"/>
    </row>
    <row r="237" spans="1:20" s="56" customFormat="1" ht="12.6" customHeight="1" x14ac:dyDescent="0.25">
      <c r="A237" s="50"/>
      <c r="B237" s="185" t="s">
        <v>213</v>
      </c>
      <c r="C237" s="51">
        <v>73563.575700000001</v>
      </c>
      <c r="D237" s="52">
        <v>23975.7539</v>
      </c>
      <c r="E237" s="52">
        <v>9547.4938999999995</v>
      </c>
      <c r="F237" s="183">
        <v>39.821454373536923</v>
      </c>
      <c r="G237" s="52">
        <v>49587.821799999998</v>
      </c>
      <c r="H237" s="53">
        <v>43046.340600000003</v>
      </c>
      <c r="I237" s="55"/>
      <c r="J237" s="55"/>
      <c r="K237" s="55"/>
      <c r="L237" s="181"/>
      <c r="M237" s="55"/>
      <c r="N237" s="55"/>
      <c r="O237" s="139"/>
      <c r="P237" s="139"/>
      <c r="Q237" s="139"/>
      <c r="R237" s="139"/>
      <c r="S237" s="139"/>
      <c r="T237" s="139"/>
    </row>
    <row r="238" spans="1:20" s="56" customFormat="1" ht="12.6" customHeight="1" x14ac:dyDescent="0.25">
      <c r="A238" s="50"/>
      <c r="B238" s="185" t="s">
        <v>248</v>
      </c>
      <c r="C238" s="51">
        <v>73563.575700000001</v>
      </c>
      <c r="D238" s="52">
        <v>23958.027699999999</v>
      </c>
      <c r="E238" s="52">
        <v>9537.0197000000007</v>
      </c>
      <c r="F238" s="183">
        <v>39.807198736981178</v>
      </c>
      <c r="G238" s="52">
        <v>49605.548000000003</v>
      </c>
      <c r="H238" s="53">
        <v>43045.693299999999</v>
      </c>
      <c r="I238" s="55"/>
      <c r="J238" s="55"/>
      <c r="K238" s="55"/>
      <c r="L238" s="181"/>
      <c r="M238" s="55"/>
      <c r="N238" s="55"/>
      <c r="O238" s="139"/>
      <c r="P238" s="139"/>
      <c r="Q238" s="139"/>
      <c r="R238" s="139"/>
      <c r="S238" s="139"/>
      <c r="T238" s="139"/>
    </row>
    <row r="239" spans="1:20" s="56" customFormat="1" ht="12.6" customHeight="1" x14ac:dyDescent="0.25">
      <c r="A239" s="175" t="s">
        <v>71</v>
      </c>
      <c r="B239" s="176" t="s">
        <v>149</v>
      </c>
      <c r="C239" s="177">
        <v>69045.523499999996</v>
      </c>
      <c r="D239" s="178">
        <v>29880.2477</v>
      </c>
      <c r="E239" s="178">
        <v>6209.7070000000003</v>
      </c>
      <c r="F239" s="179">
        <v>20.781979662103005</v>
      </c>
      <c r="G239" s="178">
        <v>39165.275800000003</v>
      </c>
      <c r="H239" s="180">
        <v>33825.171799999996</v>
      </c>
      <c r="I239" s="55"/>
      <c r="J239" s="55"/>
      <c r="K239" s="55"/>
      <c r="L239" s="181"/>
      <c r="M239" s="55"/>
      <c r="N239" s="55"/>
      <c r="O239" s="139"/>
      <c r="P239" s="139"/>
      <c r="Q239" s="139"/>
      <c r="R239" s="139"/>
      <c r="S239" s="139"/>
      <c r="T239" s="139"/>
    </row>
    <row r="240" spans="1:20" s="56" customFormat="1" ht="12.6" customHeight="1" x14ac:dyDescent="0.25">
      <c r="A240" s="50"/>
      <c r="B240" s="182" t="s">
        <v>150</v>
      </c>
      <c r="C240" s="51">
        <v>69045.523499999996</v>
      </c>
      <c r="D240" s="52">
        <v>29858.431400000001</v>
      </c>
      <c r="E240" s="52">
        <v>6198.3671999999997</v>
      </c>
      <c r="F240" s="183">
        <v>20.759185628217562</v>
      </c>
      <c r="G240" s="52">
        <v>39187.092100000002</v>
      </c>
      <c r="H240" s="53">
        <v>33822.959999999999</v>
      </c>
      <c r="I240" s="55"/>
      <c r="J240" s="55"/>
      <c r="K240" s="55"/>
      <c r="L240" s="181"/>
      <c r="M240" s="55"/>
      <c r="N240" s="55"/>
      <c r="O240" s="139"/>
      <c r="P240" s="139"/>
      <c r="Q240" s="139"/>
      <c r="R240" s="139"/>
      <c r="S240" s="139"/>
      <c r="T240" s="139"/>
    </row>
    <row r="241" spans="1:20" s="56" customFormat="1" ht="12.6" customHeight="1" x14ac:dyDescent="0.25">
      <c r="A241" s="50"/>
      <c r="B241" s="184" t="s">
        <v>212</v>
      </c>
      <c r="C241" s="51">
        <v>69045.523499999996</v>
      </c>
      <c r="D241" s="52">
        <v>29731.675299999999</v>
      </c>
      <c r="E241" s="52">
        <v>6190.8509999999997</v>
      </c>
      <c r="F241" s="183">
        <v>20.822408887265091</v>
      </c>
      <c r="G241" s="52">
        <v>39313.8482</v>
      </c>
      <c r="H241" s="53">
        <v>33934.7745</v>
      </c>
      <c r="I241" s="55"/>
      <c r="J241" s="55"/>
      <c r="K241" s="55"/>
      <c r="L241" s="181"/>
      <c r="M241" s="55"/>
      <c r="N241" s="55"/>
      <c r="O241" s="139"/>
      <c r="P241" s="139"/>
      <c r="Q241" s="139"/>
      <c r="R241" s="139"/>
      <c r="S241" s="139"/>
      <c r="T241" s="139"/>
    </row>
    <row r="242" spans="1:20" s="56" customFormat="1" ht="12.6" customHeight="1" x14ac:dyDescent="0.25">
      <c r="A242" s="50"/>
      <c r="B242" s="185" t="s">
        <v>213</v>
      </c>
      <c r="C242" s="51">
        <v>69045.523499999996</v>
      </c>
      <c r="D242" s="52">
        <v>29631.858499999998</v>
      </c>
      <c r="E242" s="52">
        <v>6197.9452000000001</v>
      </c>
      <c r="F242" s="183">
        <v>20.916491619990694</v>
      </c>
      <c r="G242" s="52">
        <v>39413.665000000001</v>
      </c>
      <c r="H242" s="53">
        <v>34007.6973</v>
      </c>
      <c r="I242" s="55"/>
      <c r="J242" s="55"/>
      <c r="K242" s="55"/>
      <c r="L242" s="181"/>
      <c r="M242" s="55"/>
      <c r="N242" s="55"/>
      <c r="O242" s="139"/>
      <c r="P242" s="139"/>
      <c r="Q242" s="139"/>
      <c r="R242" s="139"/>
      <c r="S242" s="139"/>
      <c r="T242" s="139"/>
    </row>
    <row r="243" spans="1:20" s="56" customFormat="1" ht="12.6" customHeight="1" x14ac:dyDescent="0.25">
      <c r="A243" s="50"/>
      <c r="B243" s="185" t="s">
        <v>248</v>
      </c>
      <c r="C243" s="51">
        <v>69045.523499999996</v>
      </c>
      <c r="D243" s="52">
        <v>29602.936699999998</v>
      </c>
      <c r="E243" s="52">
        <v>6183.4854999999998</v>
      </c>
      <c r="F243" s="183">
        <v>20.888081350388457</v>
      </c>
      <c r="G243" s="52">
        <v>39442.586799999997</v>
      </c>
      <c r="H243" s="53">
        <v>34000.421799999996</v>
      </c>
      <c r="I243" s="55"/>
      <c r="J243" s="55"/>
      <c r="K243" s="55"/>
      <c r="L243" s="181"/>
      <c r="M243" s="55"/>
      <c r="N243" s="55"/>
      <c r="O243" s="139"/>
      <c r="P243" s="139"/>
      <c r="Q243" s="139"/>
      <c r="R243" s="139"/>
      <c r="S243" s="139"/>
      <c r="T243" s="139"/>
    </row>
    <row r="244" spans="1:20" s="56" customFormat="1" ht="12.6" customHeight="1" x14ac:dyDescent="0.25">
      <c r="A244" s="175" t="s">
        <v>72</v>
      </c>
      <c r="B244" s="176" t="s">
        <v>149</v>
      </c>
      <c r="C244" s="177">
        <v>64679.8629</v>
      </c>
      <c r="D244" s="178">
        <v>18134.963100000001</v>
      </c>
      <c r="E244" s="178">
        <v>3273.6655000000001</v>
      </c>
      <c r="F244" s="179">
        <v>18.051679961786082</v>
      </c>
      <c r="G244" s="178">
        <v>46544.899799999999</v>
      </c>
      <c r="H244" s="180">
        <v>42798.247499999998</v>
      </c>
      <c r="I244" s="55"/>
      <c r="J244" s="55"/>
      <c r="K244" s="55"/>
      <c r="L244" s="181"/>
      <c r="M244" s="55"/>
      <c r="N244" s="55"/>
      <c r="O244" s="139"/>
      <c r="P244" s="139"/>
      <c r="Q244" s="139"/>
      <c r="R244" s="139"/>
      <c r="S244" s="139"/>
      <c r="T244" s="139"/>
    </row>
    <row r="245" spans="1:20" s="56" customFormat="1" ht="12.6" customHeight="1" x14ac:dyDescent="0.25">
      <c r="A245" s="50"/>
      <c r="B245" s="182" t="s">
        <v>150</v>
      </c>
      <c r="C245" s="51">
        <v>64679.8629</v>
      </c>
      <c r="D245" s="52">
        <v>18113.7821</v>
      </c>
      <c r="E245" s="52">
        <v>3267.8235</v>
      </c>
      <c r="F245" s="183">
        <v>18.040536658547968</v>
      </c>
      <c r="G245" s="52">
        <v>46566.080800000003</v>
      </c>
      <c r="H245" s="53">
        <v>42825.231500000002</v>
      </c>
      <c r="I245" s="55"/>
      <c r="J245" s="55"/>
      <c r="K245" s="55"/>
      <c r="L245" s="181"/>
      <c r="M245" s="55"/>
      <c r="N245" s="55"/>
      <c r="O245" s="139"/>
      <c r="P245" s="139"/>
      <c r="Q245" s="139"/>
      <c r="R245" s="139"/>
      <c r="S245" s="139"/>
      <c r="T245" s="139"/>
    </row>
    <row r="246" spans="1:20" s="56" customFormat="1" ht="12.6" customHeight="1" x14ac:dyDescent="0.25">
      <c r="A246" s="50"/>
      <c r="B246" s="184" t="s">
        <v>212</v>
      </c>
      <c r="C246" s="51">
        <v>64679.8629</v>
      </c>
      <c r="D246" s="52">
        <v>18019.281500000001</v>
      </c>
      <c r="E246" s="52">
        <v>3261.0873000000001</v>
      </c>
      <c r="F246" s="183">
        <v>18.097765440869548</v>
      </c>
      <c r="G246" s="52">
        <v>46660.581400000003</v>
      </c>
      <c r="H246" s="53">
        <v>42905.466800000002</v>
      </c>
      <c r="I246" s="55"/>
      <c r="J246" s="55"/>
      <c r="K246" s="55"/>
      <c r="L246" s="181"/>
      <c r="M246" s="55"/>
      <c r="N246" s="55"/>
      <c r="O246" s="139"/>
      <c r="P246" s="139"/>
      <c r="Q246" s="139"/>
      <c r="R246" s="139"/>
      <c r="S246" s="139"/>
      <c r="T246" s="139"/>
    </row>
    <row r="247" spans="1:20" s="56" customFormat="1" ht="12.6" customHeight="1" x14ac:dyDescent="0.25">
      <c r="A247" s="50"/>
      <c r="B247" s="185" t="s">
        <v>213</v>
      </c>
      <c r="C247" s="51">
        <v>64679.8629</v>
      </c>
      <c r="D247" s="52">
        <v>18001.523499999999</v>
      </c>
      <c r="E247" s="52">
        <v>3251.5414999999998</v>
      </c>
      <c r="F247" s="183">
        <v>18.062590646841642</v>
      </c>
      <c r="G247" s="52">
        <v>46678.339399999997</v>
      </c>
      <c r="H247" s="53">
        <v>42908.504000000001</v>
      </c>
      <c r="I247" s="55"/>
      <c r="J247" s="55"/>
      <c r="K247" s="55"/>
      <c r="L247" s="181"/>
      <c r="M247" s="55"/>
      <c r="N247" s="55"/>
      <c r="O247" s="139"/>
      <c r="P247" s="139"/>
      <c r="Q247" s="139"/>
      <c r="R247" s="139"/>
      <c r="S247" s="139"/>
      <c r="T247" s="139"/>
    </row>
    <row r="248" spans="1:20" s="56" customFormat="1" ht="12.6" customHeight="1" x14ac:dyDescent="0.25">
      <c r="A248" s="50"/>
      <c r="B248" s="185" t="s">
        <v>248</v>
      </c>
      <c r="C248" s="51">
        <v>64679.862899999993</v>
      </c>
      <c r="D248" s="52">
        <v>17989.3197</v>
      </c>
      <c r="E248" s="52">
        <v>3247.1871000000001</v>
      </c>
      <c r="F248" s="183">
        <v>18.050638679793991</v>
      </c>
      <c r="G248" s="52">
        <v>46690.5432</v>
      </c>
      <c r="H248" s="53">
        <v>42908.056700000001</v>
      </c>
      <c r="I248" s="55"/>
      <c r="J248" s="55"/>
      <c r="K248" s="55"/>
      <c r="L248" s="181"/>
      <c r="M248" s="55"/>
      <c r="N248" s="55"/>
      <c r="O248" s="139"/>
      <c r="P248" s="139"/>
      <c r="Q248" s="139"/>
      <c r="R248" s="139"/>
      <c r="S248" s="139"/>
      <c r="T248" s="139"/>
    </row>
    <row r="249" spans="1:20" s="56" customFormat="1" ht="12.6" customHeight="1" x14ac:dyDescent="0.25">
      <c r="A249" s="175" t="s">
        <v>73</v>
      </c>
      <c r="B249" s="176" t="s">
        <v>149</v>
      </c>
      <c r="C249" s="177">
        <v>39286.022700000001</v>
      </c>
      <c r="D249" s="178">
        <v>14982.0751</v>
      </c>
      <c r="E249" s="178">
        <v>7463.6912000000002</v>
      </c>
      <c r="F249" s="179">
        <v>49.817472881310017</v>
      </c>
      <c r="G249" s="178">
        <v>24303.9476</v>
      </c>
      <c r="H249" s="180">
        <v>22179.240900000001</v>
      </c>
      <c r="I249" s="55"/>
      <c r="J249" s="55"/>
      <c r="K249" s="55"/>
      <c r="L249" s="181"/>
      <c r="M249" s="55"/>
      <c r="N249" s="55"/>
      <c r="O249" s="139"/>
      <c r="P249" s="139"/>
      <c r="Q249" s="139"/>
      <c r="R249" s="139"/>
      <c r="S249" s="139"/>
      <c r="T249" s="139"/>
    </row>
    <row r="250" spans="1:20" s="56" customFormat="1" ht="12.6" customHeight="1" x14ac:dyDescent="0.25">
      <c r="A250" s="50"/>
      <c r="B250" s="182" t="s">
        <v>150</v>
      </c>
      <c r="C250" s="51">
        <v>39286.022700000001</v>
      </c>
      <c r="D250" s="52">
        <v>14981.026900000001</v>
      </c>
      <c r="E250" s="52">
        <v>7463.2067999999999</v>
      </c>
      <c r="F250" s="183">
        <v>49.81772511202152</v>
      </c>
      <c r="G250" s="52">
        <v>24304.995800000001</v>
      </c>
      <c r="H250" s="53">
        <v>22178.238499999999</v>
      </c>
      <c r="I250" s="55"/>
      <c r="J250" s="55"/>
      <c r="K250" s="55"/>
      <c r="L250" s="181"/>
      <c r="M250" s="55"/>
      <c r="N250" s="55"/>
      <c r="O250" s="139"/>
      <c r="P250" s="139"/>
      <c r="Q250" s="139"/>
      <c r="R250" s="139"/>
      <c r="S250" s="139"/>
      <c r="T250" s="139"/>
    </row>
    <row r="251" spans="1:20" s="56" customFormat="1" ht="12.6" customHeight="1" x14ac:dyDescent="0.25">
      <c r="A251" s="50"/>
      <c r="B251" s="184" t="s">
        <v>212</v>
      </c>
      <c r="C251" s="51">
        <v>39286.022700000001</v>
      </c>
      <c r="D251" s="52">
        <v>14979.519899999999</v>
      </c>
      <c r="E251" s="52">
        <v>7454.4274999999998</v>
      </c>
      <c r="F251" s="183">
        <v>49.764128288250411</v>
      </c>
      <c r="G251" s="52">
        <v>24306.502799999998</v>
      </c>
      <c r="H251" s="53">
        <v>22178.101600000002</v>
      </c>
      <c r="I251" s="55"/>
      <c r="J251" s="55"/>
      <c r="K251" s="55"/>
      <c r="L251" s="181"/>
      <c r="M251" s="55"/>
      <c r="N251" s="55"/>
      <c r="O251" s="139"/>
      <c r="P251" s="139"/>
      <c r="Q251" s="139"/>
      <c r="R251" s="139"/>
      <c r="S251" s="139"/>
      <c r="T251" s="139"/>
    </row>
    <row r="252" spans="1:20" s="56" customFormat="1" ht="12.6" customHeight="1" x14ac:dyDescent="0.25">
      <c r="A252" s="50"/>
      <c r="B252" s="185" t="s">
        <v>213</v>
      </c>
      <c r="C252" s="51">
        <v>39286.022700000001</v>
      </c>
      <c r="D252" s="52">
        <v>14976.730600000001</v>
      </c>
      <c r="E252" s="52">
        <v>7453.4340000000002</v>
      </c>
      <c r="F252" s="183">
        <v>49.76676284742679</v>
      </c>
      <c r="G252" s="52">
        <v>24309.292099999999</v>
      </c>
      <c r="H252" s="53">
        <v>22175.586599999999</v>
      </c>
      <c r="I252" s="55"/>
      <c r="J252" s="55"/>
      <c r="K252" s="55"/>
      <c r="L252" s="181"/>
      <c r="M252" s="55"/>
      <c r="N252" s="55"/>
      <c r="O252" s="139"/>
      <c r="P252" s="139"/>
      <c r="Q252" s="139"/>
      <c r="R252" s="139"/>
      <c r="S252" s="139"/>
      <c r="T252" s="139"/>
    </row>
    <row r="253" spans="1:20" s="56" customFormat="1" ht="12.6" customHeight="1" x14ac:dyDescent="0.25">
      <c r="A253" s="50"/>
      <c r="B253" s="185" t="s">
        <v>248</v>
      </c>
      <c r="C253" s="51">
        <v>39286.022700000001</v>
      </c>
      <c r="D253" s="52">
        <v>14975.1446</v>
      </c>
      <c r="E253" s="52">
        <v>7446.0135</v>
      </c>
      <c r="F253" s="183">
        <v>49.722481477741461</v>
      </c>
      <c r="G253" s="52">
        <v>24310.878100000002</v>
      </c>
      <c r="H253" s="53">
        <v>22175.727299999999</v>
      </c>
      <c r="I253" s="55"/>
      <c r="J253" s="55"/>
      <c r="K253" s="55"/>
      <c r="L253" s="181"/>
      <c r="M253" s="55"/>
      <c r="N253" s="55"/>
      <c r="O253" s="139"/>
      <c r="P253" s="139"/>
      <c r="Q253" s="139"/>
      <c r="R253" s="139"/>
      <c r="S253" s="139"/>
      <c r="T253" s="139"/>
    </row>
    <row r="254" spans="1:20" s="56" customFormat="1" ht="12.6" customHeight="1" x14ac:dyDescent="0.25">
      <c r="A254" s="175" t="s">
        <v>74</v>
      </c>
      <c r="B254" s="176" t="s">
        <v>149</v>
      </c>
      <c r="C254" s="177">
        <v>47892.030200000001</v>
      </c>
      <c r="D254" s="178">
        <v>20009.2853</v>
      </c>
      <c r="E254" s="178">
        <v>2740.6565999999998</v>
      </c>
      <c r="F254" s="179">
        <v>13.696923997580262</v>
      </c>
      <c r="G254" s="178">
        <v>27882.744900000002</v>
      </c>
      <c r="H254" s="180">
        <v>22283.4022</v>
      </c>
      <c r="I254" s="55"/>
      <c r="J254" s="55"/>
      <c r="K254" s="55"/>
      <c r="L254" s="181"/>
      <c r="M254" s="55"/>
      <c r="N254" s="55"/>
      <c r="O254" s="139"/>
      <c r="P254" s="139"/>
      <c r="Q254" s="139"/>
      <c r="R254" s="139"/>
      <c r="S254" s="139"/>
      <c r="T254" s="139"/>
    </row>
    <row r="255" spans="1:20" s="56" customFormat="1" ht="12.6" customHeight="1" x14ac:dyDescent="0.25">
      <c r="A255" s="50"/>
      <c r="B255" s="182" t="s">
        <v>150</v>
      </c>
      <c r="C255" s="51">
        <v>47892.030200000001</v>
      </c>
      <c r="D255" s="52">
        <v>20000.753799999999</v>
      </c>
      <c r="E255" s="52">
        <v>2735.3339000000001</v>
      </c>
      <c r="F255" s="183">
        <v>13.676154045754016</v>
      </c>
      <c r="G255" s="52">
        <v>27891.276399999999</v>
      </c>
      <c r="H255" s="53">
        <v>22281.6983</v>
      </c>
      <c r="I255" s="55"/>
      <c r="J255" s="55"/>
      <c r="K255" s="55"/>
      <c r="L255" s="181"/>
      <c r="M255" s="55"/>
      <c r="N255" s="55"/>
      <c r="O255" s="139"/>
      <c r="P255" s="139"/>
      <c r="Q255" s="139"/>
      <c r="R255" s="139"/>
      <c r="S255" s="139"/>
      <c r="T255" s="139"/>
    </row>
    <row r="256" spans="1:20" s="56" customFormat="1" ht="12.6" customHeight="1" x14ac:dyDescent="0.25">
      <c r="A256" s="50"/>
      <c r="B256" s="184" t="s">
        <v>212</v>
      </c>
      <c r="C256" s="51">
        <v>47892.030200000001</v>
      </c>
      <c r="D256" s="52">
        <v>19993.756799999999</v>
      </c>
      <c r="E256" s="52">
        <v>2730.7420000000002</v>
      </c>
      <c r="F256" s="183">
        <v>13.657973472999332</v>
      </c>
      <c r="G256" s="52">
        <v>27898.273399999998</v>
      </c>
      <c r="H256" s="53">
        <v>22280.639999999999</v>
      </c>
      <c r="I256" s="55"/>
      <c r="J256" s="55"/>
      <c r="K256" s="55"/>
      <c r="L256" s="181"/>
      <c r="M256" s="55"/>
      <c r="N256" s="55"/>
      <c r="O256" s="139"/>
      <c r="P256" s="139"/>
      <c r="Q256" s="139"/>
      <c r="R256" s="139"/>
      <c r="S256" s="139"/>
      <c r="T256" s="139"/>
    </row>
    <row r="257" spans="1:20" s="56" customFormat="1" ht="12.6" customHeight="1" x14ac:dyDescent="0.25">
      <c r="A257" s="50"/>
      <c r="B257" s="185" t="s">
        <v>213</v>
      </c>
      <c r="C257" s="51">
        <v>47892.030200000001</v>
      </c>
      <c r="D257" s="52">
        <v>19935.063399999999</v>
      </c>
      <c r="E257" s="52">
        <v>2725.9436999999998</v>
      </c>
      <c r="F257" s="183">
        <v>13.674116030150172</v>
      </c>
      <c r="G257" s="52">
        <v>27956.966799999998</v>
      </c>
      <c r="H257" s="53">
        <v>22331.3236</v>
      </c>
      <c r="I257" s="55"/>
      <c r="J257" s="55"/>
      <c r="K257" s="55"/>
      <c r="L257" s="181"/>
      <c r="M257" s="55"/>
      <c r="N257" s="55"/>
      <c r="O257" s="139"/>
      <c r="P257" s="139"/>
      <c r="Q257" s="139"/>
      <c r="R257" s="139"/>
      <c r="S257" s="139"/>
      <c r="T257" s="139"/>
    </row>
    <row r="258" spans="1:20" s="56" customFormat="1" ht="12.6" customHeight="1" x14ac:dyDescent="0.25">
      <c r="A258" s="50"/>
      <c r="B258" s="185" t="s">
        <v>248</v>
      </c>
      <c r="C258" s="51">
        <v>47892.030200000001</v>
      </c>
      <c r="D258" s="52">
        <v>19898.2634</v>
      </c>
      <c r="E258" s="52">
        <v>2720.8067000000001</v>
      </c>
      <c r="F258" s="183">
        <v>13.67358872131525</v>
      </c>
      <c r="G258" s="52">
        <v>27993.766800000001</v>
      </c>
      <c r="H258" s="53">
        <v>22361.147199999999</v>
      </c>
      <c r="I258" s="55"/>
      <c r="J258" s="55"/>
      <c r="K258" s="55"/>
      <c r="L258" s="181"/>
      <c r="M258" s="55"/>
      <c r="N258" s="55"/>
      <c r="O258" s="139"/>
      <c r="P258" s="139"/>
      <c r="Q258" s="139"/>
      <c r="R258" s="139"/>
      <c r="S258" s="139"/>
      <c r="T258" s="139"/>
    </row>
    <row r="259" spans="1:20" s="56" customFormat="1" ht="12.6" customHeight="1" x14ac:dyDescent="0.25">
      <c r="A259" s="175" t="s">
        <v>75</v>
      </c>
      <c r="B259" s="176" t="s">
        <v>149</v>
      </c>
      <c r="C259" s="177">
        <v>81508.4853</v>
      </c>
      <c r="D259" s="178">
        <v>28794.944</v>
      </c>
      <c r="E259" s="178">
        <v>10218.438</v>
      </c>
      <c r="F259" s="179">
        <v>35.486917425503592</v>
      </c>
      <c r="G259" s="178">
        <v>52713.541299999997</v>
      </c>
      <c r="H259" s="180">
        <v>43187.3148</v>
      </c>
      <c r="I259" s="55"/>
      <c r="J259" s="55"/>
      <c r="K259" s="55"/>
      <c r="L259" s="181"/>
      <c r="M259" s="55"/>
      <c r="N259" s="55"/>
      <c r="O259" s="139"/>
      <c r="P259" s="139"/>
      <c r="Q259" s="139"/>
      <c r="R259" s="139"/>
      <c r="S259" s="139"/>
      <c r="T259" s="139"/>
    </row>
    <row r="260" spans="1:20" s="56" customFormat="1" ht="12.6" customHeight="1" x14ac:dyDescent="0.25">
      <c r="A260" s="50"/>
      <c r="B260" s="182" t="s">
        <v>150</v>
      </c>
      <c r="C260" s="51">
        <v>81508.4853</v>
      </c>
      <c r="D260" s="52">
        <v>28773.310300000001</v>
      </c>
      <c r="E260" s="52">
        <v>10209.9159</v>
      </c>
      <c r="F260" s="183">
        <v>35.483980791740876</v>
      </c>
      <c r="G260" s="52">
        <v>52735.175000000003</v>
      </c>
      <c r="H260" s="53">
        <v>43193.974600000001</v>
      </c>
      <c r="I260" s="55"/>
      <c r="J260" s="55"/>
      <c r="K260" s="55"/>
      <c r="L260" s="181"/>
      <c r="M260" s="55"/>
      <c r="N260" s="55"/>
      <c r="O260" s="139"/>
      <c r="P260" s="139"/>
      <c r="Q260" s="139"/>
      <c r="R260" s="139"/>
      <c r="S260" s="139"/>
      <c r="T260" s="139"/>
    </row>
    <row r="261" spans="1:20" s="56" customFormat="1" ht="12.6" customHeight="1" x14ac:dyDescent="0.25">
      <c r="A261" s="50"/>
      <c r="B261" s="184" t="s">
        <v>212</v>
      </c>
      <c r="C261" s="51">
        <v>81508.461899999995</v>
      </c>
      <c r="D261" s="52">
        <v>28715.14</v>
      </c>
      <c r="E261" s="52">
        <v>10194.5111</v>
      </c>
      <c r="F261" s="183">
        <v>35.50221625247169</v>
      </c>
      <c r="G261" s="52">
        <v>52793.321900000003</v>
      </c>
      <c r="H261" s="53">
        <v>43225.633099999999</v>
      </c>
      <c r="I261" s="55"/>
      <c r="J261" s="55"/>
      <c r="K261" s="55"/>
      <c r="L261" s="181"/>
      <c r="M261" s="55"/>
      <c r="N261" s="55"/>
      <c r="O261" s="139"/>
      <c r="P261" s="139"/>
      <c r="Q261" s="139"/>
      <c r="R261" s="139"/>
      <c r="S261" s="139"/>
      <c r="T261" s="139"/>
    </row>
    <row r="262" spans="1:20" s="56" customFormat="1" ht="12.6" customHeight="1" x14ac:dyDescent="0.25">
      <c r="A262" s="50"/>
      <c r="B262" s="185" t="s">
        <v>213</v>
      </c>
      <c r="C262" s="51">
        <v>81508.461899999995</v>
      </c>
      <c r="D262" s="52">
        <v>28696.432799999999</v>
      </c>
      <c r="E262" s="52">
        <v>10181.341899999999</v>
      </c>
      <c r="F262" s="183">
        <v>35.47946872337387</v>
      </c>
      <c r="G262" s="52">
        <v>52812.0291</v>
      </c>
      <c r="H262" s="53">
        <v>43224.911099999998</v>
      </c>
      <c r="I262" s="55"/>
      <c r="J262" s="55"/>
      <c r="K262" s="55"/>
      <c r="L262" s="181"/>
      <c r="M262" s="55"/>
      <c r="N262" s="55"/>
      <c r="O262" s="139"/>
      <c r="P262" s="139"/>
      <c r="Q262" s="139"/>
      <c r="R262" s="139"/>
      <c r="S262" s="139"/>
      <c r="T262" s="139"/>
    </row>
    <row r="263" spans="1:20" s="56" customFormat="1" ht="12.6" customHeight="1" x14ac:dyDescent="0.25">
      <c r="A263" s="50"/>
      <c r="B263" s="185" t="s">
        <v>248</v>
      </c>
      <c r="C263" s="51">
        <v>81508.461899999995</v>
      </c>
      <c r="D263" s="52">
        <v>28672.246899999998</v>
      </c>
      <c r="E263" s="52">
        <v>10167.413699999999</v>
      </c>
      <c r="F263" s="183">
        <v>35.460819430932006</v>
      </c>
      <c r="G263" s="52">
        <v>52836.214999999997</v>
      </c>
      <c r="H263" s="53">
        <v>43224.376100000001</v>
      </c>
      <c r="I263" s="55"/>
      <c r="J263" s="55"/>
      <c r="K263" s="55"/>
      <c r="L263" s="181"/>
      <c r="M263" s="55"/>
      <c r="N263" s="55"/>
      <c r="O263" s="139"/>
      <c r="P263" s="139"/>
      <c r="Q263" s="139"/>
      <c r="R263" s="139"/>
      <c r="S263" s="139"/>
      <c r="T263" s="139"/>
    </row>
    <row r="264" spans="1:20" s="139" customFormat="1" ht="12.6" customHeight="1" x14ac:dyDescent="0.25">
      <c r="A264" s="167" t="s">
        <v>76</v>
      </c>
      <c r="B264" s="168" t="s">
        <v>149</v>
      </c>
      <c r="C264" s="491">
        <v>945399.39049999998</v>
      </c>
      <c r="D264" s="492">
        <v>407486.32939999999</v>
      </c>
      <c r="E264" s="492">
        <v>164303.0287</v>
      </c>
      <c r="F264" s="493">
        <v>40.321114316135876</v>
      </c>
      <c r="G264" s="492">
        <v>537913.06110000005</v>
      </c>
      <c r="H264" s="494">
        <v>467722.81359999999</v>
      </c>
      <c r="I264" s="169"/>
      <c r="J264" s="169"/>
      <c r="K264" s="169"/>
      <c r="L264" s="170"/>
      <c r="M264" s="169"/>
      <c r="N264" s="169"/>
    </row>
    <row r="265" spans="1:20" s="139" customFormat="1" ht="12.6" customHeight="1" x14ac:dyDescent="0.25">
      <c r="A265" s="82"/>
      <c r="B265" s="171" t="s">
        <v>150</v>
      </c>
      <c r="C265" s="495">
        <v>945398.74820000003</v>
      </c>
      <c r="D265" s="496">
        <v>407247.73540000001</v>
      </c>
      <c r="E265" s="496">
        <v>164243.06210000001</v>
      </c>
      <c r="F265" s="497">
        <v>40.330012378995789</v>
      </c>
      <c r="G265" s="496">
        <v>538151.01280000003</v>
      </c>
      <c r="H265" s="498">
        <v>467851.04759999999</v>
      </c>
      <c r="I265" s="169"/>
      <c r="J265" s="169"/>
      <c r="K265" s="169"/>
      <c r="L265" s="170"/>
      <c r="M265" s="169"/>
      <c r="N265" s="169"/>
    </row>
    <row r="266" spans="1:20" s="139" customFormat="1" ht="12.6" customHeight="1" x14ac:dyDescent="0.25">
      <c r="A266" s="82"/>
      <c r="B266" s="173" t="s">
        <v>212</v>
      </c>
      <c r="C266" s="495">
        <v>945399.93519999995</v>
      </c>
      <c r="D266" s="496">
        <v>406941.7488</v>
      </c>
      <c r="E266" s="496">
        <v>164083.03700000001</v>
      </c>
      <c r="F266" s="497">
        <v>40.321013384311676</v>
      </c>
      <c r="G266" s="496">
        <v>538458.18640000001</v>
      </c>
      <c r="H266" s="498">
        <v>467986.27679999999</v>
      </c>
      <c r="I266" s="169"/>
      <c r="J266" s="169"/>
      <c r="K266" s="169"/>
      <c r="L266" s="170"/>
      <c r="M266" s="169"/>
      <c r="N266" s="169"/>
    </row>
    <row r="267" spans="1:20" s="139" customFormat="1" ht="12.6" customHeight="1" x14ac:dyDescent="0.25">
      <c r="A267" s="82"/>
      <c r="B267" s="174" t="s">
        <v>213</v>
      </c>
      <c r="C267" s="495">
        <v>945399.15819999995</v>
      </c>
      <c r="D267" s="496">
        <v>406837.9327</v>
      </c>
      <c r="E267" s="496">
        <v>164022.49919999999</v>
      </c>
      <c r="F267" s="497">
        <v>40.31642234327969</v>
      </c>
      <c r="G267" s="496">
        <v>538561.22549999994</v>
      </c>
      <c r="H267" s="498">
        <v>468118.86379999999</v>
      </c>
      <c r="I267" s="169"/>
      <c r="J267" s="169"/>
      <c r="K267" s="169"/>
      <c r="L267" s="170"/>
      <c r="M267" s="169"/>
      <c r="N267" s="169"/>
    </row>
    <row r="268" spans="1:20" s="139" customFormat="1" ht="12.6" customHeight="1" x14ac:dyDescent="0.25">
      <c r="A268" s="82"/>
      <c r="B268" s="174" t="s">
        <v>248</v>
      </c>
      <c r="C268" s="495">
        <v>945399.63650000002</v>
      </c>
      <c r="D268" s="496">
        <v>406375.92229999998</v>
      </c>
      <c r="E268" s="496">
        <v>163929.04380000001</v>
      </c>
      <c r="F268" s="497">
        <v>40.33926096610179</v>
      </c>
      <c r="G268" s="496">
        <v>539023.71420000005</v>
      </c>
      <c r="H268" s="498">
        <v>468836.97659999999</v>
      </c>
      <c r="I268" s="169"/>
      <c r="J268" s="169"/>
      <c r="K268" s="169"/>
      <c r="L268" s="170"/>
      <c r="M268" s="169"/>
      <c r="N268" s="169"/>
    </row>
    <row r="269" spans="1:20" s="56" customFormat="1" ht="12.6" customHeight="1" x14ac:dyDescent="0.25">
      <c r="A269" s="186" t="s">
        <v>77</v>
      </c>
      <c r="B269" s="187" t="s">
        <v>149</v>
      </c>
      <c r="C269" s="188">
        <v>80943.092000000004</v>
      </c>
      <c r="D269" s="189">
        <v>27748.837299999999</v>
      </c>
      <c r="E269" s="189">
        <v>4835.4236000000001</v>
      </c>
      <c r="F269" s="190">
        <v>17.425680030204365</v>
      </c>
      <c r="G269" s="189">
        <v>53194.254699999998</v>
      </c>
      <c r="H269" s="191">
        <v>47688.2451</v>
      </c>
      <c r="I269" s="55"/>
      <c r="J269" s="55"/>
      <c r="K269" s="55"/>
      <c r="L269" s="181"/>
      <c r="M269" s="55"/>
      <c r="N269" s="55"/>
      <c r="O269" s="139"/>
      <c r="P269" s="139"/>
      <c r="Q269" s="139"/>
      <c r="R269" s="139"/>
      <c r="S269" s="139"/>
      <c r="T269" s="139"/>
    </row>
    <row r="270" spans="1:20" s="56" customFormat="1" ht="12.6" customHeight="1" x14ac:dyDescent="0.25">
      <c r="A270" s="50"/>
      <c r="B270" s="182" t="s">
        <v>150</v>
      </c>
      <c r="C270" s="51">
        <v>80943.843699999998</v>
      </c>
      <c r="D270" s="52">
        <v>27631.858800000002</v>
      </c>
      <c r="E270" s="52">
        <v>4832.4708000000001</v>
      </c>
      <c r="F270" s="183">
        <v>17.48876481664708</v>
      </c>
      <c r="G270" s="52">
        <v>53311.984900000003</v>
      </c>
      <c r="H270" s="53">
        <v>47797.932999999997</v>
      </c>
      <c r="I270" s="55"/>
      <c r="J270" s="55"/>
      <c r="K270" s="55"/>
      <c r="L270" s="181"/>
      <c r="M270" s="55"/>
      <c r="N270" s="55"/>
      <c r="O270" s="139"/>
      <c r="P270" s="139"/>
      <c r="Q270" s="139"/>
      <c r="R270" s="139"/>
      <c r="S270" s="139"/>
      <c r="T270" s="139"/>
    </row>
    <row r="271" spans="1:20" s="56" customFormat="1" ht="12.6" customHeight="1" x14ac:dyDescent="0.25">
      <c r="A271" s="50"/>
      <c r="B271" s="184" t="s">
        <v>212</v>
      </c>
      <c r="C271" s="51">
        <v>80943.820800000001</v>
      </c>
      <c r="D271" s="52">
        <v>27615.681</v>
      </c>
      <c r="E271" s="52">
        <v>4826.7506000000003</v>
      </c>
      <c r="F271" s="183">
        <v>17.478296479453107</v>
      </c>
      <c r="G271" s="52">
        <v>53328.139799999997</v>
      </c>
      <c r="H271" s="53">
        <v>47802.599600000001</v>
      </c>
      <c r="I271" s="55"/>
      <c r="J271" s="55"/>
      <c r="K271" s="55"/>
      <c r="L271" s="181"/>
      <c r="M271" s="55"/>
      <c r="N271" s="55"/>
      <c r="O271" s="139"/>
      <c r="P271" s="139"/>
      <c r="Q271" s="139"/>
      <c r="R271" s="139"/>
      <c r="S271" s="139"/>
      <c r="T271" s="139"/>
    </row>
    <row r="272" spans="1:20" s="56" customFormat="1" ht="12.6" customHeight="1" x14ac:dyDescent="0.25">
      <c r="A272" s="50"/>
      <c r="B272" s="185" t="s">
        <v>213</v>
      </c>
      <c r="C272" s="51">
        <v>80943.850900000005</v>
      </c>
      <c r="D272" s="52">
        <v>27583.204699999998</v>
      </c>
      <c r="E272" s="52">
        <v>4821.6581999999999</v>
      </c>
      <c r="F272" s="183">
        <v>17.480413361831012</v>
      </c>
      <c r="G272" s="52">
        <v>53360.646200000003</v>
      </c>
      <c r="H272" s="53">
        <v>47824.137199999997</v>
      </c>
      <c r="I272" s="55"/>
      <c r="J272" s="55"/>
      <c r="K272" s="55"/>
      <c r="L272" s="181"/>
      <c r="M272" s="55"/>
      <c r="N272" s="55"/>
      <c r="O272" s="139"/>
      <c r="P272" s="139"/>
      <c r="Q272" s="139"/>
      <c r="R272" s="139"/>
      <c r="S272" s="139"/>
      <c r="T272" s="139"/>
    </row>
    <row r="273" spans="1:20" s="56" customFormat="1" ht="12.6" customHeight="1" x14ac:dyDescent="0.25">
      <c r="A273" s="50"/>
      <c r="B273" s="185" t="s">
        <v>248</v>
      </c>
      <c r="C273" s="51">
        <v>80943.85089999999</v>
      </c>
      <c r="D273" s="52">
        <v>27572.013999999999</v>
      </c>
      <c r="E273" s="52">
        <v>4817.8698000000004</v>
      </c>
      <c r="F273" s="183">
        <v>17.47376814765871</v>
      </c>
      <c r="G273" s="52">
        <v>53371.836900000002</v>
      </c>
      <c r="H273" s="53">
        <v>47823.548600000002</v>
      </c>
      <c r="I273" s="55"/>
      <c r="J273" s="55"/>
      <c r="K273" s="55"/>
      <c r="L273" s="181"/>
      <c r="M273" s="55"/>
      <c r="N273" s="55"/>
      <c r="O273" s="139"/>
      <c r="P273" s="139"/>
      <c r="Q273" s="139"/>
      <c r="R273" s="139"/>
      <c r="S273" s="139"/>
      <c r="T273" s="139"/>
    </row>
    <row r="274" spans="1:20" s="56" customFormat="1" ht="12.6" customHeight="1" x14ac:dyDescent="0.25">
      <c r="A274" s="175" t="s">
        <v>78</v>
      </c>
      <c r="B274" s="176" t="s">
        <v>149</v>
      </c>
      <c r="C274" s="177">
        <v>29229.590400000001</v>
      </c>
      <c r="D274" s="178">
        <v>10477.240100000001</v>
      </c>
      <c r="E274" s="178">
        <v>1922.7463</v>
      </c>
      <c r="F274" s="179">
        <v>18.351648732379434</v>
      </c>
      <c r="G274" s="178">
        <v>18752.350299999998</v>
      </c>
      <c r="H274" s="180">
        <v>17157.446599999999</v>
      </c>
      <c r="I274" s="55"/>
      <c r="J274" s="55"/>
      <c r="K274" s="55"/>
      <c r="L274" s="181"/>
      <c r="M274" s="55"/>
      <c r="N274" s="55"/>
      <c r="O274" s="139"/>
      <c r="P274" s="139"/>
      <c r="Q274" s="139"/>
      <c r="R274" s="139"/>
      <c r="S274" s="139"/>
      <c r="T274" s="139"/>
    </row>
    <row r="275" spans="1:20" s="56" customFormat="1" ht="12.6" customHeight="1" x14ac:dyDescent="0.25">
      <c r="A275" s="50"/>
      <c r="B275" s="182" t="s">
        <v>150</v>
      </c>
      <c r="C275" s="51">
        <v>29229.659800000001</v>
      </c>
      <c r="D275" s="52">
        <v>10471.965399999999</v>
      </c>
      <c r="E275" s="52">
        <v>1922.271</v>
      </c>
      <c r="F275" s="183">
        <v>18.356353622023999</v>
      </c>
      <c r="G275" s="52">
        <v>18757.6944</v>
      </c>
      <c r="H275" s="53">
        <v>17160.4817</v>
      </c>
      <c r="I275" s="55"/>
      <c r="J275" s="55"/>
      <c r="K275" s="55"/>
      <c r="L275" s="181"/>
      <c r="M275" s="55"/>
      <c r="N275" s="55"/>
      <c r="O275" s="139"/>
      <c r="P275" s="139"/>
      <c r="Q275" s="139"/>
      <c r="R275" s="139"/>
      <c r="S275" s="139"/>
      <c r="T275" s="139"/>
    </row>
    <row r="276" spans="1:20" s="56" customFormat="1" ht="12.6" customHeight="1" x14ac:dyDescent="0.25">
      <c r="A276" s="50"/>
      <c r="B276" s="184" t="s">
        <v>212</v>
      </c>
      <c r="C276" s="51">
        <v>29229.6594</v>
      </c>
      <c r="D276" s="52">
        <v>10483.8789</v>
      </c>
      <c r="E276" s="52">
        <v>1922.0224000000001</v>
      </c>
      <c r="F276" s="183">
        <v>18.33312286733873</v>
      </c>
      <c r="G276" s="52">
        <v>18745.780500000001</v>
      </c>
      <c r="H276" s="53">
        <v>17160.462500000001</v>
      </c>
      <c r="I276" s="55"/>
      <c r="J276" s="55"/>
      <c r="K276" s="55"/>
      <c r="L276" s="181"/>
      <c r="M276" s="55"/>
      <c r="N276" s="55"/>
      <c r="O276" s="139"/>
      <c r="P276" s="139"/>
      <c r="Q276" s="139"/>
      <c r="R276" s="139"/>
      <c r="S276" s="139"/>
      <c r="T276" s="139"/>
    </row>
    <row r="277" spans="1:20" s="56" customFormat="1" ht="12.6" customHeight="1" x14ac:dyDescent="0.25">
      <c r="A277" s="50"/>
      <c r="B277" s="185" t="s">
        <v>213</v>
      </c>
      <c r="C277" s="51">
        <v>29229.6584</v>
      </c>
      <c r="D277" s="52">
        <v>10478.3449</v>
      </c>
      <c r="E277" s="52">
        <v>1922.9836</v>
      </c>
      <c r="F277" s="183">
        <v>18.351978469424115</v>
      </c>
      <c r="G277" s="52">
        <v>18751.3135</v>
      </c>
      <c r="H277" s="53">
        <v>17162.053599999999</v>
      </c>
      <c r="I277" s="55"/>
      <c r="J277" s="55"/>
      <c r="K277" s="55"/>
      <c r="L277" s="181"/>
      <c r="M277" s="55"/>
      <c r="N277" s="55"/>
      <c r="O277" s="139"/>
      <c r="P277" s="139"/>
      <c r="Q277" s="139"/>
      <c r="R277" s="139"/>
      <c r="S277" s="139"/>
      <c r="T277" s="139"/>
    </row>
    <row r="278" spans="1:20" s="56" customFormat="1" ht="12.6" customHeight="1" x14ac:dyDescent="0.25">
      <c r="A278" s="50"/>
      <c r="B278" s="185" t="s">
        <v>248</v>
      </c>
      <c r="C278" s="51">
        <v>29229.662499999999</v>
      </c>
      <c r="D278" s="52">
        <v>10474.2587</v>
      </c>
      <c r="E278" s="52">
        <v>1922.0229999999999</v>
      </c>
      <c r="F278" s="183">
        <v>18.349966857320414</v>
      </c>
      <c r="G278" s="52">
        <v>18755.4038</v>
      </c>
      <c r="H278" s="53">
        <v>17162.7156</v>
      </c>
      <c r="I278" s="55"/>
      <c r="J278" s="55"/>
      <c r="K278" s="55"/>
      <c r="L278" s="181"/>
      <c r="M278" s="55"/>
      <c r="N278" s="55"/>
      <c r="O278" s="139"/>
      <c r="P278" s="139"/>
      <c r="Q278" s="139"/>
      <c r="R278" s="139"/>
      <c r="S278" s="139"/>
      <c r="T278" s="139"/>
    </row>
    <row r="279" spans="1:20" s="56" customFormat="1" ht="12.6" customHeight="1" x14ac:dyDescent="0.25">
      <c r="A279" s="175" t="s">
        <v>79</v>
      </c>
      <c r="B279" s="176" t="s">
        <v>149</v>
      </c>
      <c r="C279" s="177">
        <v>126521.10460000001</v>
      </c>
      <c r="D279" s="178">
        <v>32622.3518</v>
      </c>
      <c r="E279" s="178">
        <v>3956.3845999999999</v>
      </c>
      <c r="F279" s="179">
        <v>12.127833775613933</v>
      </c>
      <c r="G279" s="178">
        <v>93898.752800000002</v>
      </c>
      <c r="H279" s="180">
        <v>88011.118300000002</v>
      </c>
      <c r="I279" s="55"/>
      <c r="J279" s="55"/>
      <c r="K279" s="55"/>
      <c r="L279" s="181"/>
      <c r="M279" s="55"/>
      <c r="N279" s="55"/>
      <c r="O279" s="139"/>
      <c r="P279" s="139"/>
      <c r="Q279" s="139"/>
      <c r="R279" s="139"/>
      <c r="S279" s="139"/>
      <c r="T279" s="139"/>
    </row>
    <row r="280" spans="1:20" s="56" customFormat="1" ht="12.6" customHeight="1" x14ac:dyDescent="0.25">
      <c r="A280" s="50"/>
      <c r="B280" s="182" t="s">
        <v>150</v>
      </c>
      <c r="C280" s="51">
        <v>126521.10460000001</v>
      </c>
      <c r="D280" s="52">
        <v>32617.268899999999</v>
      </c>
      <c r="E280" s="52">
        <v>3954.3490999999999</v>
      </c>
      <c r="F280" s="183">
        <v>12.123483152815409</v>
      </c>
      <c r="G280" s="52">
        <v>93903.835699999996</v>
      </c>
      <c r="H280" s="53">
        <v>88010.362200000003</v>
      </c>
      <c r="I280" s="55"/>
      <c r="J280" s="55"/>
      <c r="K280" s="55"/>
      <c r="L280" s="181"/>
      <c r="M280" s="55"/>
      <c r="N280" s="55"/>
      <c r="O280" s="139"/>
      <c r="P280" s="139"/>
      <c r="Q280" s="139"/>
      <c r="R280" s="139"/>
      <c r="S280" s="139"/>
      <c r="T280" s="139"/>
    </row>
    <row r="281" spans="1:20" s="56" customFormat="1" ht="12.6" customHeight="1" x14ac:dyDescent="0.25">
      <c r="A281" s="50"/>
      <c r="B281" s="184" t="s">
        <v>212</v>
      </c>
      <c r="C281" s="51">
        <v>126521.10460000001</v>
      </c>
      <c r="D281" s="52">
        <v>32585.683000000001</v>
      </c>
      <c r="E281" s="52">
        <v>3952.6813999999999</v>
      </c>
      <c r="F281" s="183">
        <v>12.130116775517639</v>
      </c>
      <c r="G281" s="52">
        <v>93935.421600000001</v>
      </c>
      <c r="H281" s="53">
        <v>88040.537100000001</v>
      </c>
      <c r="I281" s="55"/>
      <c r="J281" s="55"/>
      <c r="K281" s="55"/>
      <c r="L281" s="181"/>
      <c r="M281" s="55"/>
      <c r="N281" s="55"/>
      <c r="O281" s="139"/>
      <c r="P281" s="139"/>
      <c r="Q281" s="139"/>
      <c r="R281" s="139"/>
      <c r="S281" s="139"/>
      <c r="T281" s="139"/>
    </row>
    <row r="282" spans="1:20" s="56" customFormat="1" ht="12.6" customHeight="1" x14ac:dyDescent="0.25">
      <c r="A282" s="50"/>
      <c r="B282" s="185" t="s">
        <v>213</v>
      </c>
      <c r="C282" s="51">
        <v>126524.8094</v>
      </c>
      <c r="D282" s="52">
        <v>32670.427299999999</v>
      </c>
      <c r="E282" s="52">
        <v>3951.1635999999999</v>
      </c>
      <c r="F282" s="183">
        <v>12.094006496205209</v>
      </c>
      <c r="G282" s="52">
        <v>93854.382100000003</v>
      </c>
      <c r="H282" s="53">
        <v>88043.8753</v>
      </c>
      <c r="I282" s="55"/>
      <c r="J282" s="55"/>
      <c r="K282" s="55"/>
      <c r="L282" s="181"/>
      <c r="M282" s="55"/>
      <c r="N282" s="55"/>
      <c r="O282" s="139"/>
      <c r="P282" s="139"/>
      <c r="Q282" s="139"/>
      <c r="R282" s="139"/>
      <c r="S282" s="139"/>
      <c r="T282" s="139"/>
    </row>
    <row r="283" spans="1:20" s="56" customFormat="1" ht="12.6" customHeight="1" x14ac:dyDescent="0.25">
      <c r="A283" s="50"/>
      <c r="B283" s="185" t="s">
        <v>248</v>
      </c>
      <c r="C283" s="51">
        <v>126524.8094</v>
      </c>
      <c r="D283" s="52">
        <v>32435.362400000002</v>
      </c>
      <c r="E283" s="52">
        <v>3947.4845999999998</v>
      </c>
      <c r="F283" s="183">
        <v>12.170311375956754</v>
      </c>
      <c r="G283" s="52">
        <v>94089.447</v>
      </c>
      <c r="H283" s="53">
        <v>88261.910199999998</v>
      </c>
      <c r="I283" s="55"/>
      <c r="J283" s="55"/>
      <c r="K283" s="55"/>
      <c r="L283" s="181"/>
      <c r="M283" s="55"/>
      <c r="N283" s="55"/>
      <c r="O283" s="139"/>
      <c r="P283" s="139"/>
      <c r="Q283" s="139"/>
      <c r="R283" s="139"/>
      <c r="S283" s="139"/>
      <c r="T283" s="139"/>
    </row>
    <row r="284" spans="1:20" s="56" customFormat="1" ht="12.6" customHeight="1" x14ac:dyDescent="0.25">
      <c r="A284" s="175" t="s">
        <v>80</v>
      </c>
      <c r="B284" s="176" t="s">
        <v>149</v>
      </c>
      <c r="C284" s="177">
        <v>44917.770299999996</v>
      </c>
      <c r="D284" s="178">
        <v>21574.671300000002</v>
      </c>
      <c r="E284" s="178">
        <v>6130.1508999999996</v>
      </c>
      <c r="F284" s="179">
        <v>28.413646793311742</v>
      </c>
      <c r="G284" s="178">
        <v>23343.098999999998</v>
      </c>
      <c r="H284" s="180">
        <v>20378.633999999998</v>
      </c>
      <c r="I284" s="55"/>
      <c r="J284" s="55"/>
      <c r="K284" s="55"/>
      <c r="L284" s="181"/>
      <c r="M284" s="55"/>
      <c r="N284" s="55"/>
      <c r="O284" s="139"/>
      <c r="P284" s="139"/>
      <c r="Q284" s="139"/>
      <c r="R284" s="139"/>
      <c r="S284" s="139"/>
      <c r="T284" s="139"/>
    </row>
    <row r="285" spans="1:20" s="56" customFormat="1" ht="12.6" customHeight="1" x14ac:dyDescent="0.25">
      <c r="A285" s="50"/>
      <c r="B285" s="182" t="s">
        <v>150</v>
      </c>
      <c r="C285" s="51">
        <v>44916.457600000002</v>
      </c>
      <c r="D285" s="52">
        <v>21561.076799999999</v>
      </c>
      <c r="E285" s="52">
        <v>6123.6752999999999</v>
      </c>
      <c r="F285" s="183">
        <v>28.4015281648642</v>
      </c>
      <c r="G285" s="52">
        <v>23355.380799999999</v>
      </c>
      <c r="H285" s="53">
        <v>20370.0861</v>
      </c>
      <c r="I285" s="55"/>
      <c r="J285" s="55"/>
      <c r="K285" s="55"/>
      <c r="L285" s="181"/>
      <c r="M285" s="55"/>
      <c r="N285" s="55"/>
      <c r="O285" s="139"/>
      <c r="P285" s="139"/>
      <c r="Q285" s="139"/>
      <c r="R285" s="139"/>
      <c r="S285" s="139"/>
      <c r="T285" s="139"/>
    </row>
    <row r="286" spans="1:20" s="56" customFormat="1" ht="12.6" customHeight="1" x14ac:dyDescent="0.25">
      <c r="A286" s="50"/>
      <c r="B286" s="184" t="s">
        <v>212</v>
      </c>
      <c r="C286" s="51">
        <v>44917.665000000001</v>
      </c>
      <c r="D286" s="52">
        <v>21511.054899999999</v>
      </c>
      <c r="E286" s="52">
        <v>6118.1162000000004</v>
      </c>
      <c r="F286" s="183">
        <v>28.441730210079104</v>
      </c>
      <c r="G286" s="52">
        <v>23406.610100000002</v>
      </c>
      <c r="H286" s="53">
        <v>20408.435300000001</v>
      </c>
      <c r="I286" s="55"/>
      <c r="J286" s="55"/>
      <c r="K286" s="55"/>
      <c r="L286" s="181"/>
      <c r="M286" s="55"/>
      <c r="N286" s="55"/>
      <c r="O286" s="139"/>
      <c r="P286" s="139"/>
      <c r="Q286" s="139"/>
      <c r="R286" s="139"/>
      <c r="S286" s="139"/>
      <c r="T286" s="139"/>
    </row>
    <row r="287" spans="1:20" s="56" customFormat="1" ht="12.6" customHeight="1" x14ac:dyDescent="0.25">
      <c r="A287" s="50"/>
      <c r="B287" s="185" t="s">
        <v>213</v>
      </c>
      <c r="C287" s="51">
        <v>44913.966500000002</v>
      </c>
      <c r="D287" s="52">
        <v>21501.014500000001</v>
      </c>
      <c r="E287" s="52">
        <v>6113.2217000000001</v>
      </c>
      <c r="F287" s="183">
        <v>28.432247696963319</v>
      </c>
      <c r="G287" s="52">
        <v>23412.952000000001</v>
      </c>
      <c r="H287" s="53">
        <v>20408.402699999999</v>
      </c>
      <c r="I287" s="55"/>
      <c r="J287" s="55"/>
      <c r="K287" s="55"/>
      <c r="L287" s="181"/>
      <c r="M287" s="55"/>
      <c r="N287" s="55"/>
      <c r="O287" s="139"/>
      <c r="P287" s="139"/>
      <c r="Q287" s="139"/>
      <c r="R287" s="139"/>
      <c r="S287" s="139"/>
      <c r="T287" s="139"/>
    </row>
    <row r="288" spans="1:20" s="56" customFormat="1" ht="12.6" customHeight="1" x14ac:dyDescent="0.25">
      <c r="A288" s="50"/>
      <c r="B288" s="185" t="s">
        <v>248</v>
      </c>
      <c r="C288" s="51">
        <v>44914.044099999999</v>
      </c>
      <c r="D288" s="52">
        <v>21493.059399999998</v>
      </c>
      <c r="E288" s="52">
        <v>6106.5832</v>
      </c>
      <c r="F288" s="183">
        <v>28.411884443030949</v>
      </c>
      <c r="G288" s="52">
        <v>23420.984700000001</v>
      </c>
      <c r="H288" s="53">
        <v>20407.913700000001</v>
      </c>
      <c r="I288" s="55"/>
      <c r="J288" s="55"/>
      <c r="K288" s="55"/>
      <c r="L288" s="181"/>
      <c r="M288" s="55"/>
      <c r="N288" s="55"/>
      <c r="O288" s="139"/>
      <c r="P288" s="139"/>
      <c r="Q288" s="139"/>
      <c r="R288" s="139"/>
      <c r="S288" s="139"/>
      <c r="T288" s="139"/>
    </row>
    <row r="289" spans="1:20" s="56" customFormat="1" ht="12.6" customHeight="1" x14ac:dyDescent="0.25">
      <c r="A289" s="175" t="s">
        <v>81</v>
      </c>
      <c r="B289" s="176" t="s">
        <v>149</v>
      </c>
      <c r="C289" s="177">
        <v>58489.96</v>
      </c>
      <c r="D289" s="178">
        <v>33440.405100000004</v>
      </c>
      <c r="E289" s="178">
        <v>16142.2093</v>
      </c>
      <c r="F289" s="179">
        <v>48.271572224464464</v>
      </c>
      <c r="G289" s="178">
        <v>25049.554899999999</v>
      </c>
      <c r="H289" s="180">
        <v>21260.373200000002</v>
      </c>
      <c r="I289" s="55"/>
      <c r="J289" s="55"/>
      <c r="K289" s="55"/>
      <c r="L289" s="181"/>
      <c r="M289" s="55"/>
      <c r="N289" s="55"/>
      <c r="O289" s="139"/>
      <c r="P289" s="139"/>
      <c r="Q289" s="139"/>
      <c r="R289" s="139"/>
      <c r="S289" s="139"/>
      <c r="T289" s="139"/>
    </row>
    <row r="290" spans="1:20" s="56" customFormat="1" ht="12.6" customHeight="1" x14ac:dyDescent="0.25">
      <c r="A290" s="50"/>
      <c r="B290" s="182" t="s">
        <v>150</v>
      </c>
      <c r="C290" s="51">
        <v>58489.96</v>
      </c>
      <c r="D290" s="52">
        <v>33437.779600000002</v>
      </c>
      <c r="E290" s="52">
        <v>16139.061799999999</v>
      </c>
      <c r="F290" s="183">
        <v>48.265949453174812</v>
      </c>
      <c r="G290" s="52">
        <v>25052.180400000001</v>
      </c>
      <c r="H290" s="53">
        <v>21257.982100000001</v>
      </c>
      <c r="I290" s="55"/>
      <c r="J290" s="55"/>
      <c r="K290" s="55"/>
      <c r="L290" s="181"/>
      <c r="M290" s="55"/>
      <c r="N290" s="55"/>
      <c r="O290" s="139"/>
      <c r="P290" s="139"/>
      <c r="Q290" s="139"/>
      <c r="R290" s="139"/>
      <c r="S290" s="139"/>
      <c r="T290" s="139"/>
    </row>
    <row r="291" spans="1:20" s="56" customFormat="1" ht="12.6" customHeight="1" x14ac:dyDescent="0.25">
      <c r="A291" s="50"/>
      <c r="B291" s="184" t="s">
        <v>212</v>
      </c>
      <c r="C291" s="51">
        <v>58489.96</v>
      </c>
      <c r="D291" s="52">
        <v>33432.6374</v>
      </c>
      <c r="E291" s="52">
        <v>16133.243200000001</v>
      </c>
      <c r="F291" s="183">
        <v>48.255969180582809</v>
      </c>
      <c r="G291" s="52">
        <v>25057.3226</v>
      </c>
      <c r="H291" s="53">
        <v>21257.876799999998</v>
      </c>
      <c r="I291" s="55"/>
      <c r="J291" s="55"/>
      <c r="K291" s="55"/>
      <c r="L291" s="181"/>
      <c r="M291" s="55"/>
      <c r="N291" s="55"/>
      <c r="O291" s="139"/>
      <c r="P291" s="139"/>
      <c r="Q291" s="139"/>
      <c r="R291" s="139"/>
      <c r="S291" s="139"/>
      <c r="T291" s="139"/>
    </row>
    <row r="292" spans="1:20" s="56" customFormat="1" ht="12.6" customHeight="1" x14ac:dyDescent="0.25">
      <c r="A292" s="50"/>
      <c r="B292" s="185" t="s">
        <v>213</v>
      </c>
      <c r="C292" s="51">
        <v>58489.96</v>
      </c>
      <c r="D292" s="52">
        <v>33428.698400000001</v>
      </c>
      <c r="E292" s="52">
        <v>16130.9589</v>
      </c>
      <c r="F292" s="183">
        <v>48.254821970573644</v>
      </c>
      <c r="G292" s="52">
        <v>25061.261600000002</v>
      </c>
      <c r="H292" s="53">
        <v>21257.243200000001</v>
      </c>
      <c r="I292" s="55"/>
      <c r="J292" s="55"/>
      <c r="K292" s="55"/>
      <c r="L292" s="181"/>
      <c r="M292" s="55"/>
      <c r="N292" s="55"/>
      <c r="O292" s="139"/>
      <c r="P292" s="139"/>
      <c r="Q292" s="139"/>
      <c r="R292" s="139"/>
      <c r="S292" s="139"/>
      <c r="T292" s="139"/>
    </row>
    <row r="293" spans="1:20" s="56" customFormat="1" ht="12.6" customHeight="1" x14ac:dyDescent="0.25">
      <c r="A293" s="50"/>
      <c r="B293" s="185" t="s">
        <v>248</v>
      </c>
      <c r="C293" s="51">
        <v>58489.96</v>
      </c>
      <c r="D293" s="52">
        <v>33399.085400000004</v>
      </c>
      <c r="E293" s="52">
        <v>16123.9112</v>
      </c>
      <c r="F293" s="183">
        <v>48.276505200348986</v>
      </c>
      <c r="G293" s="52">
        <v>25090.874599999999</v>
      </c>
      <c r="H293" s="53">
        <v>21283.803500000002</v>
      </c>
      <c r="I293" s="55"/>
      <c r="J293" s="55"/>
      <c r="K293" s="55"/>
      <c r="L293" s="181"/>
      <c r="M293" s="55"/>
      <c r="N293" s="55"/>
      <c r="O293" s="139"/>
      <c r="P293" s="139"/>
      <c r="Q293" s="139"/>
      <c r="R293" s="139"/>
      <c r="S293" s="139"/>
      <c r="T293" s="139"/>
    </row>
    <row r="294" spans="1:20" s="56" customFormat="1" ht="12.6" customHeight="1" x14ac:dyDescent="0.25">
      <c r="A294" s="175" t="s">
        <v>82</v>
      </c>
      <c r="B294" s="176" t="s">
        <v>149</v>
      </c>
      <c r="C294" s="177">
        <v>82555.336299999995</v>
      </c>
      <c r="D294" s="178">
        <v>41648.97</v>
      </c>
      <c r="E294" s="178">
        <v>20684.448400000001</v>
      </c>
      <c r="F294" s="179">
        <v>49.663769356120937</v>
      </c>
      <c r="G294" s="178">
        <v>40906.366300000002</v>
      </c>
      <c r="H294" s="180">
        <v>34092.003100000002</v>
      </c>
      <c r="I294" s="55"/>
      <c r="J294" s="55"/>
      <c r="K294" s="55"/>
      <c r="L294" s="181"/>
      <c r="M294" s="55"/>
      <c r="N294" s="55"/>
      <c r="O294" s="139"/>
      <c r="P294" s="139"/>
      <c r="Q294" s="139"/>
      <c r="R294" s="139"/>
      <c r="S294" s="139"/>
      <c r="T294" s="139"/>
    </row>
    <row r="295" spans="1:20" s="56" customFormat="1" ht="12.6" customHeight="1" x14ac:dyDescent="0.25">
      <c r="A295" s="50"/>
      <c r="B295" s="182" t="s">
        <v>150</v>
      </c>
      <c r="C295" s="51">
        <v>82555.336299999995</v>
      </c>
      <c r="D295" s="52">
        <v>41642.969400000002</v>
      </c>
      <c r="E295" s="52">
        <v>20680.6751</v>
      </c>
      <c r="F295" s="183">
        <v>49.661864650795053</v>
      </c>
      <c r="G295" s="52">
        <v>40912.366900000001</v>
      </c>
      <c r="H295" s="53">
        <v>34091.861199999999</v>
      </c>
      <c r="I295" s="55"/>
      <c r="J295" s="55"/>
      <c r="K295" s="55"/>
      <c r="L295" s="181"/>
      <c r="M295" s="55"/>
      <c r="N295" s="55"/>
      <c r="O295" s="139"/>
      <c r="P295" s="139"/>
      <c r="Q295" s="139"/>
      <c r="R295" s="139"/>
      <c r="S295" s="139"/>
      <c r="T295" s="139"/>
    </row>
    <row r="296" spans="1:20" s="56" customFormat="1" ht="12.6" customHeight="1" x14ac:dyDescent="0.25">
      <c r="A296" s="50"/>
      <c r="B296" s="184" t="s">
        <v>212</v>
      </c>
      <c r="C296" s="51">
        <v>82555.336299999995</v>
      </c>
      <c r="D296" s="52">
        <v>41622.063300000002</v>
      </c>
      <c r="E296" s="52">
        <v>20611.0275</v>
      </c>
      <c r="F296" s="183">
        <v>49.51947564790715</v>
      </c>
      <c r="G296" s="52">
        <v>40933.273000000001</v>
      </c>
      <c r="H296" s="53">
        <v>34089.646399999998</v>
      </c>
      <c r="I296" s="55"/>
      <c r="J296" s="55"/>
      <c r="K296" s="55"/>
      <c r="L296" s="181"/>
      <c r="M296" s="55"/>
      <c r="N296" s="55"/>
      <c r="O296" s="139"/>
      <c r="P296" s="139"/>
      <c r="Q296" s="139"/>
      <c r="R296" s="139"/>
      <c r="S296" s="139"/>
      <c r="T296" s="139"/>
    </row>
    <row r="297" spans="1:20" s="56" customFormat="1" ht="12.6" customHeight="1" x14ac:dyDescent="0.25">
      <c r="A297" s="50"/>
      <c r="B297" s="185" t="s">
        <v>213</v>
      </c>
      <c r="C297" s="51">
        <v>82555.336299999995</v>
      </c>
      <c r="D297" s="52">
        <v>41564.798300000002</v>
      </c>
      <c r="E297" s="52">
        <v>20578.241300000002</v>
      </c>
      <c r="F297" s="183">
        <v>49.508820303838696</v>
      </c>
      <c r="G297" s="52">
        <v>40990.538</v>
      </c>
      <c r="H297" s="53">
        <v>34137.389300000003</v>
      </c>
      <c r="I297" s="55"/>
      <c r="J297" s="55"/>
      <c r="K297" s="55"/>
      <c r="L297" s="181"/>
      <c r="M297" s="55"/>
      <c r="N297" s="55"/>
      <c r="O297" s="139"/>
      <c r="P297" s="139"/>
      <c r="Q297" s="139"/>
      <c r="R297" s="139"/>
      <c r="S297" s="139"/>
      <c r="T297" s="139"/>
    </row>
    <row r="298" spans="1:20" s="56" customFormat="1" ht="12.6" customHeight="1" x14ac:dyDescent="0.25">
      <c r="A298" s="50"/>
      <c r="B298" s="185" t="s">
        <v>248</v>
      </c>
      <c r="C298" s="51">
        <v>82555.732900000003</v>
      </c>
      <c r="D298" s="52">
        <v>41527.111299999997</v>
      </c>
      <c r="E298" s="52">
        <v>20553.1188</v>
      </c>
      <c r="F298" s="183">
        <v>49.493254302039546</v>
      </c>
      <c r="G298" s="52">
        <v>41028.621599999999</v>
      </c>
      <c r="H298" s="53">
        <v>34143.146000000001</v>
      </c>
      <c r="I298" s="55"/>
      <c r="J298" s="55"/>
      <c r="K298" s="55"/>
      <c r="L298" s="181"/>
      <c r="M298" s="55"/>
      <c r="N298" s="55"/>
      <c r="O298" s="139"/>
      <c r="P298" s="139"/>
      <c r="Q298" s="139"/>
      <c r="R298" s="139"/>
      <c r="S298" s="139"/>
      <c r="T298" s="139"/>
    </row>
    <row r="299" spans="1:20" s="56" customFormat="1" ht="12.6" customHeight="1" x14ac:dyDescent="0.25">
      <c r="A299" s="175" t="s">
        <v>83</v>
      </c>
      <c r="B299" s="176" t="s">
        <v>149</v>
      </c>
      <c r="C299" s="177">
        <v>47630.226300000002</v>
      </c>
      <c r="D299" s="178">
        <v>21538.901000000002</v>
      </c>
      <c r="E299" s="178">
        <v>9342.7520000000004</v>
      </c>
      <c r="F299" s="179">
        <v>43.376177828200241</v>
      </c>
      <c r="G299" s="178">
        <v>26091.3253</v>
      </c>
      <c r="H299" s="180">
        <v>23620.994699999999</v>
      </c>
      <c r="I299" s="55"/>
      <c r="J299" s="55"/>
      <c r="K299" s="55"/>
      <c r="L299" s="181"/>
      <c r="M299" s="55"/>
      <c r="N299" s="55"/>
      <c r="O299" s="139"/>
      <c r="P299" s="139"/>
      <c r="Q299" s="139"/>
      <c r="R299" s="139"/>
      <c r="S299" s="139"/>
      <c r="T299" s="139"/>
    </row>
    <row r="300" spans="1:20" s="56" customFormat="1" ht="12.6" customHeight="1" x14ac:dyDescent="0.25">
      <c r="A300" s="50"/>
      <c r="B300" s="182" t="s">
        <v>150</v>
      </c>
      <c r="C300" s="51">
        <v>47630.226300000002</v>
      </c>
      <c r="D300" s="52">
        <v>21536.543900000001</v>
      </c>
      <c r="E300" s="52">
        <v>9341.2885000000006</v>
      </c>
      <c r="F300" s="183">
        <v>43.374129773904905</v>
      </c>
      <c r="G300" s="52">
        <v>26093.682400000002</v>
      </c>
      <c r="H300" s="53">
        <v>23620.9843</v>
      </c>
      <c r="I300" s="55"/>
      <c r="J300" s="55"/>
      <c r="K300" s="55"/>
      <c r="L300" s="181"/>
      <c r="M300" s="55"/>
      <c r="N300" s="55"/>
      <c r="O300" s="139"/>
      <c r="P300" s="139"/>
      <c r="Q300" s="139"/>
      <c r="R300" s="139"/>
      <c r="S300" s="139"/>
      <c r="T300" s="139"/>
    </row>
    <row r="301" spans="1:20" s="56" customFormat="1" ht="12.6" customHeight="1" x14ac:dyDescent="0.25">
      <c r="A301" s="50"/>
      <c r="B301" s="184" t="s">
        <v>212</v>
      </c>
      <c r="C301" s="51">
        <v>47630.226300000002</v>
      </c>
      <c r="D301" s="52">
        <v>21530.9074</v>
      </c>
      <c r="E301" s="52">
        <v>9339.3734000000004</v>
      </c>
      <c r="F301" s="183">
        <v>43.376589878418223</v>
      </c>
      <c r="G301" s="52">
        <v>26099.318899999998</v>
      </c>
      <c r="H301" s="53">
        <v>23626.277399999999</v>
      </c>
      <c r="I301" s="55"/>
      <c r="J301" s="55"/>
      <c r="K301" s="55"/>
      <c r="L301" s="181"/>
      <c r="M301" s="55"/>
      <c r="N301" s="55"/>
      <c r="O301" s="139"/>
      <c r="P301" s="139"/>
      <c r="Q301" s="139"/>
      <c r="R301" s="139"/>
      <c r="S301" s="139"/>
      <c r="T301" s="139"/>
    </row>
    <row r="302" spans="1:20" s="56" customFormat="1" ht="12.6" customHeight="1" x14ac:dyDescent="0.25">
      <c r="A302" s="50"/>
      <c r="B302" s="185" t="s">
        <v>213</v>
      </c>
      <c r="C302" s="51">
        <v>47630.226300000002</v>
      </c>
      <c r="D302" s="52">
        <v>21529.050599999999</v>
      </c>
      <c r="E302" s="52">
        <v>9338.5190000000002</v>
      </c>
      <c r="F302" s="183">
        <v>43.376362355709269</v>
      </c>
      <c r="G302" s="52">
        <v>26101.1757</v>
      </c>
      <c r="H302" s="53">
        <v>23626.193599999999</v>
      </c>
      <c r="I302" s="55"/>
      <c r="J302" s="55"/>
      <c r="K302" s="55"/>
      <c r="L302" s="181"/>
      <c r="M302" s="55"/>
      <c r="N302" s="55"/>
      <c r="O302" s="139"/>
      <c r="P302" s="139"/>
      <c r="Q302" s="139"/>
      <c r="R302" s="139"/>
      <c r="S302" s="139"/>
      <c r="T302" s="139"/>
    </row>
    <row r="303" spans="1:20" s="56" customFormat="1" ht="12.6" customHeight="1" x14ac:dyDescent="0.25">
      <c r="A303" s="50"/>
      <c r="B303" s="185" t="s">
        <v>248</v>
      </c>
      <c r="C303" s="51">
        <v>47630.226299999995</v>
      </c>
      <c r="D303" s="52">
        <v>21503.990600000001</v>
      </c>
      <c r="E303" s="52">
        <v>9337.5056000000004</v>
      </c>
      <c r="F303" s="183">
        <v>43.422199040581802</v>
      </c>
      <c r="G303" s="52">
        <v>26126.235700000001</v>
      </c>
      <c r="H303" s="53">
        <v>23647.707900000001</v>
      </c>
      <c r="I303" s="55"/>
      <c r="J303" s="55"/>
      <c r="K303" s="55"/>
      <c r="L303" s="181"/>
      <c r="M303" s="55"/>
      <c r="N303" s="55"/>
      <c r="O303" s="139"/>
      <c r="P303" s="139"/>
      <c r="Q303" s="139"/>
      <c r="R303" s="139"/>
      <c r="S303" s="139"/>
      <c r="T303" s="139"/>
    </row>
    <row r="304" spans="1:20" s="56" customFormat="1" ht="12.6" customHeight="1" x14ac:dyDescent="0.25">
      <c r="A304" s="175" t="s">
        <v>84</v>
      </c>
      <c r="B304" s="176" t="s">
        <v>149</v>
      </c>
      <c r="C304" s="177">
        <v>73012.362099999998</v>
      </c>
      <c r="D304" s="178">
        <v>24475.066200000001</v>
      </c>
      <c r="E304" s="178">
        <v>10359.763800000001</v>
      </c>
      <c r="F304" s="179">
        <v>42.327827493271499</v>
      </c>
      <c r="G304" s="178">
        <v>48537.295899999997</v>
      </c>
      <c r="H304" s="180">
        <v>43902.342100000002</v>
      </c>
      <c r="I304" s="55"/>
      <c r="J304" s="55"/>
      <c r="K304" s="55"/>
      <c r="L304" s="181"/>
      <c r="M304" s="55"/>
      <c r="N304" s="55"/>
      <c r="O304" s="139"/>
      <c r="P304" s="139"/>
      <c r="Q304" s="139"/>
      <c r="R304" s="139"/>
      <c r="S304" s="139"/>
      <c r="T304" s="139"/>
    </row>
    <row r="305" spans="1:20" s="56" customFormat="1" ht="12.6" customHeight="1" x14ac:dyDescent="0.25">
      <c r="A305" s="50"/>
      <c r="B305" s="182" t="s">
        <v>150</v>
      </c>
      <c r="C305" s="51">
        <v>73012.362099999998</v>
      </c>
      <c r="D305" s="52">
        <v>24473.218199999999</v>
      </c>
      <c r="E305" s="52">
        <v>10358.5265</v>
      </c>
      <c r="F305" s="183">
        <v>42.325967984055325</v>
      </c>
      <c r="G305" s="52">
        <v>48539.143900000003</v>
      </c>
      <c r="H305" s="53">
        <v>43902.310100000002</v>
      </c>
      <c r="I305" s="55"/>
      <c r="J305" s="55"/>
      <c r="K305" s="55"/>
      <c r="L305" s="181"/>
      <c r="M305" s="55"/>
      <c r="N305" s="55"/>
      <c r="O305" s="139"/>
      <c r="P305" s="139"/>
      <c r="Q305" s="139"/>
      <c r="R305" s="139"/>
      <c r="S305" s="139"/>
      <c r="T305" s="139"/>
    </row>
    <row r="306" spans="1:20" s="56" customFormat="1" ht="12.6" customHeight="1" x14ac:dyDescent="0.25">
      <c r="A306" s="50"/>
      <c r="B306" s="184" t="s">
        <v>212</v>
      </c>
      <c r="C306" s="51">
        <v>73012.362099999998</v>
      </c>
      <c r="D306" s="52">
        <v>24461.095099999999</v>
      </c>
      <c r="E306" s="52">
        <v>10356.7417</v>
      </c>
      <c r="F306" s="183">
        <v>42.339648562995045</v>
      </c>
      <c r="G306" s="52">
        <v>48551.267</v>
      </c>
      <c r="H306" s="53">
        <v>43912.0098</v>
      </c>
      <c r="I306" s="55"/>
      <c r="J306" s="55"/>
      <c r="K306" s="55"/>
      <c r="L306" s="181"/>
      <c r="M306" s="55"/>
      <c r="N306" s="55"/>
      <c r="O306" s="139"/>
      <c r="P306" s="139"/>
      <c r="Q306" s="139"/>
      <c r="R306" s="139"/>
      <c r="S306" s="139"/>
      <c r="T306" s="139"/>
    </row>
    <row r="307" spans="1:20" s="56" customFormat="1" ht="12.6" customHeight="1" x14ac:dyDescent="0.25">
      <c r="A307" s="50"/>
      <c r="B307" s="185" t="s">
        <v>213</v>
      </c>
      <c r="C307" s="51">
        <v>73012.362099999998</v>
      </c>
      <c r="D307" s="52">
        <v>24459.738099999999</v>
      </c>
      <c r="E307" s="52">
        <v>10356.021000000001</v>
      </c>
      <c r="F307" s="183">
        <v>42.339051046503243</v>
      </c>
      <c r="G307" s="52">
        <v>48552.624000000003</v>
      </c>
      <c r="H307" s="53">
        <v>43909.4715</v>
      </c>
      <c r="I307" s="55"/>
      <c r="J307" s="55"/>
      <c r="K307" s="55"/>
      <c r="L307" s="181"/>
      <c r="M307" s="55"/>
      <c r="N307" s="55"/>
      <c r="O307" s="139"/>
      <c r="P307" s="139"/>
      <c r="Q307" s="139"/>
      <c r="R307" s="139"/>
      <c r="S307" s="139"/>
      <c r="T307" s="139"/>
    </row>
    <row r="308" spans="1:20" s="56" customFormat="1" ht="12.6" customHeight="1" x14ac:dyDescent="0.25">
      <c r="A308" s="50"/>
      <c r="B308" s="185" t="s">
        <v>248</v>
      </c>
      <c r="C308" s="51">
        <v>73012.362099999998</v>
      </c>
      <c r="D308" s="52">
        <v>24449.572700000001</v>
      </c>
      <c r="E308" s="52">
        <v>10355.1922</v>
      </c>
      <c r="F308" s="183">
        <v>42.353264521469534</v>
      </c>
      <c r="G308" s="52">
        <v>48562.789400000001</v>
      </c>
      <c r="H308" s="53">
        <v>43919.340100000001</v>
      </c>
      <c r="I308" s="55"/>
      <c r="J308" s="55"/>
      <c r="K308" s="55"/>
      <c r="L308" s="181"/>
      <c r="M308" s="55"/>
      <c r="N308" s="55"/>
      <c r="O308" s="139"/>
      <c r="P308" s="139"/>
      <c r="Q308" s="139"/>
      <c r="R308" s="139"/>
      <c r="S308" s="139"/>
      <c r="T308" s="139"/>
    </row>
    <row r="309" spans="1:20" s="56" customFormat="1" ht="12.6" customHeight="1" x14ac:dyDescent="0.25">
      <c r="A309" s="175" t="s">
        <v>85</v>
      </c>
      <c r="B309" s="176" t="s">
        <v>149</v>
      </c>
      <c r="C309" s="177">
        <v>147107.3878</v>
      </c>
      <c r="D309" s="178">
        <v>82756.017800000001</v>
      </c>
      <c r="E309" s="178">
        <v>42821.531199999998</v>
      </c>
      <c r="F309" s="179">
        <v>51.744310973841948</v>
      </c>
      <c r="G309" s="178">
        <v>64351.37</v>
      </c>
      <c r="H309" s="180">
        <v>54607.792500000003</v>
      </c>
      <c r="I309" s="55"/>
      <c r="J309" s="55"/>
      <c r="K309" s="55"/>
      <c r="L309" s="181"/>
      <c r="M309" s="55"/>
      <c r="N309" s="55"/>
      <c r="O309" s="139"/>
      <c r="P309" s="139"/>
      <c r="Q309" s="139"/>
      <c r="R309" s="139"/>
      <c r="S309" s="139"/>
      <c r="T309" s="139"/>
    </row>
    <row r="310" spans="1:20" s="56" customFormat="1" ht="12.6" customHeight="1" x14ac:dyDescent="0.25">
      <c r="A310" s="50"/>
      <c r="B310" s="182" t="s">
        <v>150</v>
      </c>
      <c r="C310" s="51">
        <v>147107.3878</v>
      </c>
      <c r="D310" s="52">
        <v>82726.519100000005</v>
      </c>
      <c r="E310" s="52">
        <v>42814.350200000001</v>
      </c>
      <c r="F310" s="183">
        <v>51.754081600176981</v>
      </c>
      <c r="G310" s="52">
        <v>64380.868699999999</v>
      </c>
      <c r="H310" s="53">
        <v>54616.745600000002</v>
      </c>
      <c r="I310" s="55"/>
      <c r="J310" s="55"/>
      <c r="K310" s="55"/>
      <c r="L310" s="181"/>
      <c r="M310" s="55"/>
      <c r="N310" s="55"/>
      <c r="O310" s="139"/>
      <c r="P310" s="139"/>
      <c r="Q310" s="139"/>
      <c r="R310" s="139"/>
      <c r="S310" s="139"/>
      <c r="T310" s="139"/>
    </row>
    <row r="311" spans="1:20" s="56" customFormat="1" ht="12.6" customHeight="1" x14ac:dyDescent="0.25">
      <c r="A311" s="50"/>
      <c r="B311" s="184" t="s">
        <v>212</v>
      </c>
      <c r="C311" s="51">
        <v>147107.3878</v>
      </c>
      <c r="D311" s="52">
        <v>82616.478199999998</v>
      </c>
      <c r="E311" s="52">
        <v>42758.557000000001</v>
      </c>
      <c r="F311" s="183">
        <v>51.755482600564306</v>
      </c>
      <c r="G311" s="52">
        <v>64490.909599999999</v>
      </c>
      <c r="H311" s="53">
        <v>54622.7091</v>
      </c>
      <c r="I311" s="55"/>
      <c r="J311" s="55"/>
      <c r="K311" s="55"/>
      <c r="L311" s="181"/>
      <c r="M311" s="55"/>
      <c r="N311" s="55"/>
      <c r="O311" s="139"/>
      <c r="P311" s="139"/>
      <c r="Q311" s="139"/>
      <c r="R311" s="139"/>
      <c r="S311" s="139"/>
      <c r="T311" s="139"/>
    </row>
    <row r="312" spans="1:20" s="56" customFormat="1" ht="12.6" customHeight="1" x14ac:dyDescent="0.25">
      <c r="A312" s="50"/>
      <c r="B312" s="185" t="s">
        <v>213</v>
      </c>
      <c r="C312" s="51">
        <v>147107.3878</v>
      </c>
      <c r="D312" s="52">
        <v>82567.267300000007</v>
      </c>
      <c r="E312" s="52">
        <v>42755.485699999997</v>
      </c>
      <c r="F312" s="183">
        <v>51.782609620168444</v>
      </c>
      <c r="G312" s="52">
        <v>64540.120499999997</v>
      </c>
      <c r="H312" s="53">
        <v>54682.743799999997</v>
      </c>
      <c r="I312" s="55"/>
      <c r="J312" s="55"/>
      <c r="K312" s="55"/>
      <c r="L312" s="181"/>
      <c r="M312" s="55"/>
      <c r="N312" s="55"/>
      <c r="O312" s="139"/>
      <c r="P312" s="139"/>
      <c r="Q312" s="139"/>
      <c r="R312" s="139"/>
      <c r="S312" s="139"/>
      <c r="T312" s="139"/>
    </row>
    <row r="313" spans="1:20" s="56" customFormat="1" ht="12.6" customHeight="1" x14ac:dyDescent="0.25">
      <c r="A313" s="50"/>
      <c r="B313" s="185" t="s">
        <v>248</v>
      </c>
      <c r="C313" s="51">
        <v>147107.3878</v>
      </c>
      <c r="D313" s="52">
        <v>82508.516799999998</v>
      </c>
      <c r="E313" s="52">
        <v>42721.232000000004</v>
      </c>
      <c r="F313" s="183">
        <v>51.777966271719492</v>
      </c>
      <c r="G313" s="52">
        <v>64598.870999999999</v>
      </c>
      <c r="H313" s="53">
        <v>54700.741099999999</v>
      </c>
      <c r="I313" s="55"/>
      <c r="J313" s="55"/>
      <c r="K313" s="55"/>
      <c r="L313" s="181"/>
      <c r="M313" s="55"/>
      <c r="N313" s="55"/>
      <c r="O313" s="139"/>
      <c r="P313" s="139"/>
      <c r="Q313" s="139"/>
      <c r="R313" s="139"/>
      <c r="S313" s="139"/>
      <c r="T313" s="139"/>
    </row>
    <row r="314" spans="1:20" s="56" customFormat="1" ht="12.6" customHeight="1" x14ac:dyDescent="0.25">
      <c r="A314" s="175" t="s">
        <v>86</v>
      </c>
      <c r="B314" s="176" t="s">
        <v>149</v>
      </c>
      <c r="C314" s="177">
        <v>84815.698499999999</v>
      </c>
      <c r="D314" s="178">
        <v>52265.663699999997</v>
      </c>
      <c r="E314" s="178">
        <v>31026.122200000002</v>
      </c>
      <c r="F314" s="179">
        <v>59.362342317294633</v>
      </c>
      <c r="G314" s="178">
        <v>32550.034800000001</v>
      </c>
      <c r="H314" s="180">
        <v>26272.5272</v>
      </c>
      <c r="I314" s="55"/>
      <c r="J314" s="55"/>
      <c r="K314" s="55"/>
      <c r="L314" s="181"/>
      <c r="M314" s="55"/>
      <c r="N314" s="55"/>
      <c r="O314" s="139"/>
      <c r="P314" s="139"/>
      <c r="Q314" s="139"/>
      <c r="R314" s="139"/>
      <c r="S314" s="139"/>
      <c r="T314" s="139"/>
    </row>
    <row r="315" spans="1:20" s="56" customFormat="1" ht="12.6" customHeight="1" x14ac:dyDescent="0.25">
      <c r="A315" s="50"/>
      <c r="B315" s="182" t="s">
        <v>150</v>
      </c>
      <c r="C315" s="51">
        <v>84815.5478</v>
      </c>
      <c r="D315" s="52">
        <v>52250.783199999998</v>
      </c>
      <c r="E315" s="52">
        <v>31025.238000000001</v>
      </c>
      <c r="F315" s="183">
        <v>59.377555894702837</v>
      </c>
      <c r="G315" s="52">
        <v>32564.764599999999</v>
      </c>
      <c r="H315" s="53">
        <v>26284.661499999998</v>
      </c>
      <c r="I315" s="55"/>
      <c r="J315" s="55"/>
      <c r="K315" s="55"/>
      <c r="L315" s="181"/>
      <c r="M315" s="55"/>
      <c r="N315" s="55"/>
      <c r="O315" s="139"/>
      <c r="P315" s="139"/>
      <c r="Q315" s="139"/>
      <c r="R315" s="139"/>
      <c r="S315" s="139"/>
      <c r="T315" s="139"/>
    </row>
    <row r="316" spans="1:20" s="56" customFormat="1" ht="12.6" customHeight="1" x14ac:dyDescent="0.25">
      <c r="A316" s="50"/>
      <c r="B316" s="184" t="s">
        <v>212</v>
      </c>
      <c r="C316" s="51">
        <v>84815.550700000007</v>
      </c>
      <c r="D316" s="52">
        <v>52225.205199999997</v>
      </c>
      <c r="E316" s="52">
        <v>31024.046399999999</v>
      </c>
      <c r="F316" s="183">
        <v>59.40435519820609</v>
      </c>
      <c r="G316" s="52">
        <v>32590.345499999999</v>
      </c>
      <c r="H316" s="53">
        <v>26306.558799999999</v>
      </c>
      <c r="I316" s="55"/>
      <c r="J316" s="55"/>
      <c r="K316" s="55"/>
      <c r="L316" s="181"/>
      <c r="M316" s="55"/>
      <c r="N316" s="55"/>
      <c r="O316" s="139"/>
      <c r="P316" s="139"/>
      <c r="Q316" s="139"/>
      <c r="R316" s="139"/>
      <c r="S316" s="139"/>
      <c r="T316" s="139"/>
    </row>
    <row r="317" spans="1:20" s="56" customFormat="1" ht="12.6" customHeight="1" x14ac:dyDescent="0.25">
      <c r="A317" s="50"/>
      <c r="B317" s="185" t="s">
        <v>213</v>
      </c>
      <c r="C317" s="51">
        <v>84814.738299999997</v>
      </c>
      <c r="D317" s="52">
        <v>52216.748299999999</v>
      </c>
      <c r="E317" s="52">
        <v>31021.891299999999</v>
      </c>
      <c r="F317" s="183">
        <v>59.409848966026104</v>
      </c>
      <c r="G317" s="52">
        <v>32597.99</v>
      </c>
      <c r="H317" s="53">
        <v>26308.3848</v>
      </c>
      <c r="I317" s="55"/>
      <c r="J317" s="55"/>
      <c r="K317" s="55"/>
      <c r="L317" s="181"/>
      <c r="M317" s="55"/>
      <c r="N317" s="55"/>
      <c r="O317" s="139"/>
      <c r="P317" s="139"/>
      <c r="Q317" s="139"/>
      <c r="R317" s="139"/>
      <c r="S317" s="139"/>
      <c r="T317" s="139"/>
    </row>
    <row r="318" spans="1:20" s="56" customFormat="1" ht="12.6" customHeight="1" x14ac:dyDescent="0.25">
      <c r="A318" s="50"/>
      <c r="B318" s="185" t="s">
        <v>248</v>
      </c>
      <c r="C318" s="51">
        <v>84814.738299999997</v>
      </c>
      <c r="D318" s="52">
        <v>52213.0334</v>
      </c>
      <c r="E318" s="52">
        <v>31020.593099999998</v>
      </c>
      <c r="F318" s="183">
        <v>59.411589559169329</v>
      </c>
      <c r="G318" s="52">
        <v>32601.704900000001</v>
      </c>
      <c r="H318" s="53">
        <v>26308.414499999999</v>
      </c>
      <c r="I318" s="55"/>
      <c r="J318" s="55"/>
      <c r="K318" s="55"/>
      <c r="L318" s="181"/>
      <c r="M318" s="55"/>
      <c r="N318" s="55"/>
      <c r="O318" s="139"/>
      <c r="P318" s="139"/>
      <c r="Q318" s="139"/>
      <c r="R318" s="139"/>
      <c r="S318" s="139"/>
      <c r="T318" s="139"/>
    </row>
    <row r="319" spans="1:20" s="56" customFormat="1" ht="12.6" customHeight="1" x14ac:dyDescent="0.25">
      <c r="A319" s="175" t="s">
        <v>154</v>
      </c>
      <c r="B319" s="176" t="s">
        <v>149</v>
      </c>
      <c r="C319" s="177">
        <v>75902.106599999999</v>
      </c>
      <c r="D319" s="178">
        <v>27443.944899999999</v>
      </c>
      <c r="E319" s="178">
        <v>10428.1945</v>
      </c>
      <c r="F319" s="179">
        <v>37.998161481514998</v>
      </c>
      <c r="G319" s="178">
        <v>48458.161699999997</v>
      </c>
      <c r="H319" s="180">
        <v>35762.272900000004</v>
      </c>
      <c r="I319" s="55"/>
      <c r="J319" s="55"/>
      <c r="K319" s="55"/>
      <c r="L319" s="181"/>
      <c r="M319" s="55"/>
      <c r="N319" s="55"/>
      <c r="O319" s="139"/>
      <c r="P319" s="139"/>
      <c r="Q319" s="139"/>
      <c r="R319" s="139"/>
      <c r="S319" s="139"/>
      <c r="T319" s="139"/>
    </row>
    <row r="320" spans="1:20" s="56" customFormat="1" ht="12.6" customHeight="1" x14ac:dyDescent="0.25">
      <c r="A320" s="50"/>
      <c r="B320" s="182" t="s">
        <v>150</v>
      </c>
      <c r="C320" s="51">
        <v>75902.106599999999</v>
      </c>
      <c r="D320" s="52">
        <v>27411.9624</v>
      </c>
      <c r="E320" s="52">
        <v>10402.732400000001</v>
      </c>
      <c r="F320" s="183">
        <v>37.949608452695095</v>
      </c>
      <c r="G320" s="52">
        <v>48490.144200000002</v>
      </c>
      <c r="H320" s="53">
        <v>35768.689400000003</v>
      </c>
      <c r="I320" s="55"/>
      <c r="J320" s="55"/>
      <c r="K320" s="55"/>
      <c r="L320" s="181"/>
      <c r="M320" s="55"/>
      <c r="N320" s="55"/>
      <c r="O320" s="139"/>
      <c r="P320" s="139"/>
      <c r="Q320" s="139"/>
      <c r="R320" s="139"/>
      <c r="S320" s="139"/>
      <c r="T320" s="139"/>
    </row>
    <row r="321" spans="1:20" s="56" customFormat="1" ht="12.6" customHeight="1" x14ac:dyDescent="0.25">
      <c r="A321" s="50"/>
      <c r="B321" s="184" t="s">
        <v>212</v>
      </c>
      <c r="C321" s="51">
        <v>75902.106599999999</v>
      </c>
      <c r="D321" s="52">
        <v>27383.778600000001</v>
      </c>
      <c r="E321" s="52">
        <v>10395.9522</v>
      </c>
      <c r="F321" s="183">
        <v>37.963906851043554</v>
      </c>
      <c r="G321" s="52">
        <v>48518.328000000001</v>
      </c>
      <c r="H321" s="53">
        <v>35786.761400000003</v>
      </c>
      <c r="I321" s="55"/>
      <c r="J321" s="55"/>
      <c r="K321" s="55"/>
      <c r="L321" s="181"/>
      <c r="M321" s="55"/>
      <c r="N321" s="55"/>
      <c r="O321" s="139"/>
      <c r="P321" s="139"/>
      <c r="Q321" s="139"/>
      <c r="R321" s="139"/>
      <c r="S321" s="139"/>
      <c r="T321" s="139"/>
    </row>
    <row r="322" spans="1:20" s="56" customFormat="1" ht="12.6" customHeight="1" x14ac:dyDescent="0.25">
      <c r="A322" s="50"/>
      <c r="B322" s="185" t="s">
        <v>213</v>
      </c>
      <c r="C322" s="51">
        <v>75902.106599999999</v>
      </c>
      <c r="D322" s="52">
        <v>27374.5579</v>
      </c>
      <c r="E322" s="52">
        <v>10390.8213</v>
      </c>
      <c r="F322" s="183">
        <v>37.957951094435757</v>
      </c>
      <c r="G322" s="52">
        <v>48527.548699999999</v>
      </c>
      <c r="H322" s="53">
        <v>35787.042099999999</v>
      </c>
      <c r="I322" s="55"/>
      <c r="J322" s="55"/>
      <c r="K322" s="55"/>
      <c r="L322" s="181"/>
      <c r="M322" s="55"/>
      <c r="N322" s="55"/>
      <c r="O322" s="139"/>
      <c r="P322" s="139"/>
      <c r="Q322" s="139"/>
      <c r="R322" s="139"/>
      <c r="S322" s="139"/>
      <c r="T322" s="139"/>
    </row>
    <row r="323" spans="1:20" s="56" customFormat="1" ht="12.6" customHeight="1" x14ac:dyDescent="0.25">
      <c r="A323" s="50"/>
      <c r="B323" s="185" t="s">
        <v>248</v>
      </c>
      <c r="C323" s="51">
        <v>75902.106599999999</v>
      </c>
      <c r="D323" s="52">
        <v>27354.1083</v>
      </c>
      <c r="E323" s="52">
        <v>10383.9756</v>
      </c>
      <c r="F323" s="183">
        <v>37.961301776377042</v>
      </c>
      <c r="G323" s="52">
        <v>48547.998299999999</v>
      </c>
      <c r="H323" s="53">
        <v>36168.406900000002</v>
      </c>
      <c r="I323" s="55"/>
      <c r="J323" s="55"/>
      <c r="K323" s="55"/>
      <c r="L323" s="181"/>
      <c r="M323" s="55"/>
      <c r="N323" s="55"/>
      <c r="O323" s="139"/>
      <c r="P323" s="139"/>
      <c r="Q323" s="139"/>
      <c r="R323" s="139"/>
      <c r="S323" s="139"/>
      <c r="T323" s="139"/>
    </row>
    <row r="324" spans="1:20" s="56" customFormat="1" ht="12.6" customHeight="1" x14ac:dyDescent="0.25">
      <c r="A324" s="175" t="s">
        <v>87</v>
      </c>
      <c r="B324" s="176" t="s">
        <v>149</v>
      </c>
      <c r="C324" s="177">
        <v>42508.795599999998</v>
      </c>
      <c r="D324" s="178">
        <v>12552.582</v>
      </c>
      <c r="E324" s="178">
        <v>1775.6846</v>
      </c>
      <c r="F324" s="179">
        <v>14.145970924547635</v>
      </c>
      <c r="G324" s="178">
        <v>29956.213599999999</v>
      </c>
      <c r="H324" s="180">
        <v>27304.309499999999</v>
      </c>
      <c r="I324" s="55"/>
      <c r="J324" s="55"/>
      <c r="K324" s="55"/>
      <c r="L324" s="181"/>
      <c r="M324" s="55"/>
      <c r="N324" s="55"/>
      <c r="O324" s="139"/>
      <c r="P324" s="139"/>
      <c r="Q324" s="139"/>
      <c r="R324" s="139"/>
      <c r="S324" s="139"/>
      <c r="T324" s="139"/>
    </row>
    <row r="325" spans="1:20" s="56" customFormat="1" ht="12.6" customHeight="1" x14ac:dyDescent="0.25">
      <c r="A325" s="50"/>
      <c r="B325" s="182" t="s">
        <v>150</v>
      </c>
      <c r="C325" s="51">
        <v>42508.795599999998</v>
      </c>
      <c r="D325" s="52">
        <v>12548.8927</v>
      </c>
      <c r="E325" s="52">
        <v>1771.5893000000001</v>
      </c>
      <c r="F325" s="183">
        <v>14.117495004160805</v>
      </c>
      <c r="G325" s="52">
        <v>29959.902900000001</v>
      </c>
      <c r="H325" s="53">
        <v>27304.205999999998</v>
      </c>
      <c r="I325" s="55"/>
      <c r="J325" s="55"/>
      <c r="K325" s="55"/>
      <c r="L325" s="181"/>
      <c r="M325" s="55"/>
      <c r="N325" s="55"/>
      <c r="O325" s="139"/>
      <c r="P325" s="139"/>
      <c r="Q325" s="139"/>
      <c r="R325" s="139"/>
      <c r="S325" s="139"/>
      <c r="T325" s="139"/>
    </row>
    <row r="326" spans="1:20" s="56" customFormat="1" ht="12.6" customHeight="1" x14ac:dyDescent="0.25">
      <c r="A326" s="50"/>
      <c r="B326" s="184" t="s">
        <v>212</v>
      </c>
      <c r="C326" s="51">
        <v>42508.795599999998</v>
      </c>
      <c r="D326" s="52">
        <v>12544.805399999999</v>
      </c>
      <c r="E326" s="52">
        <v>1769.1956</v>
      </c>
      <c r="F326" s="183">
        <v>14.103013507088761</v>
      </c>
      <c r="G326" s="52">
        <v>29963.9902</v>
      </c>
      <c r="H326" s="53">
        <v>27303.9208</v>
      </c>
      <c r="I326" s="55"/>
      <c r="J326" s="55"/>
      <c r="K326" s="55"/>
      <c r="L326" s="181"/>
      <c r="M326" s="55"/>
      <c r="N326" s="55"/>
      <c r="O326" s="139"/>
      <c r="P326" s="139"/>
      <c r="Q326" s="139"/>
      <c r="R326" s="139"/>
      <c r="S326" s="139"/>
      <c r="T326" s="139"/>
    </row>
    <row r="327" spans="1:20" s="56" customFormat="1" ht="12.6" customHeight="1" x14ac:dyDescent="0.25">
      <c r="A327" s="50"/>
      <c r="B327" s="185" t="s">
        <v>213</v>
      </c>
      <c r="C327" s="51">
        <v>42508.795599999998</v>
      </c>
      <c r="D327" s="52">
        <v>12540.100700000001</v>
      </c>
      <c r="E327" s="52">
        <v>1767.6750999999999</v>
      </c>
      <c r="F327" s="183">
        <v>14.096179466884184</v>
      </c>
      <c r="G327" s="52">
        <v>29968.694899999999</v>
      </c>
      <c r="H327" s="53">
        <v>27303.4568</v>
      </c>
      <c r="I327" s="55"/>
      <c r="J327" s="55"/>
      <c r="K327" s="55"/>
      <c r="L327" s="181"/>
      <c r="M327" s="55"/>
      <c r="N327" s="55"/>
      <c r="O327" s="139"/>
      <c r="P327" s="139"/>
      <c r="Q327" s="139"/>
      <c r="R327" s="139"/>
      <c r="S327" s="139"/>
      <c r="T327" s="139"/>
    </row>
    <row r="328" spans="1:20" s="56" customFormat="1" ht="12.6" customHeight="1" x14ac:dyDescent="0.25">
      <c r="A328" s="50"/>
      <c r="B328" s="185" t="s">
        <v>248</v>
      </c>
      <c r="C328" s="51">
        <v>42508.795599999998</v>
      </c>
      <c r="D328" s="52">
        <v>12525.517900000001</v>
      </c>
      <c r="E328" s="52">
        <v>1766.5243</v>
      </c>
      <c r="F328" s="183">
        <v>14.103403261273531</v>
      </c>
      <c r="G328" s="52">
        <v>29983.277699999999</v>
      </c>
      <c r="H328" s="53">
        <v>27313.89</v>
      </c>
      <c r="I328" s="55"/>
      <c r="J328" s="55"/>
      <c r="K328" s="55"/>
      <c r="L328" s="181"/>
      <c r="M328" s="55"/>
      <c r="N328" s="55"/>
      <c r="O328" s="139"/>
      <c r="P328" s="139"/>
      <c r="Q328" s="139"/>
      <c r="R328" s="139"/>
      <c r="S328" s="139"/>
      <c r="T328" s="139"/>
    </row>
    <row r="329" spans="1:20" s="56" customFormat="1" ht="12.6" customHeight="1" x14ac:dyDescent="0.25">
      <c r="A329" s="175" t="s">
        <v>88</v>
      </c>
      <c r="B329" s="176" t="s">
        <v>149</v>
      </c>
      <c r="C329" s="177">
        <v>51765.96</v>
      </c>
      <c r="D329" s="178">
        <v>18941.678199999998</v>
      </c>
      <c r="E329" s="178">
        <v>4877.6172999999999</v>
      </c>
      <c r="F329" s="179">
        <v>25.750713577216196</v>
      </c>
      <c r="G329" s="178">
        <v>32824.281799999997</v>
      </c>
      <c r="H329" s="180">
        <v>27664.754400000002</v>
      </c>
      <c r="I329" s="55"/>
      <c r="J329" s="55"/>
      <c r="K329" s="55"/>
      <c r="L329" s="181"/>
      <c r="M329" s="55"/>
      <c r="N329" s="55"/>
      <c r="O329" s="139"/>
      <c r="P329" s="139"/>
      <c r="Q329" s="139"/>
      <c r="R329" s="139"/>
      <c r="S329" s="139"/>
      <c r="T329" s="139"/>
    </row>
    <row r="330" spans="1:20" s="56" customFormat="1" ht="12.6" customHeight="1" x14ac:dyDescent="0.25">
      <c r="A330" s="50"/>
      <c r="B330" s="182" t="s">
        <v>150</v>
      </c>
      <c r="C330" s="51">
        <v>51765.96</v>
      </c>
      <c r="D330" s="52">
        <v>18936.897000000001</v>
      </c>
      <c r="E330" s="52">
        <v>4876.8341</v>
      </c>
      <c r="F330" s="183">
        <v>25.753079292769034</v>
      </c>
      <c r="G330" s="52">
        <v>32829.063000000002</v>
      </c>
      <c r="H330" s="53">
        <v>27664.7444</v>
      </c>
      <c r="I330" s="55"/>
      <c r="J330" s="55"/>
      <c r="K330" s="55"/>
      <c r="L330" s="181"/>
      <c r="M330" s="55"/>
      <c r="N330" s="55"/>
      <c r="O330" s="139"/>
      <c r="P330" s="139"/>
      <c r="Q330" s="139"/>
      <c r="R330" s="139"/>
      <c r="S330" s="139"/>
      <c r="T330" s="139"/>
    </row>
    <row r="331" spans="1:20" s="56" customFormat="1" ht="12.6" customHeight="1" x14ac:dyDescent="0.25">
      <c r="A331" s="50"/>
      <c r="B331" s="184" t="s">
        <v>212</v>
      </c>
      <c r="C331" s="51">
        <v>51765.96</v>
      </c>
      <c r="D331" s="52">
        <v>18928.4804</v>
      </c>
      <c r="E331" s="52">
        <v>4875.3293999999996</v>
      </c>
      <c r="F331" s="183">
        <v>25.756581072403463</v>
      </c>
      <c r="G331" s="52">
        <v>32837.479599999999</v>
      </c>
      <c r="H331" s="53">
        <v>27668.481800000001</v>
      </c>
      <c r="I331" s="55"/>
      <c r="J331" s="55"/>
      <c r="K331" s="55"/>
      <c r="L331" s="181"/>
      <c r="M331" s="55"/>
      <c r="N331" s="55"/>
      <c r="O331" s="139"/>
      <c r="P331" s="139"/>
      <c r="Q331" s="139"/>
      <c r="R331" s="139"/>
      <c r="S331" s="139"/>
      <c r="T331" s="139"/>
    </row>
    <row r="332" spans="1:20" s="56" customFormat="1" ht="12.6" customHeight="1" x14ac:dyDescent="0.25">
      <c r="A332" s="50"/>
      <c r="B332" s="185" t="s">
        <v>213</v>
      </c>
      <c r="C332" s="51">
        <v>51765.96</v>
      </c>
      <c r="D332" s="52">
        <v>18923.9817</v>
      </c>
      <c r="E332" s="52">
        <v>4873.8585000000003</v>
      </c>
      <c r="F332" s="183">
        <v>25.754931373665407</v>
      </c>
      <c r="G332" s="52">
        <v>32841.978300000002</v>
      </c>
      <c r="H332" s="53">
        <v>27668.4699</v>
      </c>
      <c r="I332" s="55"/>
      <c r="J332" s="55"/>
      <c r="K332" s="55"/>
      <c r="L332" s="181"/>
      <c r="M332" s="55"/>
      <c r="N332" s="55"/>
      <c r="O332" s="139"/>
      <c r="P332" s="139"/>
      <c r="Q332" s="139"/>
      <c r="R332" s="139"/>
      <c r="S332" s="139"/>
      <c r="T332" s="139"/>
    </row>
    <row r="333" spans="1:20" s="56" customFormat="1" ht="12.6" customHeight="1" x14ac:dyDescent="0.25">
      <c r="A333" s="50"/>
      <c r="B333" s="185" t="s">
        <v>248</v>
      </c>
      <c r="C333" s="51">
        <v>51765.96</v>
      </c>
      <c r="D333" s="52">
        <v>18920.291399999998</v>
      </c>
      <c r="E333" s="52">
        <v>4873.0303999999996</v>
      </c>
      <c r="F333" s="183">
        <v>25.75557795055947</v>
      </c>
      <c r="G333" s="52">
        <v>32845.668599999997</v>
      </c>
      <c r="H333" s="53">
        <v>27695.4385</v>
      </c>
      <c r="I333" s="55"/>
      <c r="J333" s="55"/>
      <c r="K333" s="55"/>
      <c r="L333" s="181"/>
      <c r="M333" s="55"/>
      <c r="N333" s="55"/>
      <c r="O333" s="139"/>
      <c r="P333" s="139"/>
      <c r="Q333" s="139"/>
      <c r="R333" s="139"/>
      <c r="S333" s="139"/>
      <c r="T333" s="139"/>
    </row>
    <row r="334" spans="1:20" s="139" customFormat="1" ht="12.6" customHeight="1" x14ac:dyDescent="0.25">
      <c r="A334" s="197" t="s">
        <v>89</v>
      </c>
      <c r="B334" s="198" t="s">
        <v>149</v>
      </c>
      <c r="C334" s="199">
        <v>1572709.7960999999</v>
      </c>
      <c r="D334" s="200">
        <v>706450.38989999995</v>
      </c>
      <c r="E334" s="200">
        <v>351405.72889999999</v>
      </c>
      <c r="F334" s="201">
        <v>49.742449565318019</v>
      </c>
      <c r="G334" s="200">
        <v>866259.40619999997</v>
      </c>
      <c r="H334" s="202">
        <v>715655.52190000005</v>
      </c>
      <c r="I334" s="203"/>
      <c r="J334" s="203"/>
      <c r="K334" s="203"/>
      <c r="L334" s="204"/>
      <c r="M334" s="203"/>
      <c r="N334" s="203"/>
    </row>
    <row r="335" spans="1:20" s="139" customFormat="1" ht="12.6" customHeight="1" x14ac:dyDescent="0.25">
      <c r="A335" s="158"/>
      <c r="B335" s="205" t="s">
        <v>150</v>
      </c>
      <c r="C335" s="206">
        <v>1572707.8326999999</v>
      </c>
      <c r="D335" s="207">
        <v>705622.53200000001</v>
      </c>
      <c r="E335" s="207">
        <v>350964.43670000002</v>
      </c>
      <c r="F335" s="213">
        <v>49.738269511495702</v>
      </c>
      <c r="G335" s="207">
        <v>867085.30070000002</v>
      </c>
      <c r="H335" s="209">
        <v>716251.22</v>
      </c>
      <c r="I335" s="203"/>
      <c r="J335" s="203"/>
      <c r="K335" s="203"/>
      <c r="L335" s="204"/>
      <c r="M335" s="203"/>
      <c r="N335" s="203"/>
    </row>
    <row r="336" spans="1:20" s="139" customFormat="1" ht="12.6" customHeight="1" x14ac:dyDescent="0.25">
      <c r="A336" s="158"/>
      <c r="B336" s="211" t="s">
        <v>212</v>
      </c>
      <c r="C336" s="206">
        <v>1572700.9702000001</v>
      </c>
      <c r="D336" s="207">
        <v>705209.0699</v>
      </c>
      <c r="E336" s="207">
        <v>350760.95870000002</v>
      </c>
      <c r="F336" s="213">
        <v>49.738577348379621</v>
      </c>
      <c r="G336" s="207">
        <v>867491.90029999998</v>
      </c>
      <c r="H336" s="209">
        <v>716499.5135</v>
      </c>
      <c r="I336" s="203"/>
      <c r="J336" s="203"/>
      <c r="K336" s="203"/>
      <c r="L336" s="204"/>
      <c r="M336" s="203"/>
      <c r="N336" s="203"/>
    </row>
    <row r="337" spans="1:20" s="139" customFormat="1" ht="12.6" customHeight="1" x14ac:dyDescent="0.25">
      <c r="A337" s="158"/>
      <c r="B337" s="212" t="s">
        <v>213</v>
      </c>
      <c r="C337" s="206">
        <v>1572700.7585</v>
      </c>
      <c r="D337" s="207">
        <v>704754.60930000001</v>
      </c>
      <c r="E337" s="207">
        <v>350536.00910000002</v>
      </c>
      <c r="F337" s="213">
        <v>49.738732386322546</v>
      </c>
      <c r="G337" s="207">
        <v>867946.14919999999</v>
      </c>
      <c r="H337" s="209">
        <v>716730.13560000004</v>
      </c>
      <c r="I337" s="203"/>
      <c r="J337" s="203"/>
      <c r="K337" s="203"/>
      <c r="L337" s="204"/>
      <c r="M337" s="203"/>
      <c r="N337" s="203"/>
    </row>
    <row r="338" spans="1:20" s="139" customFormat="1" ht="12.6" customHeight="1" x14ac:dyDescent="0.25">
      <c r="A338" s="158"/>
      <c r="B338" s="212" t="s">
        <v>248</v>
      </c>
      <c r="C338" s="206">
        <v>1572700.9427</v>
      </c>
      <c r="D338" s="207">
        <v>703903.98490000004</v>
      </c>
      <c r="E338" s="207">
        <v>350135.50679999997</v>
      </c>
      <c r="F338" s="213">
        <v>49.741941274809221</v>
      </c>
      <c r="G338" s="207">
        <v>868796.95779999997</v>
      </c>
      <c r="H338" s="209">
        <v>717154.44369999995</v>
      </c>
      <c r="I338" s="203"/>
      <c r="J338" s="203"/>
      <c r="K338" s="203"/>
      <c r="L338" s="204"/>
      <c r="M338" s="203"/>
      <c r="N338" s="203"/>
    </row>
    <row r="339" spans="1:20" s="139" customFormat="1" ht="12.6" customHeight="1" x14ac:dyDescent="0.25">
      <c r="A339" s="167" t="s">
        <v>90</v>
      </c>
      <c r="B339" s="168" t="s">
        <v>149</v>
      </c>
      <c r="C339" s="491">
        <v>897278.24730000005</v>
      </c>
      <c r="D339" s="492">
        <v>373260.42489999998</v>
      </c>
      <c r="E339" s="492">
        <v>147508.49299999999</v>
      </c>
      <c r="F339" s="493">
        <v>39.518921149896599</v>
      </c>
      <c r="G339" s="492">
        <v>524017.8224</v>
      </c>
      <c r="H339" s="494">
        <v>446265.81469999999</v>
      </c>
      <c r="I339" s="169"/>
      <c r="J339" s="169"/>
      <c r="K339" s="169"/>
      <c r="L339" s="170"/>
      <c r="M339" s="169"/>
      <c r="N339" s="169"/>
    </row>
    <row r="340" spans="1:20" s="139" customFormat="1" ht="12.6" customHeight="1" x14ac:dyDescent="0.25">
      <c r="A340" s="82"/>
      <c r="B340" s="171" t="s">
        <v>150</v>
      </c>
      <c r="C340" s="495">
        <v>897275.67059999995</v>
      </c>
      <c r="D340" s="496">
        <v>372776.1017</v>
      </c>
      <c r="E340" s="496">
        <v>147174.05100000001</v>
      </c>
      <c r="F340" s="497">
        <v>39.480548868028471</v>
      </c>
      <c r="G340" s="496">
        <v>524499.56889999995</v>
      </c>
      <c r="H340" s="498">
        <v>446587.174</v>
      </c>
      <c r="I340" s="169"/>
      <c r="J340" s="169"/>
      <c r="K340" s="169"/>
      <c r="L340" s="170"/>
      <c r="M340" s="169"/>
      <c r="N340" s="169"/>
    </row>
    <row r="341" spans="1:20" s="139" customFormat="1" ht="12.6" customHeight="1" x14ac:dyDescent="0.25">
      <c r="A341" s="82"/>
      <c r="B341" s="173" t="s">
        <v>212</v>
      </c>
      <c r="C341" s="495">
        <v>897268.50890000002</v>
      </c>
      <c r="D341" s="496">
        <v>372432.66200000001</v>
      </c>
      <c r="E341" s="496">
        <v>146987.71040000001</v>
      </c>
      <c r="F341" s="497">
        <v>39.466922586934658</v>
      </c>
      <c r="G341" s="496">
        <v>524835.8469</v>
      </c>
      <c r="H341" s="498">
        <v>446836.77010000002</v>
      </c>
      <c r="I341" s="169"/>
      <c r="J341" s="169"/>
      <c r="K341" s="169"/>
      <c r="L341" s="170"/>
      <c r="M341" s="169"/>
      <c r="N341" s="169"/>
    </row>
    <row r="342" spans="1:20" s="139" customFormat="1" ht="12.6" customHeight="1" x14ac:dyDescent="0.25">
      <c r="A342" s="82"/>
      <c r="B342" s="174" t="s">
        <v>213</v>
      </c>
      <c r="C342" s="495">
        <v>897268.23589999997</v>
      </c>
      <c r="D342" s="496">
        <v>372164.06900000002</v>
      </c>
      <c r="E342" s="496">
        <v>146900.58850000001</v>
      </c>
      <c r="F342" s="497">
        <v>39.4719965564435</v>
      </c>
      <c r="G342" s="496">
        <v>525104.16689999995</v>
      </c>
      <c r="H342" s="498">
        <v>446995.68790000002</v>
      </c>
      <c r="I342" s="169"/>
      <c r="J342" s="169"/>
      <c r="K342" s="169"/>
      <c r="L342" s="170"/>
      <c r="M342" s="169"/>
      <c r="N342" s="169"/>
    </row>
    <row r="343" spans="1:20" s="139" customFormat="1" ht="12.6" customHeight="1" x14ac:dyDescent="0.25">
      <c r="A343" s="82"/>
      <c r="B343" s="174" t="s">
        <v>248</v>
      </c>
      <c r="C343" s="495">
        <v>897268.23589999997</v>
      </c>
      <c r="D343" s="496">
        <v>371787.65580000001</v>
      </c>
      <c r="E343" s="496">
        <v>146807.4534</v>
      </c>
      <c r="F343" s="497">
        <v>39.486909021792215</v>
      </c>
      <c r="G343" s="496">
        <v>525480.51560000004</v>
      </c>
      <c r="H343" s="498">
        <v>447263.73820000002</v>
      </c>
      <c r="I343" s="169"/>
      <c r="J343" s="169"/>
      <c r="K343" s="169"/>
      <c r="L343" s="170"/>
      <c r="M343" s="169"/>
      <c r="N343" s="169"/>
    </row>
    <row r="344" spans="1:20" s="56" customFormat="1" ht="12.6" customHeight="1" x14ac:dyDescent="0.25">
      <c r="A344" s="186" t="s">
        <v>91</v>
      </c>
      <c r="B344" s="187" t="s">
        <v>149</v>
      </c>
      <c r="C344" s="188">
        <v>93597.8554</v>
      </c>
      <c r="D344" s="189">
        <v>44509.820399999997</v>
      </c>
      <c r="E344" s="189">
        <v>15080.8766</v>
      </c>
      <c r="F344" s="190">
        <v>33.882133121345959</v>
      </c>
      <c r="G344" s="189">
        <v>49088.035000000003</v>
      </c>
      <c r="H344" s="191">
        <v>39646.4761</v>
      </c>
      <c r="I344" s="55"/>
      <c r="J344" s="55"/>
      <c r="K344" s="55"/>
      <c r="L344" s="181"/>
      <c r="M344" s="55"/>
      <c r="N344" s="55"/>
      <c r="O344" s="139"/>
      <c r="P344" s="139"/>
      <c r="Q344" s="139"/>
      <c r="R344" s="139"/>
      <c r="S344" s="139"/>
      <c r="T344" s="139"/>
    </row>
    <row r="345" spans="1:20" s="56" customFormat="1" ht="12.6" customHeight="1" x14ac:dyDescent="0.25">
      <c r="A345" s="50"/>
      <c r="B345" s="182" t="s">
        <v>150</v>
      </c>
      <c r="C345" s="51">
        <v>93594.905199999994</v>
      </c>
      <c r="D345" s="52">
        <v>44462.796799999996</v>
      </c>
      <c r="E345" s="52">
        <v>15074.464</v>
      </c>
      <c r="F345" s="183">
        <v>33.903544277268679</v>
      </c>
      <c r="G345" s="52">
        <v>49132.108399999997</v>
      </c>
      <c r="H345" s="53">
        <v>39679.2961</v>
      </c>
      <c r="I345" s="55"/>
      <c r="J345" s="55"/>
      <c r="K345" s="55"/>
      <c r="L345" s="181"/>
      <c r="M345" s="55"/>
      <c r="N345" s="55"/>
      <c r="O345" s="139"/>
      <c r="P345" s="139"/>
      <c r="Q345" s="139"/>
      <c r="R345" s="139"/>
      <c r="S345" s="139"/>
      <c r="T345" s="139"/>
    </row>
    <row r="346" spans="1:20" s="56" customFormat="1" ht="12.6" customHeight="1" x14ac:dyDescent="0.25">
      <c r="A346" s="50"/>
      <c r="B346" s="184" t="s">
        <v>212</v>
      </c>
      <c r="C346" s="51">
        <v>93595.237599999993</v>
      </c>
      <c r="D346" s="52">
        <v>44363.620199999998</v>
      </c>
      <c r="E346" s="52">
        <v>15066.607099999999</v>
      </c>
      <c r="F346" s="183">
        <v>33.961626738477939</v>
      </c>
      <c r="G346" s="52">
        <v>49231.617400000003</v>
      </c>
      <c r="H346" s="53">
        <v>39783.032599999999</v>
      </c>
      <c r="I346" s="55"/>
      <c r="J346" s="55"/>
      <c r="K346" s="55"/>
      <c r="L346" s="181"/>
      <c r="M346" s="55"/>
      <c r="N346" s="55"/>
      <c r="O346" s="139"/>
      <c r="P346" s="139"/>
      <c r="Q346" s="139"/>
      <c r="R346" s="139"/>
      <c r="S346" s="139"/>
      <c r="T346" s="139"/>
    </row>
    <row r="347" spans="1:20" s="56" customFormat="1" ht="12.6" customHeight="1" x14ac:dyDescent="0.25">
      <c r="A347" s="50"/>
      <c r="B347" s="185" t="s">
        <v>213</v>
      </c>
      <c r="C347" s="51">
        <v>93595.263999999996</v>
      </c>
      <c r="D347" s="52">
        <v>44329.6302</v>
      </c>
      <c r="E347" s="52">
        <v>15059.589599999999</v>
      </c>
      <c r="F347" s="183">
        <v>33.971836742278981</v>
      </c>
      <c r="G347" s="52">
        <v>49265.633800000003</v>
      </c>
      <c r="H347" s="53">
        <v>39823.410900000003</v>
      </c>
      <c r="I347" s="55"/>
      <c r="J347" s="55"/>
      <c r="K347" s="55"/>
      <c r="L347" s="181"/>
      <c r="M347" s="55"/>
      <c r="N347" s="55"/>
      <c r="O347" s="139"/>
      <c r="P347" s="139"/>
      <c r="Q347" s="139"/>
      <c r="R347" s="139"/>
      <c r="S347" s="139"/>
      <c r="T347" s="139"/>
    </row>
    <row r="348" spans="1:20" s="56" customFormat="1" ht="12.6" customHeight="1" x14ac:dyDescent="0.25">
      <c r="A348" s="50"/>
      <c r="B348" s="185" t="s">
        <v>248</v>
      </c>
      <c r="C348" s="51">
        <v>93595.246400000004</v>
      </c>
      <c r="D348" s="52">
        <v>44319.3583</v>
      </c>
      <c r="E348" s="52">
        <v>15053.190199999999</v>
      </c>
      <c r="F348" s="183">
        <v>33.965271108178477</v>
      </c>
      <c r="G348" s="52">
        <v>49275.888099999996</v>
      </c>
      <c r="H348" s="53">
        <v>39826.403599999998</v>
      </c>
      <c r="I348" s="55"/>
      <c r="J348" s="55"/>
      <c r="K348" s="55"/>
      <c r="L348" s="181"/>
      <c r="M348" s="55"/>
      <c r="N348" s="55"/>
      <c r="O348" s="139"/>
      <c r="P348" s="139"/>
      <c r="Q348" s="139"/>
      <c r="R348" s="139"/>
      <c r="S348" s="139"/>
      <c r="T348" s="139"/>
    </row>
    <row r="349" spans="1:20" s="56" customFormat="1" ht="12.6" customHeight="1" x14ac:dyDescent="0.25">
      <c r="A349" s="175" t="s">
        <v>155</v>
      </c>
      <c r="B349" s="176" t="s">
        <v>149</v>
      </c>
      <c r="C349" s="177">
        <v>75423.806899999996</v>
      </c>
      <c r="D349" s="178">
        <v>27641.140800000001</v>
      </c>
      <c r="E349" s="178">
        <v>9605.9712999999992</v>
      </c>
      <c r="F349" s="179">
        <v>34.752441549011607</v>
      </c>
      <c r="G349" s="178">
        <v>47782.666100000002</v>
      </c>
      <c r="H349" s="180">
        <v>41711.721899999997</v>
      </c>
      <c r="I349" s="55"/>
      <c r="J349" s="55"/>
      <c r="K349" s="55"/>
      <c r="L349" s="181"/>
      <c r="M349" s="55"/>
      <c r="N349" s="55"/>
      <c r="O349" s="139"/>
      <c r="P349" s="139"/>
      <c r="Q349" s="139"/>
      <c r="R349" s="139"/>
      <c r="S349" s="139"/>
      <c r="T349" s="139"/>
    </row>
    <row r="350" spans="1:20" s="56" customFormat="1" ht="12.6" customHeight="1" x14ac:dyDescent="0.25">
      <c r="A350" s="50"/>
      <c r="B350" s="182" t="s">
        <v>150</v>
      </c>
      <c r="C350" s="51">
        <v>75423.806899999996</v>
      </c>
      <c r="D350" s="52">
        <v>27637.623800000001</v>
      </c>
      <c r="E350" s="52">
        <v>9604.6880999999994</v>
      </c>
      <c r="F350" s="183">
        <v>34.752220992312658</v>
      </c>
      <c r="G350" s="52">
        <v>47786.183100000002</v>
      </c>
      <c r="H350" s="53">
        <v>41711.671000000002</v>
      </c>
      <c r="I350" s="55"/>
      <c r="J350" s="55"/>
      <c r="K350" s="55"/>
      <c r="L350" s="181"/>
      <c r="M350" s="55"/>
      <c r="N350" s="55"/>
      <c r="O350" s="139"/>
      <c r="P350" s="139"/>
      <c r="Q350" s="139"/>
      <c r="R350" s="139"/>
      <c r="S350" s="139"/>
      <c r="T350" s="139"/>
    </row>
    <row r="351" spans="1:20" s="56" customFormat="1" ht="12.6" customHeight="1" x14ac:dyDescent="0.25">
      <c r="A351" s="50"/>
      <c r="B351" s="184" t="s">
        <v>212</v>
      </c>
      <c r="C351" s="51">
        <v>75423.806899999996</v>
      </c>
      <c r="D351" s="52">
        <v>27632.917099999999</v>
      </c>
      <c r="E351" s="52">
        <v>9601.8294000000005</v>
      </c>
      <c r="F351" s="183">
        <v>34.747795049115538</v>
      </c>
      <c r="G351" s="52">
        <v>47790.889799999997</v>
      </c>
      <c r="H351" s="53">
        <v>41746.086000000003</v>
      </c>
      <c r="I351" s="55"/>
      <c r="J351" s="55"/>
      <c r="K351" s="55"/>
      <c r="L351" s="181"/>
      <c r="M351" s="55"/>
      <c r="N351" s="55"/>
      <c r="O351" s="139"/>
      <c r="P351" s="139"/>
      <c r="Q351" s="139"/>
      <c r="R351" s="139"/>
      <c r="S351" s="139"/>
      <c r="T351" s="139"/>
    </row>
    <row r="352" spans="1:20" s="56" customFormat="1" ht="12.6" customHeight="1" x14ac:dyDescent="0.25">
      <c r="A352" s="50"/>
      <c r="B352" s="184" t="s">
        <v>213</v>
      </c>
      <c r="C352" s="51">
        <v>75423.806899999996</v>
      </c>
      <c r="D352" s="52">
        <v>27565.7893</v>
      </c>
      <c r="E352" s="52">
        <v>9593.6690999999992</v>
      </c>
      <c r="F352" s="183">
        <v>34.802809364867336</v>
      </c>
      <c r="G352" s="52">
        <v>47858.017599999999</v>
      </c>
      <c r="H352" s="53">
        <v>41815.7019</v>
      </c>
      <c r="I352" s="55"/>
      <c r="J352" s="55"/>
      <c r="K352" s="55"/>
      <c r="L352" s="181"/>
      <c r="M352" s="55"/>
      <c r="N352" s="55"/>
      <c r="O352" s="139"/>
      <c r="P352" s="139"/>
      <c r="Q352" s="139"/>
      <c r="R352" s="139"/>
      <c r="S352" s="139"/>
      <c r="T352" s="139"/>
    </row>
    <row r="353" spans="1:20" s="56" customFormat="1" ht="12.6" customHeight="1" x14ac:dyDescent="0.25">
      <c r="A353" s="50"/>
      <c r="B353" s="184" t="s">
        <v>248</v>
      </c>
      <c r="C353" s="51">
        <v>75423.806899999996</v>
      </c>
      <c r="D353" s="52">
        <v>27555.207699999999</v>
      </c>
      <c r="E353" s="52">
        <v>9586.9812000000002</v>
      </c>
      <c r="F353" s="183">
        <v>34.791903237949469</v>
      </c>
      <c r="G353" s="52">
        <v>47868.599199999997</v>
      </c>
      <c r="H353" s="53">
        <v>41815.243399999999</v>
      </c>
      <c r="I353" s="55"/>
      <c r="J353" s="55"/>
      <c r="K353" s="55"/>
      <c r="L353" s="181"/>
      <c r="M353" s="55"/>
      <c r="N353" s="55"/>
      <c r="O353" s="139"/>
      <c r="P353" s="139"/>
      <c r="Q353" s="139"/>
      <c r="R353" s="139"/>
      <c r="S353" s="139"/>
      <c r="T353" s="139"/>
    </row>
    <row r="354" spans="1:20" s="56" customFormat="1" ht="12.6" customHeight="1" x14ac:dyDescent="0.25">
      <c r="A354" s="175" t="s">
        <v>156</v>
      </c>
      <c r="B354" s="176" t="s">
        <v>150</v>
      </c>
      <c r="C354" s="177">
        <v>62988.432200000003</v>
      </c>
      <c r="D354" s="178">
        <v>30763.000499999998</v>
      </c>
      <c r="E354" s="178">
        <v>13569.402</v>
      </c>
      <c r="F354" s="179">
        <v>44.109487954531616</v>
      </c>
      <c r="G354" s="178">
        <v>32225.431700000001</v>
      </c>
      <c r="H354" s="180">
        <v>25505.146400000001</v>
      </c>
      <c r="I354" s="55"/>
      <c r="J354" s="55"/>
      <c r="K354" s="55"/>
      <c r="L354" s="181"/>
      <c r="M354" s="55"/>
      <c r="N354" s="55"/>
      <c r="O354" s="214"/>
      <c r="P354" s="214"/>
      <c r="Q354" s="214"/>
      <c r="R354" s="214"/>
      <c r="S354" s="214"/>
      <c r="T354" s="214"/>
    </row>
    <row r="355" spans="1:20" s="56" customFormat="1" ht="12.6" customHeight="1" x14ac:dyDescent="0.25">
      <c r="A355" s="50"/>
      <c r="B355" s="182" t="s">
        <v>212</v>
      </c>
      <c r="C355" s="51">
        <v>62981.206400000003</v>
      </c>
      <c r="D355" s="52">
        <v>30604.021700000001</v>
      </c>
      <c r="E355" s="52">
        <v>13498.6495</v>
      </c>
      <c r="F355" s="183">
        <v>44.107436703327132</v>
      </c>
      <c r="G355" s="52">
        <v>32377.184700000002</v>
      </c>
      <c r="H355" s="53">
        <v>25518.920999999998</v>
      </c>
      <c r="I355" s="55"/>
      <c r="J355" s="55"/>
      <c r="K355" s="55"/>
      <c r="L355" s="181"/>
      <c r="M355" s="55"/>
      <c r="N355" s="55"/>
      <c r="O355" s="214"/>
      <c r="P355" s="214"/>
      <c r="Q355" s="214"/>
      <c r="R355" s="214"/>
      <c r="S355" s="214"/>
      <c r="T355" s="214"/>
    </row>
    <row r="356" spans="1:20" s="56" customFormat="1" ht="12.6" customHeight="1" x14ac:dyDescent="0.25">
      <c r="A356" s="50"/>
      <c r="B356" s="184" t="s">
        <v>213</v>
      </c>
      <c r="C356" s="51">
        <v>62982.5124</v>
      </c>
      <c r="D356" s="52">
        <v>30588.797900000001</v>
      </c>
      <c r="E356" s="52">
        <v>13494.436100000001</v>
      </c>
      <c r="F356" s="183">
        <v>44.115614298134943</v>
      </c>
      <c r="G356" s="52">
        <v>32393.714499999998</v>
      </c>
      <c r="H356" s="53">
        <v>25525.111499999999</v>
      </c>
      <c r="I356" s="55"/>
      <c r="J356" s="55"/>
      <c r="K356" s="55"/>
      <c r="L356" s="181"/>
      <c r="M356" s="55"/>
      <c r="N356" s="55"/>
      <c r="O356" s="214"/>
      <c r="P356" s="214"/>
      <c r="Q356" s="214"/>
      <c r="R356" s="214"/>
      <c r="S356" s="214"/>
      <c r="T356" s="214"/>
    </row>
    <row r="357" spans="1:20" s="56" customFormat="1" ht="12.6" customHeight="1" x14ac:dyDescent="0.25">
      <c r="A357" s="50"/>
      <c r="B357" s="185" t="s">
        <v>213</v>
      </c>
      <c r="C357" s="51">
        <v>62982.5124</v>
      </c>
      <c r="D357" s="52">
        <v>30588.797900000001</v>
      </c>
      <c r="E357" s="52">
        <v>13494.436100000001</v>
      </c>
      <c r="F357" s="183">
        <v>44.115614298134943</v>
      </c>
      <c r="G357" s="52">
        <v>32393.714499999998</v>
      </c>
      <c r="H357" s="53">
        <v>25525.111499999999</v>
      </c>
      <c r="I357" s="55"/>
      <c r="J357" s="55"/>
      <c r="K357" s="55"/>
      <c r="L357" s="181"/>
      <c r="M357" s="55"/>
      <c r="N357" s="55"/>
      <c r="O357" s="214"/>
      <c r="P357" s="214"/>
      <c r="Q357" s="214"/>
      <c r="R357" s="214"/>
      <c r="S357" s="214"/>
      <c r="T357" s="214"/>
    </row>
    <row r="358" spans="1:20" s="56" customFormat="1" ht="12.6" customHeight="1" x14ac:dyDescent="0.25">
      <c r="A358" s="50"/>
      <c r="B358" s="185" t="s">
        <v>248</v>
      </c>
      <c r="C358" s="51">
        <v>62982.512399999992</v>
      </c>
      <c r="D358" s="52">
        <v>30564.1191</v>
      </c>
      <c r="E358" s="52">
        <v>13485.449699999999</v>
      </c>
      <c r="F358" s="183">
        <v>44.121833368984618</v>
      </c>
      <c r="G358" s="52">
        <v>32418.3933</v>
      </c>
      <c r="H358" s="53">
        <v>25533.802100000001</v>
      </c>
      <c r="I358" s="55"/>
      <c r="J358" s="55"/>
      <c r="K358" s="55"/>
      <c r="L358" s="181"/>
      <c r="M358" s="55"/>
      <c r="N358" s="55"/>
      <c r="O358" s="214"/>
      <c r="P358" s="214"/>
      <c r="Q358" s="214"/>
      <c r="R358" s="214"/>
      <c r="S358" s="214"/>
      <c r="T358" s="214"/>
    </row>
    <row r="359" spans="1:20" s="56" customFormat="1" ht="12.6" customHeight="1" x14ac:dyDescent="0.25">
      <c r="A359" s="175" t="s">
        <v>92</v>
      </c>
      <c r="B359" s="176" t="s">
        <v>149</v>
      </c>
      <c r="C359" s="177">
        <v>42100.156900000002</v>
      </c>
      <c r="D359" s="178">
        <v>20418.016899999999</v>
      </c>
      <c r="E359" s="178">
        <v>8289.6334999999999</v>
      </c>
      <c r="F359" s="179">
        <v>40.599601521536599</v>
      </c>
      <c r="G359" s="178">
        <v>21682.14</v>
      </c>
      <c r="H359" s="180">
        <v>18643.486099999998</v>
      </c>
      <c r="I359" s="55"/>
      <c r="J359" s="55"/>
      <c r="K359" s="55"/>
      <c r="L359" s="181"/>
      <c r="M359" s="55"/>
      <c r="N359" s="55"/>
      <c r="O359" s="139"/>
      <c r="P359" s="139"/>
      <c r="Q359" s="139"/>
      <c r="R359" s="139"/>
      <c r="S359" s="139"/>
      <c r="T359" s="139"/>
    </row>
    <row r="360" spans="1:20" s="56" customFormat="1" ht="12.6" customHeight="1" x14ac:dyDescent="0.25">
      <c r="A360" s="50"/>
      <c r="B360" s="182" t="s">
        <v>150</v>
      </c>
      <c r="C360" s="51">
        <v>42100.156999999999</v>
      </c>
      <c r="D360" s="52">
        <v>20410.2356</v>
      </c>
      <c r="E360" s="52">
        <v>8279.2643000000007</v>
      </c>
      <c r="F360" s="183">
        <v>40.564275994932665</v>
      </c>
      <c r="G360" s="52">
        <v>21689.921399999999</v>
      </c>
      <c r="H360" s="53">
        <v>18657.275399999999</v>
      </c>
      <c r="I360" s="55"/>
      <c r="J360" s="55"/>
      <c r="K360" s="55"/>
      <c r="L360" s="181"/>
      <c r="M360" s="55"/>
      <c r="N360" s="55"/>
      <c r="O360" s="139"/>
      <c r="P360" s="139"/>
      <c r="Q360" s="139"/>
      <c r="R360" s="139"/>
      <c r="S360" s="139"/>
      <c r="T360" s="139"/>
    </row>
    <row r="361" spans="1:20" s="56" customFormat="1" ht="12.6" customHeight="1" x14ac:dyDescent="0.25">
      <c r="A361" s="50"/>
      <c r="B361" s="184" t="s">
        <v>212</v>
      </c>
      <c r="C361" s="51">
        <v>42100.128799999999</v>
      </c>
      <c r="D361" s="52">
        <v>20411.636699999999</v>
      </c>
      <c r="E361" s="52">
        <v>8282.5648999999994</v>
      </c>
      <c r="F361" s="183">
        <v>40.577661760950313</v>
      </c>
      <c r="G361" s="52">
        <v>21688.492099999999</v>
      </c>
      <c r="H361" s="53">
        <v>18657.0056</v>
      </c>
      <c r="I361" s="55"/>
      <c r="J361" s="55"/>
      <c r="K361" s="55"/>
      <c r="L361" s="181"/>
      <c r="M361" s="55"/>
      <c r="N361" s="55"/>
      <c r="O361" s="139"/>
      <c r="P361" s="139"/>
      <c r="Q361" s="139"/>
      <c r="R361" s="139"/>
      <c r="S361" s="139"/>
      <c r="T361" s="139"/>
    </row>
    <row r="362" spans="1:20" s="56" customFormat="1" ht="12.6" customHeight="1" x14ac:dyDescent="0.25">
      <c r="A362" s="50"/>
      <c r="B362" s="185" t="s">
        <v>213</v>
      </c>
      <c r="C362" s="51">
        <v>42100.127800000002</v>
      </c>
      <c r="D362" s="52">
        <v>20402.882600000001</v>
      </c>
      <c r="E362" s="52">
        <v>8278.6692999999996</v>
      </c>
      <c r="F362" s="183">
        <v>40.575978709988753</v>
      </c>
      <c r="G362" s="52">
        <v>21697.245200000001</v>
      </c>
      <c r="H362" s="53">
        <v>18656.907800000001</v>
      </c>
      <c r="I362" s="55"/>
      <c r="J362" s="55"/>
      <c r="K362" s="55"/>
      <c r="L362" s="181"/>
      <c r="M362" s="55"/>
      <c r="N362" s="55"/>
      <c r="O362" s="139"/>
      <c r="P362" s="139"/>
      <c r="Q362" s="139"/>
      <c r="R362" s="139"/>
      <c r="S362" s="139"/>
      <c r="T362" s="139"/>
    </row>
    <row r="363" spans="1:20" s="56" customFormat="1" ht="12.6" customHeight="1" x14ac:dyDescent="0.25">
      <c r="A363" s="50"/>
      <c r="B363" s="185" t="s">
        <v>248</v>
      </c>
      <c r="C363" s="51">
        <v>42100.127800000002</v>
      </c>
      <c r="D363" s="52">
        <v>20396.598900000001</v>
      </c>
      <c r="E363" s="52">
        <v>8275.5998</v>
      </c>
      <c r="F363" s="183">
        <v>40.573430112409568</v>
      </c>
      <c r="G363" s="52">
        <v>21703.528900000001</v>
      </c>
      <c r="H363" s="53">
        <v>18656.849300000002</v>
      </c>
      <c r="I363" s="55"/>
      <c r="J363" s="55"/>
      <c r="K363" s="55"/>
      <c r="L363" s="181"/>
      <c r="M363" s="55"/>
      <c r="N363" s="55"/>
      <c r="O363" s="139"/>
      <c r="P363" s="139"/>
      <c r="Q363" s="139"/>
      <c r="R363" s="139"/>
      <c r="S363" s="139"/>
      <c r="T363" s="139"/>
    </row>
    <row r="364" spans="1:20" s="56" customFormat="1" ht="12.6" customHeight="1" x14ac:dyDescent="0.25">
      <c r="A364" s="175" t="s">
        <v>93</v>
      </c>
      <c r="B364" s="176" t="s">
        <v>149</v>
      </c>
      <c r="C364" s="177">
        <v>42725.207199999997</v>
      </c>
      <c r="D364" s="178">
        <v>15697.356100000001</v>
      </c>
      <c r="E364" s="178">
        <v>2091.1412999999998</v>
      </c>
      <c r="F364" s="179">
        <v>13.321614714467742</v>
      </c>
      <c r="G364" s="178">
        <v>27027.8511</v>
      </c>
      <c r="H364" s="180">
        <v>24246.4709</v>
      </c>
      <c r="I364" s="55"/>
      <c r="J364" s="55"/>
      <c r="K364" s="55"/>
      <c r="L364" s="181"/>
      <c r="M364" s="55"/>
      <c r="N364" s="55"/>
      <c r="O364" s="139"/>
      <c r="P364" s="139"/>
      <c r="Q364" s="139"/>
      <c r="R364" s="139"/>
      <c r="S364" s="139"/>
      <c r="T364" s="139"/>
    </row>
    <row r="365" spans="1:20" s="56" customFormat="1" ht="12.6" customHeight="1" x14ac:dyDescent="0.25">
      <c r="A365" s="50"/>
      <c r="B365" s="182" t="s">
        <v>150</v>
      </c>
      <c r="C365" s="51">
        <v>42725.207199999997</v>
      </c>
      <c r="D365" s="52">
        <v>15697.0309</v>
      </c>
      <c r="E365" s="52">
        <v>2091.1435999999999</v>
      </c>
      <c r="F365" s="183">
        <v>13.321905354725395</v>
      </c>
      <c r="G365" s="52">
        <v>27028.176299999999</v>
      </c>
      <c r="H365" s="53">
        <v>24246.551800000001</v>
      </c>
      <c r="I365" s="55"/>
      <c r="J365" s="55"/>
      <c r="K365" s="55"/>
      <c r="L365" s="181"/>
      <c r="M365" s="55"/>
      <c r="N365" s="55"/>
      <c r="O365" s="139"/>
      <c r="P365" s="139"/>
      <c r="Q365" s="139"/>
      <c r="R365" s="139"/>
      <c r="S365" s="139"/>
      <c r="T365" s="139"/>
    </row>
    <row r="366" spans="1:20" s="56" customFormat="1" ht="12.6" customHeight="1" x14ac:dyDescent="0.25">
      <c r="A366" s="50"/>
      <c r="B366" s="184" t="s">
        <v>212</v>
      </c>
      <c r="C366" s="51">
        <v>42725.207199999997</v>
      </c>
      <c r="D366" s="52">
        <v>15624.4303</v>
      </c>
      <c r="E366" s="52">
        <v>2091.0327000000002</v>
      </c>
      <c r="F366" s="183">
        <v>13.383097238431793</v>
      </c>
      <c r="G366" s="52">
        <v>27100.776900000001</v>
      </c>
      <c r="H366" s="53">
        <v>24318.8181</v>
      </c>
      <c r="I366" s="55"/>
      <c r="J366" s="55"/>
      <c r="K366" s="55"/>
      <c r="L366" s="181"/>
      <c r="M366" s="55"/>
      <c r="N366" s="55"/>
      <c r="O366" s="139"/>
      <c r="P366" s="139"/>
      <c r="Q366" s="139"/>
      <c r="R366" s="139"/>
      <c r="S366" s="139"/>
      <c r="T366" s="139"/>
    </row>
    <row r="367" spans="1:20" s="56" customFormat="1" ht="12.6" customHeight="1" x14ac:dyDescent="0.25">
      <c r="A367" s="50"/>
      <c r="B367" s="185" t="s">
        <v>213</v>
      </c>
      <c r="C367" s="51">
        <v>42725.207199999997</v>
      </c>
      <c r="D367" s="52">
        <v>15624.156199999999</v>
      </c>
      <c r="E367" s="52">
        <v>2085.4987999999998</v>
      </c>
      <c r="F367" s="183">
        <v>13.347913150023421</v>
      </c>
      <c r="G367" s="52">
        <v>27101.050999999999</v>
      </c>
      <c r="H367" s="53">
        <v>24318.6587</v>
      </c>
      <c r="I367" s="55"/>
      <c r="J367" s="55"/>
      <c r="K367" s="55"/>
      <c r="L367" s="181"/>
      <c r="M367" s="55"/>
      <c r="N367" s="55"/>
      <c r="O367" s="139"/>
      <c r="P367" s="139"/>
      <c r="Q367" s="139"/>
      <c r="R367" s="139"/>
      <c r="S367" s="139"/>
      <c r="T367" s="139"/>
    </row>
    <row r="368" spans="1:20" s="56" customFormat="1" ht="12.6" customHeight="1" x14ac:dyDescent="0.25">
      <c r="A368" s="50"/>
      <c r="B368" s="185" t="s">
        <v>248</v>
      </c>
      <c r="C368" s="51">
        <v>42725.207199999997</v>
      </c>
      <c r="D368" s="52">
        <v>15625.5946</v>
      </c>
      <c r="E368" s="52">
        <v>2085.4974999999999</v>
      </c>
      <c r="F368" s="183">
        <v>13.346676100249011</v>
      </c>
      <c r="G368" s="52">
        <v>27099.6126</v>
      </c>
      <c r="H368" s="53">
        <v>24318.6587</v>
      </c>
      <c r="I368" s="55"/>
      <c r="J368" s="55"/>
      <c r="K368" s="55"/>
      <c r="L368" s="181"/>
      <c r="M368" s="55"/>
      <c r="N368" s="55"/>
      <c r="O368" s="139"/>
      <c r="P368" s="139"/>
      <c r="Q368" s="139"/>
      <c r="R368" s="139"/>
      <c r="S368" s="139"/>
      <c r="T368" s="139"/>
    </row>
    <row r="369" spans="1:20" s="56" customFormat="1" ht="12.6" customHeight="1" x14ac:dyDescent="0.25">
      <c r="A369" s="175" t="s">
        <v>94</v>
      </c>
      <c r="B369" s="176" t="s">
        <v>149</v>
      </c>
      <c r="C369" s="177">
        <v>110464.9728</v>
      </c>
      <c r="D369" s="178">
        <v>26726.967199999999</v>
      </c>
      <c r="E369" s="178">
        <v>11375.493200000001</v>
      </c>
      <c r="F369" s="179">
        <v>42.561855652668292</v>
      </c>
      <c r="G369" s="178">
        <v>83738.005600000004</v>
      </c>
      <c r="H369" s="180">
        <v>77122.637600000002</v>
      </c>
      <c r="I369" s="55"/>
      <c r="J369" s="55"/>
      <c r="K369" s="55"/>
      <c r="L369" s="181"/>
      <c r="M369" s="55"/>
      <c r="N369" s="55"/>
      <c r="O369" s="139"/>
      <c r="P369" s="139"/>
      <c r="Q369" s="139"/>
      <c r="R369" s="139"/>
      <c r="S369" s="139"/>
      <c r="T369" s="139"/>
    </row>
    <row r="370" spans="1:20" s="56" customFormat="1" ht="12.6" customHeight="1" x14ac:dyDescent="0.25">
      <c r="A370" s="50"/>
      <c r="B370" s="182" t="s">
        <v>150</v>
      </c>
      <c r="C370" s="51">
        <v>110465.3265</v>
      </c>
      <c r="D370" s="52">
        <v>26709.677800000001</v>
      </c>
      <c r="E370" s="52">
        <v>11369.144700000001</v>
      </c>
      <c r="F370" s="183">
        <v>42.565637762953472</v>
      </c>
      <c r="G370" s="52">
        <v>83755.648700000005</v>
      </c>
      <c r="H370" s="53">
        <v>77137.081999999995</v>
      </c>
      <c r="I370" s="55"/>
      <c r="J370" s="55"/>
      <c r="K370" s="55"/>
      <c r="L370" s="181"/>
      <c r="M370" s="55"/>
      <c r="N370" s="55"/>
      <c r="O370" s="139"/>
      <c r="P370" s="139"/>
      <c r="Q370" s="139"/>
      <c r="R370" s="139"/>
      <c r="S370" s="139"/>
      <c r="T370" s="139"/>
    </row>
    <row r="371" spans="1:20" s="56" customFormat="1" ht="12.6" customHeight="1" x14ac:dyDescent="0.25">
      <c r="A371" s="50"/>
      <c r="B371" s="184" t="s">
        <v>212</v>
      </c>
      <c r="C371" s="51">
        <v>110465.0814</v>
      </c>
      <c r="D371" s="52">
        <v>26830.6571</v>
      </c>
      <c r="E371" s="52">
        <v>11364.548000000001</v>
      </c>
      <c r="F371" s="183">
        <v>42.356577245363106</v>
      </c>
      <c r="G371" s="52">
        <v>83634.424299999999</v>
      </c>
      <c r="H371" s="53">
        <v>77136.658100000001</v>
      </c>
      <c r="I371" s="55"/>
      <c r="J371" s="55"/>
      <c r="K371" s="55"/>
      <c r="L371" s="181"/>
      <c r="M371" s="55"/>
      <c r="N371" s="55"/>
      <c r="O371" s="139"/>
      <c r="P371" s="139"/>
      <c r="Q371" s="139"/>
      <c r="R371" s="139"/>
      <c r="S371" s="139"/>
      <c r="T371" s="139"/>
    </row>
    <row r="372" spans="1:20" s="56" customFormat="1" ht="12.6" customHeight="1" x14ac:dyDescent="0.25">
      <c r="A372" s="50"/>
      <c r="B372" s="185" t="s">
        <v>213</v>
      </c>
      <c r="C372" s="51">
        <v>110464.7328</v>
      </c>
      <c r="D372" s="52">
        <v>26816.190600000002</v>
      </c>
      <c r="E372" s="52">
        <v>11356.534900000001</v>
      </c>
      <c r="F372" s="183">
        <v>42.349545725558798</v>
      </c>
      <c r="G372" s="52">
        <v>83648.542199999996</v>
      </c>
      <c r="H372" s="53">
        <v>77135.729399999997</v>
      </c>
      <c r="I372" s="55"/>
      <c r="J372" s="55"/>
      <c r="K372" s="55"/>
      <c r="L372" s="181"/>
      <c r="M372" s="55"/>
      <c r="N372" s="55"/>
      <c r="O372" s="139"/>
      <c r="P372" s="139"/>
      <c r="Q372" s="139"/>
      <c r="R372" s="139"/>
      <c r="S372" s="139"/>
      <c r="T372" s="139"/>
    </row>
    <row r="373" spans="1:20" s="56" customFormat="1" ht="12.6" customHeight="1" x14ac:dyDescent="0.25">
      <c r="A373" s="50"/>
      <c r="B373" s="185" t="s">
        <v>248</v>
      </c>
      <c r="C373" s="51">
        <v>110464.6859</v>
      </c>
      <c r="D373" s="52">
        <v>26775.351200000001</v>
      </c>
      <c r="E373" s="52">
        <v>11347.027</v>
      </c>
      <c r="F373" s="183">
        <v>42.378629939315232</v>
      </c>
      <c r="G373" s="52">
        <v>83689.334700000007</v>
      </c>
      <c r="H373" s="53">
        <v>77142.896900000007</v>
      </c>
      <c r="I373" s="55"/>
      <c r="J373" s="55"/>
      <c r="K373" s="55"/>
      <c r="L373" s="181"/>
      <c r="M373" s="55"/>
      <c r="N373" s="55"/>
      <c r="O373" s="139"/>
      <c r="P373" s="139"/>
      <c r="Q373" s="139"/>
      <c r="R373" s="139"/>
      <c r="S373" s="139"/>
      <c r="T373" s="139"/>
    </row>
    <row r="374" spans="1:20" s="56" customFormat="1" ht="12.6" customHeight="1" x14ac:dyDescent="0.25">
      <c r="A374" s="175" t="s">
        <v>95</v>
      </c>
      <c r="B374" s="176" t="s">
        <v>149</v>
      </c>
      <c r="C374" s="177">
        <v>93395.664999999994</v>
      </c>
      <c r="D374" s="178">
        <v>48876.936800000003</v>
      </c>
      <c r="E374" s="178">
        <v>27482.714</v>
      </c>
      <c r="F374" s="179">
        <v>56.22838868249206</v>
      </c>
      <c r="G374" s="178">
        <v>44518.728199999998</v>
      </c>
      <c r="H374" s="180">
        <v>34212.674299999999</v>
      </c>
      <c r="I374" s="55"/>
      <c r="J374" s="55"/>
      <c r="K374" s="55"/>
      <c r="L374" s="181"/>
      <c r="M374" s="55"/>
      <c r="N374" s="55"/>
      <c r="O374" s="139"/>
      <c r="P374" s="139"/>
      <c r="Q374" s="139"/>
      <c r="R374" s="139"/>
      <c r="S374" s="139"/>
      <c r="T374" s="139"/>
    </row>
    <row r="375" spans="1:20" s="56" customFormat="1" ht="12.6" customHeight="1" x14ac:dyDescent="0.25">
      <c r="A375" s="50"/>
      <c r="B375" s="182" t="s">
        <v>150</v>
      </c>
      <c r="C375" s="51">
        <v>93395.664999999994</v>
      </c>
      <c r="D375" s="52">
        <v>48852.245799999997</v>
      </c>
      <c r="E375" s="52">
        <v>27471.78</v>
      </c>
      <c r="F375" s="183">
        <v>56.234425971876199</v>
      </c>
      <c r="G375" s="52">
        <v>44543.419199999997</v>
      </c>
      <c r="H375" s="53">
        <v>34250.122100000001</v>
      </c>
      <c r="I375" s="55"/>
      <c r="J375" s="55"/>
      <c r="K375" s="55"/>
      <c r="L375" s="181"/>
      <c r="M375" s="55"/>
      <c r="N375" s="55"/>
      <c r="O375" s="139"/>
      <c r="P375" s="139"/>
      <c r="Q375" s="139"/>
      <c r="R375" s="139"/>
      <c r="S375" s="139"/>
      <c r="T375" s="139"/>
    </row>
    <row r="376" spans="1:20" s="56" customFormat="1" ht="12.6" customHeight="1" x14ac:dyDescent="0.25">
      <c r="A376" s="50"/>
      <c r="B376" s="184" t="s">
        <v>212</v>
      </c>
      <c r="C376" s="51">
        <v>93395.664999999994</v>
      </c>
      <c r="D376" s="52">
        <v>48827.371099999997</v>
      </c>
      <c r="E376" s="52">
        <v>27455.198499999999</v>
      </c>
      <c r="F376" s="183">
        <v>56.229114698333618</v>
      </c>
      <c r="G376" s="52">
        <v>44568.293899999997</v>
      </c>
      <c r="H376" s="53">
        <v>34250.872600000002</v>
      </c>
      <c r="I376" s="55"/>
      <c r="J376" s="55"/>
      <c r="K376" s="55"/>
      <c r="L376" s="181"/>
      <c r="M376" s="55"/>
      <c r="N376" s="55"/>
      <c r="O376" s="139"/>
      <c r="P376" s="139"/>
      <c r="Q376" s="139"/>
      <c r="R376" s="139"/>
      <c r="S376" s="139"/>
      <c r="T376" s="139"/>
    </row>
    <row r="377" spans="1:20" s="56" customFormat="1" ht="12.6" customHeight="1" x14ac:dyDescent="0.25">
      <c r="A377" s="50"/>
      <c r="B377" s="185" t="s">
        <v>213</v>
      </c>
      <c r="C377" s="51">
        <v>93395.664999999994</v>
      </c>
      <c r="D377" s="52">
        <v>48757.758399999999</v>
      </c>
      <c r="E377" s="52">
        <v>27426.657599999999</v>
      </c>
      <c r="F377" s="183">
        <v>56.25085832493891</v>
      </c>
      <c r="G377" s="52">
        <v>44637.906600000002</v>
      </c>
      <c r="H377" s="53">
        <v>34282.709199999998</v>
      </c>
      <c r="I377" s="55"/>
      <c r="J377" s="55"/>
      <c r="K377" s="55"/>
      <c r="L377" s="181"/>
      <c r="M377" s="55"/>
      <c r="N377" s="55"/>
      <c r="O377" s="139"/>
      <c r="P377" s="139"/>
      <c r="Q377" s="139"/>
      <c r="R377" s="139"/>
      <c r="S377" s="139"/>
      <c r="T377" s="139"/>
    </row>
    <row r="378" spans="1:20" s="56" customFormat="1" ht="12.6" customHeight="1" x14ac:dyDescent="0.25">
      <c r="A378" s="50"/>
      <c r="B378" s="185" t="s">
        <v>248</v>
      </c>
      <c r="C378" s="51">
        <v>93395.665000000008</v>
      </c>
      <c r="D378" s="52">
        <v>48720.148800000003</v>
      </c>
      <c r="E378" s="52">
        <v>27408.962100000001</v>
      </c>
      <c r="F378" s="183">
        <v>56.257960566819939</v>
      </c>
      <c r="G378" s="52">
        <v>44675.516199999998</v>
      </c>
      <c r="H378" s="53">
        <v>34295.821199999998</v>
      </c>
      <c r="I378" s="55"/>
      <c r="J378" s="55"/>
      <c r="K378" s="55"/>
      <c r="L378" s="181"/>
      <c r="M378" s="55"/>
      <c r="N378" s="55"/>
      <c r="O378" s="139"/>
      <c r="P378" s="139"/>
      <c r="Q378" s="139"/>
      <c r="R378" s="139"/>
      <c r="S378" s="139"/>
      <c r="T378" s="139"/>
    </row>
    <row r="379" spans="1:20" s="56" customFormat="1" ht="12.6" customHeight="1" x14ac:dyDescent="0.25">
      <c r="A379" s="175" t="s">
        <v>96</v>
      </c>
      <c r="B379" s="176" t="s">
        <v>149</v>
      </c>
      <c r="C379" s="177">
        <v>54544.853000000003</v>
      </c>
      <c r="D379" s="178">
        <v>26149.962100000001</v>
      </c>
      <c r="E379" s="178">
        <v>12319.794400000001</v>
      </c>
      <c r="F379" s="179">
        <v>47.112092755193707</v>
      </c>
      <c r="G379" s="178">
        <v>28394.890899999999</v>
      </c>
      <c r="H379" s="180">
        <v>23552.174800000001</v>
      </c>
      <c r="I379" s="55"/>
      <c r="J379" s="55"/>
      <c r="K379" s="55"/>
      <c r="L379" s="181"/>
      <c r="M379" s="55"/>
      <c r="N379" s="55"/>
      <c r="O379" s="139"/>
      <c r="P379" s="139"/>
      <c r="Q379" s="139"/>
      <c r="R379" s="139"/>
      <c r="S379" s="139"/>
      <c r="T379" s="139"/>
    </row>
    <row r="380" spans="1:20" s="56" customFormat="1" ht="12.6" customHeight="1" x14ac:dyDescent="0.25">
      <c r="A380" s="50"/>
      <c r="B380" s="182" t="s">
        <v>150</v>
      </c>
      <c r="C380" s="51">
        <v>54544.853000000003</v>
      </c>
      <c r="D380" s="52">
        <v>26145.316599999998</v>
      </c>
      <c r="E380" s="52">
        <v>12316.688099999999</v>
      </c>
      <c r="F380" s="183">
        <v>47.108582727967423</v>
      </c>
      <c r="G380" s="52">
        <v>28399.536400000001</v>
      </c>
      <c r="H380" s="53">
        <v>23553.138999999999</v>
      </c>
      <c r="I380" s="55"/>
      <c r="J380" s="55"/>
      <c r="K380" s="55"/>
      <c r="L380" s="181"/>
      <c r="M380" s="55"/>
      <c r="N380" s="55"/>
      <c r="O380" s="139"/>
      <c r="P380" s="139"/>
      <c r="Q380" s="139"/>
      <c r="R380" s="139"/>
      <c r="S380" s="139"/>
      <c r="T380" s="139"/>
    </row>
    <row r="381" spans="1:20" s="56" customFormat="1" ht="12.6" customHeight="1" x14ac:dyDescent="0.25">
      <c r="A381" s="50"/>
      <c r="B381" s="184" t="s">
        <v>212</v>
      </c>
      <c r="C381" s="51">
        <v>54544.853000000003</v>
      </c>
      <c r="D381" s="52">
        <v>26085.779399999999</v>
      </c>
      <c r="E381" s="52">
        <v>12269.22</v>
      </c>
      <c r="F381" s="183">
        <v>47.034132321152725</v>
      </c>
      <c r="G381" s="52">
        <v>28459.0736</v>
      </c>
      <c r="H381" s="53">
        <v>23553.061600000001</v>
      </c>
      <c r="I381" s="55"/>
      <c r="J381" s="55"/>
      <c r="K381" s="55"/>
      <c r="L381" s="181"/>
      <c r="M381" s="55"/>
      <c r="N381" s="55"/>
      <c r="O381" s="139"/>
      <c r="P381" s="139"/>
      <c r="Q381" s="139"/>
      <c r="R381" s="139"/>
      <c r="S381" s="139"/>
      <c r="T381" s="139"/>
    </row>
    <row r="382" spans="1:20" s="56" customFormat="1" ht="12.6" customHeight="1" x14ac:dyDescent="0.25">
      <c r="A382" s="50"/>
      <c r="B382" s="185" t="s">
        <v>213</v>
      </c>
      <c r="C382" s="51">
        <v>54544.853000000003</v>
      </c>
      <c r="D382" s="52">
        <v>26079.108800000002</v>
      </c>
      <c r="E382" s="52">
        <v>12266.2683</v>
      </c>
      <c r="F382" s="183">
        <v>47.034844610947744</v>
      </c>
      <c r="G382" s="52">
        <v>28465.744200000001</v>
      </c>
      <c r="H382" s="53">
        <v>23553.053500000002</v>
      </c>
      <c r="I382" s="55"/>
      <c r="J382" s="55"/>
      <c r="K382" s="55"/>
      <c r="L382" s="181"/>
      <c r="M382" s="55"/>
      <c r="N382" s="55"/>
      <c r="O382" s="139"/>
      <c r="P382" s="139"/>
      <c r="Q382" s="139"/>
      <c r="R382" s="139"/>
      <c r="S382" s="139"/>
      <c r="T382" s="139"/>
    </row>
    <row r="383" spans="1:20" s="56" customFormat="1" ht="12.6" customHeight="1" x14ac:dyDescent="0.25">
      <c r="A383" s="50"/>
      <c r="B383" s="185" t="s">
        <v>248</v>
      </c>
      <c r="C383" s="51">
        <v>54544.853000000003</v>
      </c>
      <c r="D383" s="52">
        <v>26053.334900000002</v>
      </c>
      <c r="E383" s="52">
        <v>12252.222299999999</v>
      </c>
      <c r="F383" s="183">
        <v>47.027462499628022</v>
      </c>
      <c r="G383" s="52">
        <v>28491.518100000001</v>
      </c>
      <c r="H383" s="53">
        <v>23572.266199999998</v>
      </c>
      <c r="I383" s="55"/>
      <c r="J383" s="55"/>
      <c r="K383" s="55"/>
      <c r="L383" s="181"/>
      <c r="M383" s="55"/>
      <c r="N383" s="55"/>
      <c r="O383" s="139"/>
      <c r="P383" s="139"/>
      <c r="Q383" s="139"/>
      <c r="R383" s="139"/>
      <c r="S383" s="139"/>
      <c r="T383" s="139"/>
    </row>
    <row r="384" spans="1:20" s="56" customFormat="1" ht="12.6" customHeight="1" x14ac:dyDescent="0.25">
      <c r="A384" s="175" t="s">
        <v>97</v>
      </c>
      <c r="B384" s="176" t="s">
        <v>149</v>
      </c>
      <c r="C384" s="177">
        <v>80474.418600000005</v>
      </c>
      <c r="D384" s="178">
        <v>24435.8485</v>
      </c>
      <c r="E384" s="178">
        <v>5396.2402000000002</v>
      </c>
      <c r="F384" s="179">
        <v>22.083293731339023</v>
      </c>
      <c r="G384" s="178">
        <v>56038.570099999997</v>
      </c>
      <c r="H384" s="180">
        <v>51665.129800000002</v>
      </c>
      <c r="I384" s="55"/>
      <c r="J384" s="55"/>
      <c r="K384" s="55"/>
      <c r="L384" s="181"/>
      <c r="M384" s="55"/>
      <c r="N384" s="55"/>
      <c r="O384" s="139"/>
      <c r="P384" s="139"/>
      <c r="Q384" s="139"/>
      <c r="R384" s="139"/>
      <c r="S384" s="139"/>
      <c r="T384" s="139"/>
    </row>
    <row r="385" spans="1:20" s="56" customFormat="1" ht="12.6" customHeight="1" x14ac:dyDescent="0.25">
      <c r="A385" s="50"/>
      <c r="B385" s="182" t="s">
        <v>150</v>
      </c>
      <c r="C385" s="51">
        <v>80474.418600000005</v>
      </c>
      <c r="D385" s="52">
        <v>24392.5982</v>
      </c>
      <c r="E385" s="52">
        <v>5395.3013000000001</v>
      </c>
      <c r="F385" s="183">
        <v>22.118600305563184</v>
      </c>
      <c r="G385" s="52">
        <v>56081.820399999997</v>
      </c>
      <c r="H385" s="53">
        <v>51705.2039</v>
      </c>
      <c r="I385" s="55"/>
      <c r="J385" s="55"/>
      <c r="K385" s="55"/>
      <c r="L385" s="181"/>
      <c r="M385" s="55"/>
      <c r="N385" s="55"/>
      <c r="O385" s="139"/>
      <c r="P385" s="139"/>
      <c r="Q385" s="139"/>
      <c r="R385" s="139"/>
      <c r="S385" s="139"/>
      <c r="T385" s="139"/>
    </row>
    <row r="386" spans="1:20" s="56" customFormat="1" ht="12.6" customHeight="1" x14ac:dyDescent="0.25">
      <c r="A386" s="50"/>
      <c r="B386" s="184" t="s">
        <v>212</v>
      </c>
      <c r="C386" s="51">
        <v>80474.418600000005</v>
      </c>
      <c r="D386" s="52">
        <v>24384.1446</v>
      </c>
      <c r="E386" s="52">
        <v>5394.3067000000001</v>
      </c>
      <c r="F386" s="183">
        <v>22.122189596923569</v>
      </c>
      <c r="G386" s="52">
        <v>56090.273999999998</v>
      </c>
      <c r="H386" s="53">
        <v>51710.455099999999</v>
      </c>
      <c r="I386" s="55"/>
      <c r="J386" s="55"/>
      <c r="K386" s="55"/>
      <c r="L386" s="181"/>
      <c r="M386" s="55"/>
      <c r="N386" s="55"/>
      <c r="O386" s="139"/>
      <c r="P386" s="139"/>
      <c r="Q386" s="139"/>
      <c r="R386" s="139"/>
      <c r="S386" s="139"/>
      <c r="T386" s="139"/>
    </row>
    <row r="387" spans="1:20" s="56" customFormat="1" ht="12.6" customHeight="1" x14ac:dyDescent="0.25">
      <c r="A387" s="50"/>
      <c r="B387" s="185" t="s">
        <v>213</v>
      </c>
      <c r="C387" s="51">
        <v>80474.418600000005</v>
      </c>
      <c r="D387" s="52">
        <v>24379.2984</v>
      </c>
      <c r="E387" s="52">
        <v>5391.0046000000002</v>
      </c>
      <c r="F387" s="183">
        <v>22.113042432755162</v>
      </c>
      <c r="G387" s="52">
        <v>56095.120199999998</v>
      </c>
      <c r="H387" s="53">
        <v>51709.000200000002</v>
      </c>
      <c r="I387" s="55"/>
      <c r="J387" s="55"/>
      <c r="K387" s="55"/>
      <c r="L387" s="181"/>
      <c r="M387" s="55"/>
      <c r="N387" s="55"/>
      <c r="O387" s="139"/>
      <c r="P387" s="139"/>
      <c r="Q387" s="139"/>
      <c r="R387" s="139"/>
      <c r="S387" s="139"/>
      <c r="T387" s="139"/>
    </row>
    <row r="388" spans="1:20" s="56" customFormat="1" ht="12.6" customHeight="1" x14ac:dyDescent="0.25">
      <c r="A388" s="50"/>
      <c r="B388" s="185" t="s">
        <v>248</v>
      </c>
      <c r="C388" s="51">
        <v>80474.418600000005</v>
      </c>
      <c r="D388" s="52">
        <v>24280.3282</v>
      </c>
      <c r="E388" s="52">
        <v>5386.7745999999997</v>
      </c>
      <c r="F388" s="183">
        <v>22.185756945410645</v>
      </c>
      <c r="G388" s="52">
        <v>56194.090400000001</v>
      </c>
      <c r="H388" s="53">
        <v>51808.598400000003</v>
      </c>
      <c r="I388" s="55"/>
      <c r="J388" s="55"/>
      <c r="K388" s="55"/>
      <c r="L388" s="181"/>
      <c r="M388" s="55"/>
      <c r="N388" s="55"/>
      <c r="O388" s="139"/>
      <c r="P388" s="139"/>
      <c r="Q388" s="139"/>
      <c r="R388" s="139"/>
      <c r="S388" s="139"/>
      <c r="T388" s="139"/>
    </row>
    <row r="389" spans="1:20" s="56" customFormat="1" ht="12.6" customHeight="1" x14ac:dyDescent="0.25">
      <c r="A389" s="175" t="s">
        <v>98</v>
      </c>
      <c r="B389" s="176" t="s">
        <v>149</v>
      </c>
      <c r="C389" s="177">
        <v>70786.675900000002</v>
      </c>
      <c r="D389" s="178">
        <v>29030.048500000001</v>
      </c>
      <c r="E389" s="178">
        <v>8261.8477000000003</v>
      </c>
      <c r="F389" s="179">
        <v>28.459641395363157</v>
      </c>
      <c r="G389" s="178">
        <v>41756.627399999998</v>
      </c>
      <c r="H389" s="180">
        <v>34843.878299999997</v>
      </c>
      <c r="I389" s="55"/>
      <c r="J389" s="55"/>
      <c r="K389" s="55"/>
      <c r="L389" s="181"/>
      <c r="M389" s="55"/>
      <c r="N389" s="55"/>
      <c r="O389" s="139"/>
      <c r="P389" s="139"/>
      <c r="Q389" s="139"/>
      <c r="R389" s="139"/>
      <c r="S389" s="139"/>
      <c r="T389" s="139"/>
    </row>
    <row r="390" spans="1:20" s="56" customFormat="1" ht="12.6" customHeight="1" x14ac:dyDescent="0.25">
      <c r="A390" s="50"/>
      <c r="B390" s="182" t="s">
        <v>150</v>
      </c>
      <c r="C390" s="51">
        <v>70786.675900000002</v>
      </c>
      <c r="D390" s="52">
        <v>29021.904999999999</v>
      </c>
      <c r="E390" s="52">
        <v>8255.5956000000006</v>
      </c>
      <c r="F390" s="183">
        <v>28.446084431742165</v>
      </c>
      <c r="G390" s="52">
        <v>41764.770900000003</v>
      </c>
      <c r="H390" s="53">
        <v>34843.542999999998</v>
      </c>
      <c r="I390" s="55"/>
      <c r="J390" s="55"/>
      <c r="K390" s="55"/>
      <c r="L390" s="181"/>
      <c r="M390" s="55"/>
      <c r="N390" s="55"/>
      <c r="O390" s="139"/>
      <c r="P390" s="139"/>
      <c r="Q390" s="139"/>
      <c r="R390" s="139"/>
      <c r="S390" s="139"/>
      <c r="T390" s="139"/>
    </row>
    <row r="391" spans="1:20" s="56" customFormat="1" ht="12.6" customHeight="1" x14ac:dyDescent="0.25">
      <c r="A391" s="50"/>
      <c r="B391" s="184" t="s">
        <v>212</v>
      </c>
      <c r="C391" s="51">
        <v>70786.675900000002</v>
      </c>
      <c r="D391" s="52">
        <v>29014.190399999999</v>
      </c>
      <c r="E391" s="52">
        <v>8249.3922000000002</v>
      </c>
      <c r="F391" s="183">
        <v>28.432267405262497</v>
      </c>
      <c r="G391" s="52">
        <v>41772.485500000003</v>
      </c>
      <c r="H391" s="53">
        <v>34843.537300000004</v>
      </c>
      <c r="I391" s="55"/>
      <c r="J391" s="55"/>
      <c r="K391" s="55"/>
      <c r="L391" s="181"/>
      <c r="M391" s="55"/>
      <c r="N391" s="55"/>
      <c r="O391" s="139"/>
      <c r="P391" s="139"/>
      <c r="Q391" s="139"/>
      <c r="R391" s="139"/>
      <c r="S391" s="139"/>
      <c r="T391" s="139"/>
    </row>
    <row r="392" spans="1:20" s="56" customFormat="1" ht="12.6" customHeight="1" x14ac:dyDescent="0.25">
      <c r="A392" s="50"/>
      <c r="B392" s="185" t="s">
        <v>213</v>
      </c>
      <c r="C392" s="51">
        <v>70785.420100000003</v>
      </c>
      <c r="D392" s="52">
        <v>28996.364799999999</v>
      </c>
      <c r="E392" s="52">
        <v>8244.3436000000002</v>
      </c>
      <c r="F392" s="183">
        <v>28.432335076705893</v>
      </c>
      <c r="G392" s="52">
        <v>41789.0553</v>
      </c>
      <c r="H392" s="53">
        <v>34852.312599999997</v>
      </c>
      <c r="I392" s="55"/>
      <c r="J392" s="55"/>
      <c r="K392" s="55"/>
      <c r="L392" s="181"/>
      <c r="M392" s="55"/>
      <c r="N392" s="55"/>
      <c r="O392" s="139"/>
      <c r="P392" s="139"/>
      <c r="Q392" s="139"/>
      <c r="R392" s="139"/>
      <c r="S392" s="139"/>
      <c r="T392" s="139"/>
    </row>
    <row r="393" spans="1:20" s="56" customFormat="1" ht="12.6" customHeight="1" x14ac:dyDescent="0.25">
      <c r="A393" s="50"/>
      <c r="B393" s="185" t="s">
        <v>248</v>
      </c>
      <c r="C393" s="51">
        <v>70785.420100000003</v>
      </c>
      <c r="D393" s="52">
        <v>28979.657599999999</v>
      </c>
      <c r="E393" s="52">
        <v>8239.6442999999999</v>
      </c>
      <c r="F393" s="183">
        <v>28.43251087963165</v>
      </c>
      <c r="G393" s="52">
        <v>41805.762499999997</v>
      </c>
      <c r="H393" s="53">
        <v>34877.648500000003</v>
      </c>
      <c r="I393" s="55"/>
      <c r="J393" s="55"/>
      <c r="K393" s="55"/>
      <c r="L393" s="181"/>
      <c r="M393" s="55"/>
      <c r="N393" s="55"/>
      <c r="O393" s="139"/>
      <c r="P393" s="139"/>
      <c r="Q393" s="139"/>
      <c r="R393" s="139"/>
      <c r="S393" s="139"/>
      <c r="T393" s="139"/>
    </row>
    <row r="394" spans="1:20" s="56" customFormat="1" ht="12.6" customHeight="1" x14ac:dyDescent="0.25">
      <c r="A394" s="175" t="s">
        <v>99</v>
      </c>
      <c r="B394" s="176" t="s">
        <v>149</v>
      </c>
      <c r="C394" s="177">
        <v>38892.137699999999</v>
      </c>
      <c r="D394" s="178">
        <v>15060.6024</v>
      </c>
      <c r="E394" s="178">
        <v>4007.4567000000002</v>
      </c>
      <c r="F394" s="179">
        <v>26.608873892056273</v>
      </c>
      <c r="G394" s="178">
        <v>23831.5353</v>
      </c>
      <c r="H394" s="180">
        <v>19714.075400000002</v>
      </c>
      <c r="I394" s="55"/>
      <c r="J394" s="55"/>
      <c r="K394" s="55"/>
      <c r="L394" s="181"/>
      <c r="M394" s="55"/>
      <c r="N394" s="55"/>
      <c r="O394" s="139"/>
      <c r="P394" s="139"/>
      <c r="Q394" s="139"/>
      <c r="R394" s="139"/>
      <c r="S394" s="139"/>
      <c r="T394" s="139"/>
    </row>
    <row r="395" spans="1:20" s="56" customFormat="1" ht="12.6" customHeight="1" x14ac:dyDescent="0.25">
      <c r="A395" s="50"/>
      <c r="B395" s="182" t="s">
        <v>150</v>
      </c>
      <c r="C395" s="51">
        <v>38892.144399999997</v>
      </c>
      <c r="D395" s="52">
        <v>14940.289500000001</v>
      </c>
      <c r="E395" s="52">
        <v>4006.7718</v>
      </c>
      <c r="F395" s="183">
        <v>26.818568676329864</v>
      </c>
      <c r="G395" s="52">
        <v>23951.854899999998</v>
      </c>
      <c r="H395" s="53">
        <v>19830.277699999999</v>
      </c>
      <c r="I395" s="55"/>
      <c r="J395" s="55"/>
      <c r="K395" s="55"/>
      <c r="L395" s="181"/>
      <c r="M395" s="55"/>
      <c r="N395" s="55"/>
      <c r="O395" s="139"/>
      <c r="P395" s="139"/>
      <c r="Q395" s="139"/>
      <c r="R395" s="139"/>
      <c r="S395" s="139"/>
      <c r="T395" s="139"/>
    </row>
    <row r="396" spans="1:20" s="56" customFormat="1" ht="12.6" customHeight="1" x14ac:dyDescent="0.25">
      <c r="A396" s="50"/>
      <c r="B396" s="184" t="s">
        <v>212</v>
      </c>
      <c r="C396" s="51">
        <v>38892.149799999999</v>
      </c>
      <c r="D396" s="52">
        <v>14921.567300000001</v>
      </c>
      <c r="E396" s="52">
        <v>4006.3364000000001</v>
      </c>
      <c r="F396" s="183">
        <v>26.849300207224207</v>
      </c>
      <c r="G396" s="52">
        <v>23970.5825</v>
      </c>
      <c r="H396" s="53">
        <v>19853.467100000002</v>
      </c>
      <c r="I396" s="55"/>
      <c r="J396" s="55"/>
      <c r="K396" s="55"/>
      <c r="L396" s="181"/>
      <c r="M396" s="55"/>
      <c r="N396" s="55"/>
      <c r="O396" s="139"/>
      <c r="P396" s="139"/>
      <c r="Q396" s="139"/>
      <c r="R396" s="139"/>
      <c r="S396" s="139"/>
      <c r="T396" s="139"/>
    </row>
    <row r="397" spans="1:20" s="56" customFormat="1" ht="12.6" customHeight="1" x14ac:dyDescent="0.25">
      <c r="A397" s="50"/>
      <c r="B397" s="185" t="s">
        <v>213</v>
      </c>
      <c r="C397" s="51">
        <v>38892.149799999999</v>
      </c>
      <c r="D397" s="52">
        <v>14912.6432</v>
      </c>
      <c r="E397" s="52">
        <v>4001.6691999999998</v>
      </c>
      <c r="F397" s="183">
        <v>26.834070569059143</v>
      </c>
      <c r="G397" s="52">
        <v>23979.506600000001</v>
      </c>
      <c r="H397" s="53">
        <v>19857.112099999998</v>
      </c>
      <c r="I397" s="55"/>
      <c r="J397" s="55"/>
      <c r="K397" s="55"/>
      <c r="L397" s="181"/>
      <c r="M397" s="55"/>
      <c r="N397" s="55"/>
      <c r="O397" s="139"/>
      <c r="P397" s="139"/>
      <c r="Q397" s="139"/>
      <c r="R397" s="139"/>
      <c r="S397" s="139"/>
      <c r="T397" s="139"/>
    </row>
    <row r="398" spans="1:20" s="56" customFormat="1" ht="12.6" customHeight="1" x14ac:dyDescent="0.25">
      <c r="A398" s="50"/>
      <c r="B398" s="185" t="s">
        <v>248</v>
      </c>
      <c r="C398" s="51">
        <v>38892.149799999999</v>
      </c>
      <c r="D398" s="52">
        <v>14909.1754</v>
      </c>
      <c r="E398" s="52">
        <v>3999.8476999999998</v>
      </c>
      <c r="F398" s="183">
        <v>26.828094731516806</v>
      </c>
      <c r="G398" s="52">
        <v>23982.974399999999</v>
      </c>
      <c r="H398" s="53">
        <v>19857.092700000001</v>
      </c>
      <c r="I398" s="55"/>
      <c r="J398" s="55"/>
      <c r="K398" s="55"/>
      <c r="L398" s="181"/>
      <c r="M398" s="55"/>
      <c r="N398" s="55"/>
      <c r="O398" s="139"/>
      <c r="P398" s="139"/>
      <c r="Q398" s="139"/>
      <c r="R398" s="139"/>
      <c r="S398" s="139"/>
      <c r="T398" s="139"/>
    </row>
    <row r="399" spans="1:20" s="56" customFormat="1" ht="12.6" customHeight="1" x14ac:dyDescent="0.25">
      <c r="A399" s="175" t="s">
        <v>100</v>
      </c>
      <c r="B399" s="176" t="s">
        <v>149</v>
      </c>
      <c r="C399" s="177">
        <v>54960.737300000001</v>
      </c>
      <c r="D399" s="178">
        <v>23763.953600000001</v>
      </c>
      <c r="E399" s="178">
        <v>6977.2941000000001</v>
      </c>
      <c r="F399" s="179">
        <v>29.360830346007745</v>
      </c>
      <c r="G399" s="178">
        <v>31196.7837</v>
      </c>
      <c r="H399" s="180">
        <v>26261.0229</v>
      </c>
      <c r="I399" s="55"/>
      <c r="J399" s="55"/>
      <c r="K399" s="55"/>
      <c r="L399" s="181"/>
      <c r="M399" s="55"/>
      <c r="N399" s="55"/>
      <c r="O399" s="139"/>
      <c r="P399" s="139"/>
      <c r="Q399" s="139"/>
      <c r="R399" s="139"/>
      <c r="S399" s="139"/>
      <c r="T399" s="139"/>
    </row>
    <row r="400" spans="1:20" s="56" customFormat="1" ht="12.6" customHeight="1" x14ac:dyDescent="0.25">
      <c r="A400" s="50"/>
      <c r="B400" s="182" t="s">
        <v>150</v>
      </c>
      <c r="C400" s="51">
        <v>54960.737300000001</v>
      </c>
      <c r="D400" s="52">
        <v>23731.4018</v>
      </c>
      <c r="E400" s="52">
        <v>6976.5542999999998</v>
      </c>
      <c r="F400" s="183">
        <v>29.397986510851627</v>
      </c>
      <c r="G400" s="52">
        <v>31229.335500000001</v>
      </c>
      <c r="H400" s="53">
        <v>26296.5376</v>
      </c>
      <c r="I400" s="55"/>
      <c r="J400" s="55"/>
      <c r="K400" s="55"/>
      <c r="L400" s="181"/>
      <c r="M400" s="55"/>
      <c r="N400" s="55"/>
      <c r="O400" s="139"/>
      <c r="P400" s="139"/>
      <c r="Q400" s="139"/>
      <c r="R400" s="139"/>
      <c r="S400" s="139"/>
      <c r="T400" s="139"/>
    </row>
    <row r="401" spans="1:20" s="56" customFormat="1" ht="12.6" customHeight="1" x14ac:dyDescent="0.25">
      <c r="A401" s="50"/>
      <c r="B401" s="184" t="s">
        <v>212</v>
      </c>
      <c r="C401" s="51">
        <v>54960.737300000001</v>
      </c>
      <c r="D401" s="52">
        <v>23733.757300000001</v>
      </c>
      <c r="E401" s="52">
        <v>6948.1148000000003</v>
      </c>
      <c r="F401" s="183">
        <v>29.275241640732546</v>
      </c>
      <c r="G401" s="52">
        <v>31226.98</v>
      </c>
      <c r="H401" s="53">
        <v>26291.453099999999</v>
      </c>
      <c r="I401" s="55"/>
      <c r="J401" s="55"/>
      <c r="K401" s="55"/>
      <c r="L401" s="181"/>
      <c r="M401" s="55"/>
      <c r="N401" s="55"/>
      <c r="O401" s="139"/>
      <c r="P401" s="139"/>
      <c r="Q401" s="139"/>
      <c r="R401" s="139"/>
      <c r="S401" s="139"/>
      <c r="T401" s="139"/>
    </row>
    <row r="402" spans="1:20" s="56" customFormat="1" ht="12.6" customHeight="1" x14ac:dyDescent="0.25">
      <c r="A402" s="50"/>
      <c r="B402" s="185" t="s">
        <v>213</v>
      </c>
      <c r="C402" s="51">
        <v>54960.737300000001</v>
      </c>
      <c r="D402" s="52">
        <v>23734.4156</v>
      </c>
      <c r="E402" s="52">
        <v>6946.5346</v>
      </c>
      <c r="F402" s="183">
        <v>29.267771817394145</v>
      </c>
      <c r="G402" s="52">
        <v>31226.3217</v>
      </c>
      <c r="H402" s="53">
        <v>26288.714400000001</v>
      </c>
      <c r="I402" s="55"/>
      <c r="J402" s="55"/>
      <c r="K402" s="55"/>
      <c r="L402" s="181"/>
      <c r="M402" s="55"/>
      <c r="N402" s="55"/>
      <c r="O402" s="139"/>
      <c r="P402" s="139"/>
      <c r="Q402" s="139"/>
      <c r="R402" s="139"/>
      <c r="S402" s="139"/>
      <c r="T402" s="139"/>
    </row>
    <row r="403" spans="1:20" s="56" customFormat="1" ht="12.6" customHeight="1" x14ac:dyDescent="0.25">
      <c r="A403" s="50"/>
      <c r="B403" s="185" t="s">
        <v>248</v>
      </c>
      <c r="C403" s="51">
        <v>54960.737300000001</v>
      </c>
      <c r="D403" s="52">
        <v>23642.183700000001</v>
      </c>
      <c r="E403" s="52">
        <v>6934.0901999999996</v>
      </c>
      <c r="F403" s="183">
        <v>29.329313603125414</v>
      </c>
      <c r="G403" s="52">
        <v>31318.553599999999</v>
      </c>
      <c r="H403" s="53">
        <v>26377.806199999999</v>
      </c>
      <c r="I403" s="55"/>
      <c r="J403" s="55"/>
      <c r="K403" s="55"/>
      <c r="L403" s="181"/>
      <c r="M403" s="55"/>
      <c r="N403" s="55"/>
      <c r="O403" s="139"/>
      <c r="P403" s="139"/>
      <c r="Q403" s="139"/>
      <c r="R403" s="139"/>
      <c r="S403" s="139"/>
      <c r="T403" s="139"/>
    </row>
    <row r="404" spans="1:20" s="56" customFormat="1" ht="12.6" customHeight="1" x14ac:dyDescent="0.25">
      <c r="A404" s="175" t="s">
        <v>101</v>
      </c>
      <c r="B404" s="176" t="s">
        <v>149</v>
      </c>
      <c r="C404" s="177">
        <v>76923.341400000005</v>
      </c>
      <c r="D404" s="178">
        <v>40011.058499999999</v>
      </c>
      <c r="E404" s="178">
        <v>22759.884600000001</v>
      </c>
      <c r="F404" s="179">
        <v>56.883985211238539</v>
      </c>
      <c r="G404" s="178">
        <v>36912.282899999998</v>
      </c>
      <c r="H404" s="180">
        <v>29171.311399999999</v>
      </c>
      <c r="I404" s="55"/>
      <c r="J404" s="55"/>
      <c r="K404" s="55"/>
      <c r="L404" s="181"/>
      <c r="M404" s="55"/>
      <c r="N404" s="55"/>
      <c r="O404" s="139"/>
      <c r="P404" s="139"/>
      <c r="Q404" s="139"/>
      <c r="R404" s="139"/>
      <c r="S404" s="139"/>
      <c r="T404" s="139"/>
    </row>
    <row r="405" spans="1:20" s="56" customFormat="1" ht="12.6" customHeight="1" x14ac:dyDescent="0.25">
      <c r="A405" s="50"/>
      <c r="B405" s="182" t="s">
        <v>150</v>
      </c>
      <c r="C405" s="51">
        <v>76923.341400000005</v>
      </c>
      <c r="D405" s="52">
        <v>40011.979399999997</v>
      </c>
      <c r="E405" s="52">
        <v>22763.253199999999</v>
      </c>
      <c r="F405" s="183">
        <v>56.891094970422785</v>
      </c>
      <c r="G405" s="52">
        <v>36911.362000000001</v>
      </c>
      <c r="H405" s="53">
        <v>29171.328000000001</v>
      </c>
      <c r="I405" s="55"/>
      <c r="J405" s="55"/>
      <c r="K405" s="55"/>
      <c r="L405" s="181"/>
      <c r="M405" s="55"/>
      <c r="N405" s="55"/>
      <c r="O405" s="139"/>
      <c r="P405" s="139"/>
      <c r="Q405" s="139"/>
      <c r="R405" s="139"/>
      <c r="S405" s="139"/>
      <c r="T405" s="139"/>
    </row>
    <row r="406" spans="1:20" s="56" customFormat="1" ht="12.6" customHeight="1" x14ac:dyDescent="0.25">
      <c r="A406" s="50"/>
      <c r="B406" s="184" t="s">
        <v>212</v>
      </c>
      <c r="C406" s="51">
        <v>76923.341</v>
      </c>
      <c r="D406" s="52">
        <v>39998.568800000001</v>
      </c>
      <c r="E406" s="52">
        <v>22759.910199999998</v>
      </c>
      <c r="F406" s="183">
        <v>56.901811446813568</v>
      </c>
      <c r="G406" s="52">
        <v>36924.772199999999</v>
      </c>
      <c r="H406" s="53">
        <v>29173.401900000001</v>
      </c>
      <c r="I406" s="55"/>
      <c r="J406" s="55"/>
      <c r="K406" s="55"/>
      <c r="L406" s="181"/>
      <c r="M406" s="55"/>
      <c r="N406" s="55"/>
      <c r="O406" s="139"/>
      <c r="P406" s="139"/>
      <c r="Q406" s="139"/>
      <c r="R406" s="139"/>
      <c r="S406" s="139"/>
      <c r="T406" s="139"/>
    </row>
    <row r="407" spans="1:20" s="56" customFormat="1" ht="12.6" customHeight="1" x14ac:dyDescent="0.25">
      <c r="A407" s="50"/>
      <c r="B407" s="185" t="s">
        <v>213</v>
      </c>
      <c r="C407" s="51">
        <v>76923.341</v>
      </c>
      <c r="D407" s="52">
        <v>39977.033000000003</v>
      </c>
      <c r="E407" s="52">
        <v>22755.712800000001</v>
      </c>
      <c r="F407" s="183">
        <v>56.921965169351111</v>
      </c>
      <c r="G407" s="52">
        <v>36946.307999999997</v>
      </c>
      <c r="H407" s="53">
        <v>29177.2657</v>
      </c>
      <c r="I407" s="55"/>
      <c r="J407" s="55"/>
      <c r="K407" s="55"/>
      <c r="L407" s="181"/>
      <c r="M407" s="55"/>
      <c r="N407" s="55"/>
      <c r="O407" s="139"/>
      <c r="P407" s="139"/>
      <c r="Q407" s="139"/>
      <c r="R407" s="139"/>
      <c r="S407" s="139"/>
      <c r="T407" s="139"/>
    </row>
    <row r="408" spans="1:20" s="56" customFormat="1" ht="12.6" customHeight="1" x14ac:dyDescent="0.25">
      <c r="A408" s="50"/>
      <c r="B408" s="185" t="s">
        <v>248</v>
      </c>
      <c r="C408" s="51">
        <v>76923.341</v>
      </c>
      <c r="D408" s="52">
        <v>39966.597399999999</v>
      </c>
      <c r="E408" s="52">
        <v>22752.166799999999</v>
      </c>
      <c r="F408" s="183">
        <v>56.927955543195672</v>
      </c>
      <c r="G408" s="52">
        <v>36956.743600000002</v>
      </c>
      <c r="H408" s="53">
        <v>29180.651000000002</v>
      </c>
      <c r="I408" s="55"/>
      <c r="J408" s="55"/>
      <c r="K408" s="55"/>
      <c r="L408" s="181"/>
      <c r="M408" s="55"/>
      <c r="N408" s="55"/>
      <c r="O408" s="139"/>
      <c r="P408" s="139"/>
      <c r="Q408" s="139"/>
      <c r="R408" s="139"/>
      <c r="S408" s="139"/>
      <c r="T408" s="139"/>
    </row>
    <row r="409" spans="1:20" s="139" customFormat="1" ht="12.6" customHeight="1" x14ac:dyDescent="0.25">
      <c r="A409" s="167" t="s">
        <v>102</v>
      </c>
      <c r="B409" s="168" t="s">
        <v>149</v>
      </c>
      <c r="C409" s="491">
        <v>675431.54879999999</v>
      </c>
      <c r="D409" s="492">
        <v>333189.96500000003</v>
      </c>
      <c r="E409" s="492">
        <v>203897.2359</v>
      </c>
      <c r="F409" s="493">
        <v>61.195491256766985</v>
      </c>
      <c r="G409" s="492">
        <v>342241.58380000002</v>
      </c>
      <c r="H409" s="494">
        <v>269389.7072</v>
      </c>
      <c r="I409" s="169"/>
      <c r="J409" s="169"/>
      <c r="K409" s="169"/>
      <c r="L409" s="170"/>
      <c r="M409" s="169"/>
      <c r="N409" s="169"/>
    </row>
    <row r="410" spans="1:20" s="139" customFormat="1" ht="12.6" customHeight="1" x14ac:dyDescent="0.25">
      <c r="A410" s="82"/>
      <c r="B410" s="171" t="s">
        <v>150</v>
      </c>
      <c r="C410" s="495">
        <v>675432.16209999996</v>
      </c>
      <c r="D410" s="496">
        <v>332846.43030000001</v>
      </c>
      <c r="E410" s="496">
        <v>203790.38570000001</v>
      </c>
      <c r="F410" s="497">
        <v>61.226549888583861</v>
      </c>
      <c r="G410" s="496">
        <v>342585.73180000001</v>
      </c>
      <c r="H410" s="498">
        <v>269664.04599999997</v>
      </c>
      <c r="I410" s="169"/>
      <c r="J410" s="169"/>
      <c r="K410" s="169"/>
      <c r="L410" s="170"/>
      <c r="M410" s="169"/>
      <c r="N410" s="169"/>
    </row>
    <row r="411" spans="1:20" s="139" customFormat="1" ht="12.6" customHeight="1" x14ac:dyDescent="0.25">
      <c r="A411" s="82"/>
      <c r="B411" s="173" t="s">
        <v>212</v>
      </c>
      <c r="C411" s="495">
        <v>675432.46129999997</v>
      </c>
      <c r="D411" s="496">
        <v>332776.40789999999</v>
      </c>
      <c r="E411" s="496">
        <v>203773.24830000001</v>
      </c>
      <c r="F411" s="497">
        <v>61.234283279250455</v>
      </c>
      <c r="G411" s="496">
        <v>342656.05339999998</v>
      </c>
      <c r="H411" s="498">
        <v>269662.74339999998</v>
      </c>
      <c r="I411" s="169"/>
      <c r="J411" s="169"/>
      <c r="K411" s="169"/>
      <c r="L411" s="170"/>
      <c r="M411" s="169"/>
      <c r="N411" s="169"/>
    </row>
    <row r="412" spans="1:20" s="139" customFormat="1" ht="12.6" customHeight="1" x14ac:dyDescent="0.25">
      <c r="A412" s="82"/>
      <c r="B412" s="174" t="s">
        <v>213</v>
      </c>
      <c r="C412" s="495">
        <v>675432.52260000003</v>
      </c>
      <c r="D412" s="496">
        <v>332590.54029999999</v>
      </c>
      <c r="E412" s="496">
        <v>203635.42060000001</v>
      </c>
      <c r="F412" s="497">
        <v>61.227063288185782</v>
      </c>
      <c r="G412" s="496">
        <v>342841.98229999997</v>
      </c>
      <c r="H412" s="498">
        <v>269734.44770000002</v>
      </c>
      <c r="I412" s="169"/>
      <c r="J412" s="169"/>
      <c r="K412" s="169"/>
      <c r="L412" s="170"/>
      <c r="M412" s="169"/>
      <c r="N412" s="169"/>
    </row>
    <row r="413" spans="1:20" s="139" customFormat="1" ht="12.6" customHeight="1" x14ac:dyDescent="0.25">
      <c r="A413" s="82"/>
      <c r="B413" s="174" t="s">
        <v>248</v>
      </c>
      <c r="C413" s="495">
        <v>675432.77130000002</v>
      </c>
      <c r="D413" s="496">
        <v>332116.32909999997</v>
      </c>
      <c r="E413" s="496">
        <v>203328.0534</v>
      </c>
      <c r="F413" s="497">
        <v>61.221938093497982</v>
      </c>
      <c r="G413" s="496">
        <v>343316.44219999999</v>
      </c>
      <c r="H413" s="498">
        <v>269890.70549999998</v>
      </c>
      <c r="I413" s="169"/>
      <c r="J413" s="169"/>
      <c r="K413" s="169"/>
      <c r="L413" s="170"/>
      <c r="M413" s="169"/>
      <c r="N413" s="169"/>
    </row>
    <row r="414" spans="1:20" s="56" customFormat="1" ht="12.6" customHeight="1" x14ac:dyDescent="0.25">
      <c r="A414" s="186" t="s">
        <v>103</v>
      </c>
      <c r="B414" s="192" t="s">
        <v>149</v>
      </c>
      <c r="C414" s="188">
        <v>58431.011500000001</v>
      </c>
      <c r="D414" s="189">
        <v>10812.574000000001</v>
      </c>
      <c r="E414" s="189">
        <v>801.57950000000005</v>
      </c>
      <c r="F414" s="190">
        <v>7.4134012863172085</v>
      </c>
      <c r="G414" s="189">
        <v>47618.4375</v>
      </c>
      <c r="H414" s="191">
        <v>44354.32</v>
      </c>
      <c r="I414" s="55"/>
      <c r="J414" s="55"/>
      <c r="K414" s="55"/>
      <c r="L414" s="181"/>
      <c r="M414" s="55"/>
      <c r="N414" s="55"/>
      <c r="O414" s="139"/>
      <c r="P414" s="139"/>
      <c r="Q414" s="139"/>
      <c r="R414" s="139"/>
      <c r="S414" s="139"/>
      <c r="T414" s="139"/>
    </row>
    <row r="415" spans="1:20" s="56" customFormat="1" ht="12.6" customHeight="1" x14ac:dyDescent="0.25">
      <c r="A415" s="50"/>
      <c r="B415" s="193" t="s">
        <v>150</v>
      </c>
      <c r="C415" s="51">
        <v>58431.011500000001</v>
      </c>
      <c r="D415" s="52">
        <v>10816.422500000001</v>
      </c>
      <c r="E415" s="52">
        <v>801.37649999999996</v>
      </c>
      <c r="F415" s="183">
        <v>7.4088868107731551</v>
      </c>
      <c r="G415" s="52">
        <v>47614.589</v>
      </c>
      <c r="H415" s="53">
        <v>44367.263800000001</v>
      </c>
      <c r="I415" s="55"/>
      <c r="J415" s="55"/>
      <c r="K415" s="55"/>
      <c r="L415" s="181"/>
      <c r="M415" s="55"/>
      <c r="N415" s="55"/>
      <c r="O415" s="139"/>
      <c r="P415" s="139"/>
      <c r="Q415" s="139"/>
      <c r="R415" s="139"/>
      <c r="S415" s="139"/>
      <c r="T415" s="139"/>
    </row>
    <row r="416" spans="1:20" s="56" customFormat="1" ht="12.6" customHeight="1" x14ac:dyDescent="0.25">
      <c r="A416" s="50"/>
      <c r="B416" s="194" t="s">
        <v>212</v>
      </c>
      <c r="C416" s="51">
        <v>58431.011500000001</v>
      </c>
      <c r="D416" s="52">
        <v>10816.013000000001</v>
      </c>
      <c r="E416" s="52">
        <v>801.32979999999998</v>
      </c>
      <c r="F416" s="183">
        <v>7.408735547932495</v>
      </c>
      <c r="G416" s="52">
        <v>47614.998500000002</v>
      </c>
      <c r="H416" s="53">
        <v>44365.784</v>
      </c>
      <c r="I416" s="55"/>
      <c r="J416" s="55"/>
      <c r="K416" s="55"/>
      <c r="L416" s="181"/>
      <c r="M416" s="55"/>
      <c r="N416" s="55"/>
      <c r="O416" s="139"/>
      <c r="P416" s="139"/>
      <c r="Q416" s="139"/>
      <c r="R416" s="139"/>
      <c r="S416" s="139"/>
      <c r="T416" s="139"/>
    </row>
    <row r="417" spans="1:20" s="56" customFormat="1" ht="12.6" customHeight="1" x14ac:dyDescent="0.25">
      <c r="A417" s="50"/>
      <c r="B417" s="195" t="s">
        <v>213</v>
      </c>
      <c r="C417" s="51">
        <v>58432.2984</v>
      </c>
      <c r="D417" s="52">
        <v>10798.0947</v>
      </c>
      <c r="E417" s="52">
        <v>801.27760000000001</v>
      </c>
      <c r="F417" s="183">
        <v>7.4205461450527936</v>
      </c>
      <c r="G417" s="52">
        <v>47634.203699999998</v>
      </c>
      <c r="H417" s="53">
        <v>44382.589899999999</v>
      </c>
      <c r="I417" s="55"/>
      <c r="J417" s="55"/>
      <c r="K417" s="55"/>
      <c r="L417" s="181"/>
      <c r="M417" s="55"/>
      <c r="N417" s="55"/>
      <c r="O417" s="139"/>
      <c r="P417" s="139"/>
      <c r="Q417" s="139"/>
      <c r="R417" s="139"/>
      <c r="S417" s="139"/>
      <c r="T417" s="139"/>
    </row>
    <row r="418" spans="1:20" s="56" customFormat="1" ht="12.6" customHeight="1" x14ac:dyDescent="0.25">
      <c r="A418" s="50"/>
      <c r="B418" s="195" t="s">
        <v>248</v>
      </c>
      <c r="C418" s="51">
        <v>58432.298400000007</v>
      </c>
      <c r="D418" s="52">
        <v>10797.279200000001</v>
      </c>
      <c r="E418" s="52">
        <v>801.0385</v>
      </c>
      <c r="F418" s="183">
        <v>7.4188921594247557</v>
      </c>
      <c r="G418" s="52">
        <v>47635.019200000002</v>
      </c>
      <c r="H418" s="53">
        <v>44382.5576</v>
      </c>
      <c r="I418" s="55"/>
      <c r="J418" s="55"/>
      <c r="K418" s="55"/>
      <c r="L418" s="181"/>
      <c r="M418" s="55"/>
      <c r="N418" s="55"/>
      <c r="O418" s="139"/>
      <c r="P418" s="139"/>
      <c r="Q418" s="139"/>
      <c r="R418" s="139"/>
      <c r="S418" s="139"/>
      <c r="T418" s="139"/>
    </row>
    <row r="419" spans="1:20" s="56" customFormat="1" ht="12.6" customHeight="1" x14ac:dyDescent="0.25">
      <c r="A419" s="175" t="s">
        <v>105</v>
      </c>
      <c r="B419" s="196" t="s">
        <v>149</v>
      </c>
      <c r="C419" s="177">
        <v>8545.7970000000005</v>
      </c>
      <c r="D419" s="178">
        <v>1505.4478999999999</v>
      </c>
      <c r="E419" s="178">
        <v>304.54610000000002</v>
      </c>
      <c r="F419" s="179">
        <v>20.229600771969594</v>
      </c>
      <c r="G419" s="178">
        <v>7040.3491000000004</v>
      </c>
      <c r="H419" s="180">
        <v>5154.4079000000002</v>
      </c>
      <c r="I419" s="55"/>
      <c r="J419" s="55"/>
      <c r="K419" s="55"/>
      <c r="L419" s="181"/>
      <c r="M419" s="55"/>
      <c r="N419" s="55"/>
      <c r="O419" s="139"/>
      <c r="P419" s="139"/>
      <c r="Q419" s="139"/>
      <c r="R419" s="139"/>
      <c r="S419" s="139"/>
      <c r="T419" s="139"/>
    </row>
    <row r="420" spans="1:20" s="56" customFormat="1" ht="12.6" customHeight="1" x14ac:dyDescent="0.25">
      <c r="A420" s="50"/>
      <c r="B420" s="193" t="s">
        <v>150</v>
      </c>
      <c r="C420" s="51">
        <v>8545.8875000000007</v>
      </c>
      <c r="D420" s="52">
        <v>1505.0847000000001</v>
      </c>
      <c r="E420" s="52">
        <v>304.62110000000001</v>
      </c>
      <c r="F420" s="183">
        <v>20.239465592866633</v>
      </c>
      <c r="G420" s="52">
        <v>7040.8028000000004</v>
      </c>
      <c r="H420" s="53">
        <v>5154.4079000000002</v>
      </c>
      <c r="I420" s="55"/>
      <c r="J420" s="55"/>
      <c r="K420" s="55"/>
      <c r="L420" s="181"/>
      <c r="M420" s="55"/>
      <c r="N420" s="55"/>
      <c r="O420" s="139"/>
      <c r="P420" s="139"/>
      <c r="Q420" s="139"/>
      <c r="R420" s="139"/>
      <c r="S420" s="139"/>
      <c r="T420" s="139"/>
    </row>
    <row r="421" spans="1:20" s="56" customFormat="1" ht="12.6" customHeight="1" x14ac:dyDescent="0.25">
      <c r="A421" s="50"/>
      <c r="B421" s="194" t="s">
        <v>212</v>
      </c>
      <c r="C421" s="51">
        <v>8545.8762000000006</v>
      </c>
      <c r="D421" s="52">
        <v>1504.5814</v>
      </c>
      <c r="E421" s="52">
        <v>304.60039999999998</v>
      </c>
      <c r="F421" s="183">
        <v>20.244860131861259</v>
      </c>
      <c r="G421" s="52">
        <v>7041.2947999999997</v>
      </c>
      <c r="H421" s="53">
        <v>5154.3891999999996</v>
      </c>
      <c r="I421" s="55"/>
      <c r="J421" s="55"/>
      <c r="K421" s="55"/>
      <c r="L421" s="181"/>
      <c r="M421" s="55"/>
      <c r="N421" s="55"/>
      <c r="O421" s="139"/>
      <c r="P421" s="139"/>
      <c r="Q421" s="139"/>
      <c r="R421" s="139"/>
      <c r="S421" s="139"/>
      <c r="T421" s="139"/>
    </row>
    <row r="422" spans="1:20" s="56" customFormat="1" ht="12.6" customHeight="1" x14ac:dyDescent="0.25">
      <c r="A422" s="50"/>
      <c r="B422" s="195" t="s">
        <v>213</v>
      </c>
      <c r="C422" s="51">
        <v>8545.8608000000004</v>
      </c>
      <c r="D422" s="52">
        <v>1503.2526</v>
      </c>
      <c r="E422" s="52">
        <v>304.59679999999997</v>
      </c>
      <c r="F422" s="183">
        <v>20.262516093436325</v>
      </c>
      <c r="G422" s="52">
        <v>7042.6081999999997</v>
      </c>
      <c r="H422" s="53">
        <v>5154.3891999999996</v>
      </c>
      <c r="I422" s="55"/>
      <c r="J422" s="55"/>
      <c r="K422" s="55"/>
      <c r="L422" s="181"/>
      <c r="M422" s="55"/>
      <c r="N422" s="55"/>
      <c r="O422" s="139"/>
      <c r="P422" s="139"/>
      <c r="Q422" s="139"/>
      <c r="R422" s="139"/>
      <c r="S422" s="139"/>
      <c r="T422" s="139"/>
    </row>
    <row r="423" spans="1:20" s="56" customFormat="1" ht="12.6" customHeight="1" x14ac:dyDescent="0.25">
      <c r="A423" s="50"/>
      <c r="B423" s="195" t="s">
        <v>248</v>
      </c>
      <c r="C423" s="51">
        <v>8545.8479000000007</v>
      </c>
      <c r="D423" s="52">
        <v>1500.2581</v>
      </c>
      <c r="E423" s="52">
        <v>303.95229999999998</v>
      </c>
      <c r="F423" s="183">
        <v>20.260000595897466</v>
      </c>
      <c r="G423" s="52">
        <v>7045.5897999999997</v>
      </c>
      <c r="H423" s="53">
        <v>5154.3891999999996</v>
      </c>
      <c r="I423" s="55"/>
      <c r="J423" s="55"/>
      <c r="K423" s="55"/>
      <c r="L423" s="181"/>
      <c r="M423" s="55"/>
      <c r="N423" s="55"/>
      <c r="O423" s="139"/>
      <c r="P423" s="139"/>
      <c r="Q423" s="139"/>
      <c r="R423" s="139"/>
      <c r="S423" s="139"/>
      <c r="T423" s="139"/>
    </row>
    <row r="424" spans="1:20" s="56" customFormat="1" ht="12.6" customHeight="1" x14ac:dyDescent="0.25">
      <c r="A424" s="175" t="s">
        <v>106</v>
      </c>
      <c r="B424" s="196" t="s">
        <v>149</v>
      </c>
      <c r="C424" s="177">
        <v>8054.2563</v>
      </c>
      <c r="D424" s="178">
        <v>3847.3256000000001</v>
      </c>
      <c r="E424" s="178">
        <v>2841.462</v>
      </c>
      <c r="F424" s="179">
        <v>73.85551147529597</v>
      </c>
      <c r="G424" s="178">
        <v>4206.9306999999999</v>
      </c>
      <c r="H424" s="180">
        <v>1141.0939000000001</v>
      </c>
      <c r="I424" s="55"/>
      <c r="J424" s="55"/>
      <c r="K424" s="55"/>
      <c r="L424" s="181"/>
      <c r="M424" s="55"/>
      <c r="N424" s="55"/>
      <c r="O424" s="139"/>
      <c r="P424" s="139"/>
      <c r="Q424" s="139"/>
      <c r="R424" s="139"/>
      <c r="S424" s="139"/>
      <c r="T424" s="139"/>
    </row>
    <row r="425" spans="1:20" s="56" customFormat="1" ht="12.6" customHeight="1" x14ac:dyDescent="0.25">
      <c r="A425" s="50"/>
      <c r="B425" s="193" t="s">
        <v>150</v>
      </c>
      <c r="C425" s="51">
        <v>8054.2609000000002</v>
      </c>
      <c r="D425" s="52">
        <v>3846.2597999999998</v>
      </c>
      <c r="E425" s="52">
        <v>2840.9706000000001</v>
      </c>
      <c r="F425" s="183">
        <v>73.863200816543923</v>
      </c>
      <c r="G425" s="52">
        <v>4208.0011000000004</v>
      </c>
      <c r="H425" s="53">
        <v>1141.0939000000001</v>
      </c>
      <c r="I425" s="55"/>
      <c r="J425" s="55"/>
      <c r="K425" s="55"/>
      <c r="L425" s="181"/>
      <c r="M425" s="55"/>
      <c r="N425" s="55"/>
      <c r="O425" s="139"/>
      <c r="P425" s="139"/>
      <c r="Q425" s="139"/>
      <c r="R425" s="139"/>
      <c r="S425" s="139"/>
      <c r="T425" s="139"/>
    </row>
    <row r="426" spans="1:20" s="56" customFormat="1" ht="12.6" customHeight="1" x14ac:dyDescent="0.25">
      <c r="A426" s="50"/>
      <c r="B426" s="194" t="s">
        <v>212</v>
      </c>
      <c r="C426" s="51">
        <v>8054.2060000000001</v>
      </c>
      <c r="D426" s="52">
        <v>3844.9133999999999</v>
      </c>
      <c r="E426" s="52">
        <v>2840.3179</v>
      </c>
      <c r="F426" s="183">
        <v>73.872090331085232</v>
      </c>
      <c r="G426" s="52">
        <v>4209.2925999999998</v>
      </c>
      <c r="H426" s="53">
        <v>1141.0555999999999</v>
      </c>
      <c r="I426" s="55"/>
      <c r="J426" s="55"/>
      <c r="K426" s="55"/>
      <c r="L426" s="181"/>
      <c r="M426" s="55"/>
      <c r="N426" s="55"/>
      <c r="O426" s="139"/>
      <c r="P426" s="139"/>
      <c r="Q426" s="139"/>
      <c r="R426" s="139"/>
      <c r="S426" s="139"/>
      <c r="T426" s="139"/>
    </row>
    <row r="427" spans="1:20" s="56" customFormat="1" ht="12.6" customHeight="1" x14ac:dyDescent="0.25">
      <c r="A427" s="50"/>
      <c r="B427" s="195" t="s">
        <v>213</v>
      </c>
      <c r="C427" s="51">
        <v>8054.2672000000002</v>
      </c>
      <c r="D427" s="52">
        <v>3843.6284999999998</v>
      </c>
      <c r="E427" s="52">
        <v>2839.6543999999999</v>
      </c>
      <c r="F427" s="183">
        <v>73.879522955977663</v>
      </c>
      <c r="G427" s="52">
        <v>4210.6387000000004</v>
      </c>
      <c r="H427" s="53">
        <v>1140.8793000000001</v>
      </c>
      <c r="I427" s="55"/>
      <c r="J427" s="55"/>
      <c r="K427" s="55"/>
      <c r="L427" s="181"/>
      <c r="M427" s="55"/>
      <c r="N427" s="55"/>
      <c r="O427" s="139"/>
      <c r="P427" s="139"/>
      <c r="Q427" s="139"/>
      <c r="R427" s="139"/>
      <c r="S427" s="139"/>
      <c r="T427" s="139"/>
    </row>
    <row r="428" spans="1:20" s="56" customFormat="1" ht="12.6" customHeight="1" x14ac:dyDescent="0.25">
      <c r="A428" s="50"/>
      <c r="B428" s="195" t="s">
        <v>248</v>
      </c>
      <c r="C428" s="51">
        <v>8054.2634000000007</v>
      </c>
      <c r="D428" s="52">
        <v>3840.8769000000002</v>
      </c>
      <c r="E428" s="52">
        <v>2838.6052</v>
      </c>
      <c r="F428" s="183">
        <v>73.905133486574385</v>
      </c>
      <c r="G428" s="52">
        <v>4213.3864999999996</v>
      </c>
      <c r="H428" s="53">
        <v>1140.5932</v>
      </c>
      <c r="I428" s="55"/>
      <c r="J428" s="55"/>
      <c r="K428" s="55"/>
      <c r="L428" s="181"/>
      <c r="M428" s="55"/>
      <c r="N428" s="55"/>
      <c r="O428" s="139"/>
      <c r="P428" s="139"/>
      <c r="Q428" s="139"/>
      <c r="R428" s="139"/>
      <c r="S428" s="139"/>
      <c r="T428" s="139"/>
    </row>
    <row r="429" spans="1:20" s="56" customFormat="1" ht="12.6" customHeight="1" x14ac:dyDescent="0.25">
      <c r="A429" s="175" t="s">
        <v>107</v>
      </c>
      <c r="B429" s="196" t="s">
        <v>149</v>
      </c>
      <c r="C429" s="177">
        <v>1683.1753000000001</v>
      </c>
      <c r="D429" s="178">
        <v>374.63839999999999</v>
      </c>
      <c r="E429" s="178">
        <v>182.70189999999999</v>
      </c>
      <c r="F429" s="179">
        <v>48.767531571776942</v>
      </c>
      <c r="G429" s="178">
        <v>1308.5369000000001</v>
      </c>
      <c r="H429" s="180">
        <v>924.3202</v>
      </c>
      <c r="I429" s="55"/>
      <c r="J429" s="55"/>
      <c r="K429" s="55"/>
      <c r="L429" s="181"/>
      <c r="M429" s="55"/>
      <c r="N429" s="55"/>
      <c r="O429" s="139"/>
      <c r="P429" s="139"/>
      <c r="Q429" s="139"/>
      <c r="R429" s="139"/>
      <c r="S429" s="139"/>
      <c r="T429" s="139"/>
    </row>
    <row r="430" spans="1:20" s="56" customFormat="1" ht="12.6" customHeight="1" x14ac:dyDescent="0.25">
      <c r="A430" s="50"/>
      <c r="B430" s="193" t="s">
        <v>150</v>
      </c>
      <c r="C430" s="51">
        <v>1683.1753000000001</v>
      </c>
      <c r="D430" s="52">
        <v>374.4427</v>
      </c>
      <c r="E430" s="52">
        <v>182.55950000000001</v>
      </c>
      <c r="F430" s="183">
        <v>48.754989748765304</v>
      </c>
      <c r="G430" s="52">
        <v>1308.7326</v>
      </c>
      <c r="H430" s="53">
        <v>924.3202</v>
      </c>
      <c r="I430" s="55"/>
      <c r="J430" s="55"/>
      <c r="K430" s="55"/>
      <c r="L430" s="181"/>
      <c r="M430" s="55"/>
      <c r="N430" s="55"/>
      <c r="O430" s="139"/>
      <c r="P430" s="139"/>
      <c r="Q430" s="139"/>
      <c r="R430" s="139"/>
      <c r="S430" s="139"/>
      <c r="T430" s="139"/>
    </row>
    <row r="431" spans="1:20" s="56" customFormat="1" ht="12.6" customHeight="1" x14ac:dyDescent="0.25">
      <c r="A431" s="50"/>
      <c r="B431" s="194" t="s">
        <v>212</v>
      </c>
      <c r="C431" s="51">
        <v>1683.1836000000001</v>
      </c>
      <c r="D431" s="52">
        <v>373.62270000000001</v>
      </c>
      <c r="E431" s="52">
        <v>182.35310000000001</v>
      </c>
      <c r="F431" s="183">
        <v>48.806750767552401</v>
      </c>
      <c r="G431" s="52">
        <v>1309.5608999999999</v>
      </c>
      <c r="H431" s="53">
        <v>924.3202</v>
      </c>
      <c r="I431" s="55"/>
      <c r="J431" s="55"/>
      <c r="K431" s="55"/>
      <c r="L431" s="181"/>
      <c r="M431" s="55"/>
      <c r="N431" s="55"/>
      <c r="O431" s="139"/>
      <c r="P431" s="139"/>
      <c r="Q431" s="139"/>
      <c r="R431" s="139"/>
      <c r="S431" s="139"/>
      <c r="T431" s="139"/>
    </row>
    <row r="432" spans="1:20" s="56" customFormat="1" ht="12.6" customHeight="1" x14ac:dyDescent="0.25">
      <c r="A432" s="50"/>
      <c r="B432" s="195" t="s">
        <v>213</v>
      </c>
      <c r="C432" s="51">
        <v>1683.1836000000001</v>
      </c>
      <c r="D432" s="52">
        <v>373.27010000000001</v>
      </c>
      <c r="E432" s="52">
        <v>182.13079999999999</v>
      </c>
      <c r="F432" s="183">
        <v>48.79330007948667</v>
      </c>
      <c r="G432" s="52">
        <v>1309.9135000000001</v>
      </c>
      <c r="H432" s="53">
        <v>924.3202</v>
      </c>
      <c r="I432" s="55"/>
      <c r="J432" s="55"/>
      <c r="K432" s="55"/>
      <c r="L432" s="181"/>
      <c r="M432" s="55"/>
      <c r="N432" s="55"/>
      <c r="O432" s="139"/>
      <c r="P432" s="139"/>
      <c r="Q432" s="139"/>
      <c r="R432" s="139"/>
      <c r="S432" s="139"/>
      <c r="T432" s="139"/>
    </row>
    <row r="433" spans="1:20" s="56" customFormat="1" ht="12.6" customHeight="1" x14ac:dyDescent="0.25">
      <c r="A433" s="50"/>
      <c r="B433" s="195" t="s">
        <v>248</v>
      </c>
      <c r="C433" s="51">
        <v>1683.1835999999998</v>
      </c>
      <c r="D433" s="52">
        <v>373.20580000000001</v>
      </c>
      <c r="E433" s="52">
        <v>182.13079999999999</v>
      </c>
      <c r="F433" s="183">
        <v>48.801706725886895</v>
      </c>
      <c r="G433" s="52">
        <v>1309.9777999999999</v>
      </c>
      <c r="H433" s="53">
        <v>924.3202</v>
      </c>
      <c r="I433" s="55"/>
      <c r="J433" s="55"/>
      <c r="K433" s="55"/>
      <c r="L433" s="181"/>
      <c r="M433" s="55"/>
      <c r="N433" s="55"/>
      <c r="O433" s="139"/>
      <c r="P433" s="139"/>
      <c r="Q433" s="139"/>
      <c r="R433" s="139"/>
      <c r="S433" s="139"/>
      <c r="T433" s="139"/>
    </row>
    <row r="434" spans="1:20" s="56" customFormat="1" ht="12.6" customHeight="1" x14ac:dyDescent="0.25">
      <c r="A434" s="175" t="s">
        <v>108</v>
      </c>
      <c r="B434" s="196" t="s">
        <v>149</v>
      </c>
      <c r="C434" s="177">
        <v>6090.0653000000002</v>
      </c>
      <c r="D434" s="178">
        <v>3359.5149999999999</v>
      </c>
      <c r="E434" s="178">
        <v>2738.9457000000002</v>
      </c>
      <c r="F434" s="179">
        <v>81.528009251335405</v>
      </c>
      <c r="G434" s="178">
        <v>2730.5502999999999</v>
      </c>
      <c r="H434" s="180">
        <v>285.87360000000001</v>
      </c>
      <c r="I434" s="55"/>
      <c r="J434" s="55"/>
      <c r="K434" s="55"/>
      <c r="L434" s="181"/>
      <c r="M434" s="55"/>
      <c r="N434" s="55"/>
      <c r="O434" s="139"/>
      <c r="P434" s="139"/>
      <c r="Q434" s="139"/>
      <c r="R434" s="139"/>
      <c r="S434" s="139"/>
      <c r="T434" s="139"/>
    </row>
    <row r="435" spans="1:20" s="56" customFormat="1" ht="12.6" customHeight="1" x14ac:dyDescent="0.25">
      <c r="A435" s="50"/>
      <c r="B435" s="193" t="s">
        <v>150</v>
      </c>
      <c r="C435" s="51">
        <v>6090.0635000000002</v>
      </c>
      <c r="D435" s="52">
        <v>3294.6669999999999</v>
      </c>
      <c r="E435" s="52">
        <v>2674.2085000000002</v>
      </c>
      <c r="F435" s="183">
        <v>81.167793285330518</v>
      </c>
      <c r="G435" s="52">
        <v>2795.3964999999998</v>
      </c>
      <c r="H435" s="53">
        <v>285.87360000000001</v>
      </c>
      <c r="I435" s="55"/>
      <c r="J435" s="55"/>
      <c r="K435" s="55"/>
      <c r="L435" s="181"/>
      <c r="M435" s="55"/>
      <c r="N435" s="55"/>
      <c r="O435" s="139"/>
      <c r="P435" s="139"/>
      <c r="Q435" s="139"/>
      <c r="R435" s="139"/>
      <c r="S435" s="139"/>
      <c r="T435" s="139"/>
    </row>
    <row r="436" spans="1:20" s="56" customFormat="1" ht="12.6" customHeight="1" x14ac:dyDescent="0.25">
      <c r="A436" s="50"/>
      <c r="B436" s="194" t="s">
        <v>212</v>
      </c>
      <c r="C436" s="51">
        <v>6090.5162</v>
      </c>
      <c r="D436" s="52">
        <v>3293.3584999999998</v>
      </c>
      <c r="E436" s="52">
        <v>2672.7795000000001</v>
      </c>
      <c r="F436" s="183">
        <v>81.156652092385329</v>
      </c>
      <c r="G436" s="52">
        <v>2797.1577000000002</v>
      </c>
      <c r="H436" s="53">
        <v>285.87360000000001</v>
      </c>
      <c r="I436" s="55"/>
      <c r="J436" s="55"/>
      <c r="K436" s="55"/>
      <c r="L436" s="181"/>
      <c r="M436" s="55"/>
      <c r="N436" s="55"/>
      <c r="O436" s="139"/>
      <c r="P436" s="139"/>
      <c r="Q436" s="139"/>
      <c r="R436" s="139"/>
      <c r="S436" s="139"/>
      <c r="T436" s="139"/>
    </row>
    <row r="437" spans="1:20" s="56" customFormat="1" ht="12.6" customHeight="1" x14ac:dyDescent="0.25">
      <c r="A437" s="50"/>
      <c r="B437" s="195" t="s">
        <v>213</v>
      </c>
      <c r="C437" s="51">
        <v>6090.4327000000003</v>
      </c>
      <c r="D437" s="52">
        <v>3288.7265000000002</v>
      </c>
      <c r="E437" s="52">
        <v>2669.9396999999999</v>
      </c>
      <c r="F437" s="183">
        <v>81.184607476480636</v>
      </c>
      <c r="G437" s="52">
        <v>2801.7062000000001</v>
      </c>
      <c r="H437" s="53">
        <v>285.87360000000001</v>
      </c>
      <c r="I437" s="55"/>
      <c r="J437" s="55"/>
      <c r="K437" s="55"/>
      <c r="L437" s="181"/>
      <c r="M437" s="55"/>
      <c r="N437" s="55"/>
      <c r="O437" s="139"/>
      <c r="P437" s="139"/>
      <c r="Q437" s="139"/>
      <c r="R437" s="139"/>
      <c r="S437" s="139"/>
      <c r="T437" s="139"/>
    </row>
    <row r="438" spans="1:20" s="56" customFormat="1" ht="12.6" customHeight="1" x14ac:dyDescent="0.25">
      <c r="A438" s="50"/>
      <c r="B438" s="195" t="s">
        <v>248</v>
      </c>
      <c r="C438" s="51">
        <v>6090.3608999999997</v>
      </c>
      <c r="D438" s="52">
        <v>3286.6143000000002</v>
      </c>
      <c r="E438" s="52">
        <v>2668.453</v>
      </c>
      <c r="F438" s="183">
        <v>81.191547179722306</v>
      </c>
      <c r="G438" s="52">
        <v>2803.7465999999999</v>
      </c>
      <c r="H438" s="53">
        <v>285.87360000000001</v>
      </c>
      <c r="I438" s="55"/>
      <c r="J438" s="55"/>
      <c r="K438" s="55"/>
      <c r="L438" s="181"/>
      <c r="M438" s="55"/>
      <c r="N438" s="55"/>
      <c r="O438" s="139"/>
      <c r="P438" s="139"/>
      <c r="Q438" s="139"/>
      <c r="R438" s="139"/>
      <c r="S438" s="139"/>
      <c r="T438" s="139"/>
    </row>
    <row r="439" spans="1:20" s="56" customFormat="1" ht="12.6" customHeight="1" x14ac:dyDescent="0.25">
      <c r="A439" s="175" t="s">
        <v>109</v>
      </c>
      <c r="B439" s="196" t="s">
        <v>149</v>
      </c>
      <c r="C439" s="177">
        <v>153459.92420000001</v>
      </c>
      <c r="D439" s="178">
        <v>74914.094299999997</v>
      </c>
      <c r="E439" s="178">
        <v>54353.787300000004</v>
      </c>
      <c r="F439" s="179">
        <v>72.554821369575052</v>
      </c>
      <c r="G439" s="178">
        <v>78545.829899999997</v>
      </c>
      <c r="H439" s="180">
        <v>65601.280499999993</v>
      </c>
      <c r="I439" s="55"/>
      <c r="J439" s="55"/>
      <c r="K439" s="55"/>
      <c r="L439" s="181"/>
      <c r="M439" s="55"/>
      <c r="N439" s="55"/>
      <c r="O439" s="139"/>
      <c r="P439" s="139"/>
      <c r="Q439" s="139"/>
      <c r="R439" s="139"/>
      <c r="S439" s="139"/>
      <c r="T439" s="139"/>
    </row>
    <row r="440" spans="1:20" s="56" customFormat="1" ht="12.6" customHeight="1" x14ac:dyDescent="0.25">
      <c r="A440" s="50"/>
      <c r="B440" s="193" t="s">
        <v>150</v>
      </c>
      <c r="C440" s="51">
        <v>153459.92420000001</v>
      </c>
      <c r="D440" s="52">
        <v>74869.522800000006</v>
      </c>
      <c r="E440" s="52">
        <v>54319.084499999997</v>
      </c>
      <c r="F440" s="183">
        <v>72.551663839374697</v>
      </c>
      <c r="G440" s="52">
        <v>78590.401400000002</v>
      </c>
      <c r="H440" s="53">
        <v>65603.136499999993</v>
      </c>
      <c r="I440" s="55"/>
      <c r="J440" s="55"/>
      <c r="K440" s="55"/>
      <c r="L440" s="181"/>
      <c r="M440" s="55"/>
      <c r="N440" s="55"/>
      <c r="O440" s="139"/>
      <c r="P440" s="139"/>
      <c r="Q440" s="139"/>
      <c r="R440" s="139"/>
      <c r="S440" s="139"/>
      <c r="T440" s="139"/>
    </row>
    <row r="441" spans="1:20" s="56" customFormat="1" ht="12.6" customHeight="1" x14ac:dyDescent="0.25">
      <c r="A441" s="50"/>
      <c r="B441" s="194" t="s">
        <v>212</v>
      </c>
      <c r="C441" s="51">
        <v>153459.7297</v>
      </c>
      <c r="D441" s="52">
        <v>74834.003899999996</v>
      </c>
      <c r="E441" s="52">
        <v>54298.63</v>
      </c>
      <c r="F441" s="183">
        <v>72.558766296346732</v>
      </c>
      <c r="G441" s="52">
        <v>78625.7258</v>
      </c>
      <c r="H441" s="53">
        <v>65606.054300000003</v>
      </c>
      <c r="I441" s="55"/>
      <c r="J441" s="55"/>
      <c r="K441" s="55"/>
      <c r="L441" s="181"/>
      <c r="M441" s="55"/>
      <c r="N441" s="55"/>
      <c r="O441" s="139"/>
      <c r="P441" s="139"/>
      <c r="Q441" s="139"/>
      <c r="R441" s="139"/>
      <c r="S441" s="139"/>
      <c r="T441" s="139"/>
    </row>
    <row r="442" spans="1:20" s="56" customFormat="1" ht="12.6" customHeight="1" x14ac:dyDescent="0.25">
      <c r="A442" s="50"/>
      <c r="B442" s="195" t="s">
        <v>213</v>
      </c>
      <c r="C442" s="51">
        <v>153459.7297</v>
      </c>
      <c r="D442" s="52">
        <v>74696.091499999995</v>
      </c>
      <c r="E442" s="52">
        <v>54177.7425</v>
      </c>
      <c r="F442" s="183">
        <v>72.530893400225636</v>
      </c>
      <c r="G442" s="52">
        <v>78763.638200000001</v>
      </c>
      <c r="H442" s="53">
        <v>65623.840800000005</v>
      </c>
      <c r="I442" s="55"/>
      <c r="J442" s="55"/>
      <c r="K442" s="55"/>
      <c r="L442" s="181"/>
      <c r="M442" s="55"/>
      <c r="N442" s="55"/>
      <c r="O442" s="139"/>
      <c r="P442" s="139"/>
      <c r="Q442" s="139"/>
      <c r="R442" s="139"/>
      <c r="S442" s="139"/>
      <c r="T442" s="139"/>
    </row>
    <row r="443" spans="1:20" s="56" customFormat="1" ht="12.6" customHeight="1" x14ac:dyDescent="0.25">
      <c r="A443" s="50"/>
      <c r="B443" s="195" t="s">
        <v>248</v>
      </c>
      <c r="C443" s="51">
        <v>153460.08840000001</v>
      </c>
      <c r="D443" s="52">
        <v>74370.203299999994</v>
      </c>
      <c r="E443" s="52">
        <v>53886.077599999997</v>
      </c>
      <c r="F443" s="183">
        <v>72.456542014051479</v>
      </c>
      <c r="G443" s="52">
        <v>79089.8851</v>
      </c>
      <c r="H443" s="53">
        <v>65667.417000000001</v>
      </c>
      <c r="I443" s="55"/>
      <c r="J443" s="55"/>
      <c r="K443" s="55"/>
      <c r="L443" s="181"/>
      <c r="M443" s="55"/>
      <c r="N443" s="55"/>
      <c r="O443" s="139"/>
      <c r="P443" s="139"/>
      <c r="Q443" s="139"/>
      <c r="R443" s="139"/>
      <c r="S443" s="139"/>
      <c r="T443" s="139"/>
    </row>
    <row r="444" spans="1:20" s="56" customFormat="1" ht="12.6" customHeight="1" x14ac:dyDescent="0.25">
      <c r="A444" s="175" t="s">
        <v>110</v>
      </c>
      <c r="B444" s="196" t="s">
        <v>149</v>
      </c>
      <c r="C444" s="177">
        <v>101923.6154</v>
      </c>
      <c r="D444" s="178">
        <v>72350.329199999993</v>
      </c>
      <c r="E444" s="178">
        <v>48149.836300000003</v>
      </c>
      <c r="F444" s="179">
        <v>66.550956757775197</v>
      </c>
      <c r="G444" s="178">
        <v>29573.286199999999</v>
      </c>
      <c r="H444" s="180">
        <v>12663.179700000001</v>
      </c>
      <c r="I444" s="55"/>
      <c r="J444" s="55"/>
      <c r="K444" s="55"/>
      <c r="L444" s="181"/>
      <c r="M444" s="55"/>
      <c r="N444" s="55"/>
      <c r="O444" s="139"/>
      <c r="P444" s="139"/>
      <c r="Q444" s="139"/>
      <c r="R444" s="139"/>
      <c r="S444" s="139"/>
      <c r="T444" s="139"/>
    </row>
    <row r="445" spans="1:20" s="56" customFormat="1" ht="12.6" customHeight="1" x14ac:dyDescent="0.25">
      <c r="A445" s="50"/>
      <c r="B445" s="193" t="s">
        <v>150</v>
      </c>
      <c r="C445" s="51">
        <v>101923.6154</v>
      </c>
      <c r="D445" s="52">
        <v>72142.955199999997</v>
      </c>
      <c r="E445" s="52">
        <v>48141.105199999998</v>
      </c>
      <c r="F445" s="183">
        <v>66.730154131529119</v>
      </c>
      <c r="G445" s="52">
        <v>29780.660199999998</v>
      </c>
      <c r="H445" s="53">
        <v>12908.6168</v>
      </c>
      <c r="I445" s="55"/>
      <c r="J445" s="55"/>
      <c r="K445" s="55"/>
      <c r="L445" s="181"/>
      <c r="M445" s="55"/>
      <c r="N445" s="55"/>
      <c r="O445" s="139"/>
      <c r="P445" s="139"/>
      <c r="Q445" s="139"/>
      <c r="R445" s="139"/>
      <c r="S445" s="139"/>
      <c r="T445" s="139"/>
    </row>
    <row r="446" spans="1:20" s="56" customFormat="1" ht="12.6" customHeight="1" x14ac:dyDescent="0.25">
      <c r="A446" s="50"/>
      <c r="B446" s="194" t="s">
        <v>212</v>
      </c>
      <c r="C446" s="51">
        <v>101923.6753</v>
      </c>
      <c r="D446" s="52">
        <v>72135.262499999997</v>
      </c>
      <c r="E446" s="52">
        <v>48146.507700000002</v>
      </c>
      <c r="F446" s="183">
        <v>66.744759818403665</v>
      </c>
      <c r="G446" s="52">
        <v>29788.412799999998</v>
      </c>
      <c r="H446" s="53">
        <v>12909.513000000001</v>
      </c>
      <c r="I446" s="55"/>
      <c r="J446" s="55"/>
      <c r="K446" s="55"/>
      <c r="L446" s="181"/>
      <c r="M446" s="55"/>
      <c r="N446" s="55"/>
      <c r="O446" s="139"/>
      <c r="P446" s="139"/>
      <c r="Q446" s="139"/>
      <c r="R446" s="139"/>
      <c r="S446" s="139"/>
      <c r="T446" s="139"/>
    </row>
    <row r="447" spans="1:20" s="56" customFormat="1" ht="12.6" customHeight="1" x14ac:dyDescent="0.25">
      <c r="A447" s="50"/>
      <c r="B447" s="195" t="s">
        <v>213</v>
      </c>
      <c r="C447" s="51">
        <v>101922.4874</v>
      </c>
      <c r="D447" s="52">
        <v>72133.362599999993</v>
      </c>
      <c r="E447" s="52">
        <v>48143.609400000001</v>
      </c>
      <c r="F447" s="183">
        <v>66.742499815196481</v>
      </c>
      <c r="G447" s="52">
        <v>29789.124800000001</v>
      </c>
      <c r="H447" s="53">
        <v>12910.600700000001</v>
      </c>
      <c r="I447" s="55"/>
      <c r="J447" s="55"/>
      <c r="K447" s="55"/>
      <c r="L447" s="181"/>
      <c r="M447" s="55"/>
      <c r="N447" s="55"/>
      <c r="O447" s="139"/>
      <c r="P447" s="139"/>
      <c r="Q447" s="139"/>
      <c r="R447" s="139"/>
      <c r="S447" s="139"/>
      <c r="T447" s="139"/>
    </row>
    <row r="448" spans="1:20" s="56" customFormat="1" ht="12.6" customHeight="1" x14ac:dyDescent="0.25">
      <c r="A448" s="50"/>
      <c r="B448" s="195" t="s">
        <v>248</v>
      </c>
      <c r="C448" s="51">
        <v>101922.4659</v>
      </c>
      <c r="D448" s="52">
        <v>72123.620699999999</v>
      </c>
      <c r="E448" s="52">
        <v>48140.847900000001</v>
      </c>
      <c r="F448" s="183">
        <v>66.747686032351396</v>
      </c>
      <c r="G448" s="52">
        <v>29798.8452</v>
      </c>
      <c r="H448" s="53">
        <v>12913.906000000001</v>
      </c>
      <c r="I448" s="55"/>
      <c r="J448" s="55"/>
      <c r="K448" s="55"/>
      <c r="L448" s="181"/>
      <c r="M448" s="55"/>
      <c r="N448" s="55"/>
      <c r="O448" s="139"/>
      <c r="P448" s="139"/>
      <c r="Q448" s="139"/>
      <c r="R448" s="139"/>
      <c r="S448" s="139"/>
      <c r="T448" s="139"/>
    </row>
    <row r="449" spans="1:20" s="56" customFormat="1" ht="12.6" customHeight="1" x14ac:dyDescent="0.25">
      <c r="A449" s="175" t="s">
        <v>111</v>
      </c>
      <c r="B449" s="196" t="s">
        <v>149</v>
      </c>
      <c r="C449" s="177">
        <v>117334.80439999999</v>
      </c>
      <c r="D449" s="178">
        <v>36502.153899999998</v>
      </c>
      <c r="E449" s="178">
        <v>10479.1901</v>
      </c>
      <c r="F449" s="179">
        <v>28.708415751871563</v>
      </c>
      <c r="G449" s="178">
        <v>80832.650500000003</v>
      </c>
      <c r="H449" s="180">
        <v>72488.716400000005</v>
      </c>
      <c r="I449" s="55"/>
      <c r="J449" s="55"/>
      <c r="K449" s="55"/>
      <c r="L449" s="181"/>
      <c r="M449" s="55"/>
      <c r="N449" s="55"/>
      <c r="O449" s="139"/>
      <c r="P449" s="139"/>
      <c r="Q449" s="139"/>
      <c r="R449" s="139"/>
      <c r="S449" s="139"/>
      <c r="T449" s="139"/>
    </row>
    <row r="450" spans="1:20" s="56" customFormat="1" ht="12.6" customHeight="1" x14ac:dyDescent="0.25">
      <c r="A450" s="50"/>
      <c r="B450" s="193" t="s">
        <v>150</v>
      </c>
      <c r="C450" s="51">
        <v>117334.80439999999</v>
      </c>
      <c r="D450" s="52">
        <v>36492.166899999997</v>
      </c>
      <c r="E450" s="52">
        <v>10483.051799999999</v>
      </c>
      <c r="F450" s="183">
        <v>28.726854803461947</v>
      </c>
      <c r="G450" s="52">
        <v>80842.637499999997</v>
      </c>
      <c r="H450" s="53">
        <v>72499.967000000004</v>
      </c>
      <c r="I450" s="55"/>
      <c r="J450" s="55"/>
      <c r="K450" s="55"/>
      <c r="L450" s="181"/>
      <c r="M450" s="55"/>
      <c r="N450" s="55"/>
      <c r="O450" s="139"/>
      <c r="P450" s="139"/>
      <c r="Q450" s="139"/>
      <c r="R450" s="139"/>
      <c r="S450" s="139"/>
      <c r="T450" s="139"/>
    </row>
    <row r="451" spans="1:20" s="56" customFormat="1" ht="12.6" customHeight="1" x14ac:dyDescent="0.25">
      <c r="A451" s="50"/>
      <c r="B451" s="194" t="s">
        <v>212</v>
      </c>
      <c r="C451" s="51">
        <v>117334.80439999999</v>
      </c>
      <c r="D451" s="52">
        <v>36486.764900000002</v>
      </c>
      <c r="E451" s="52">
        <v>10482.512000000001</v>
      </c>
      <c r="F451" s="183">
        <v>28.729628479613439</v>
      </c>
      <c r="G451" s="52">
        <v>80848.039499999999</v>
      </c>
      <c r="H451" s="53">
        <v>72494.585000000006</v>
      </c>
      <c r="I451" s="55"/>
      <c r="J451" s="55"/>
      <c r="K451" s="55"/>
      <c r="L451" s="181"/>
      <c r="M451" s="55"/>
      <c r="N451" s="55"/>
      <c r="O451" s="139"/>
      <c r="P451" s="139"/>
      <c r="Q451" s="139"/>
      <c r="R451" s="139"/>
      <c r="S451" s="139"/>
      <c r="T451" s="139"/>
    </row>
    <row r="452" spans="1:20" s="56" customFormat="1" ht="12.6" customHeight="1" x14ac:dyDescent="0.25">
      <c r="A452" s="50"/>
      <c r="B452" s="195" t="s">
        <v>213</v>
      </c>
      <c r="C452" s="51">
        <v>117334.80439999999</v>
      </c>
      <c r="D452" s="52">
        <v>36479.097800000003</v>
      </c>
      <c r="E452" s="52">
        <v>10477.445900000001</v>
      </c>
      <c r="F452" s="183">
        <v>28.721779133474072</v>
      </c>
      <c r="G452" s="52">
        <v>80855.706600000005</v>
      </c>
      <c r="H452" s="53">
        <v>72494.522700000001</v>
      </c>
      <c r="I452" s="55"/>
      <c r="J452" s="55"/>
      <c r="K452" s="55"/>
      <c r="L452" s="181"/>
      <c r="M452" s="55"/>
      <c r="N452" s="55"/>
      <c r="O452" s="139"/>
      <c r="P452" s="139"/>
      <c r="Q452" s="139"/>
      <c r="R452" s="139"/>
      <c r="S452" s="139"/>
      <c r="T452" s="139"/>
    </row>
    <row r="453" spans="1:20" s="56" customFormat="1" ht="12.6" customHeight="1" x14ac:dyDescent="0.25">
      <c r="A453" s="50"/>
      <c r="B453" s="195" t="s">
        <v>248</v>
      </c>
      <c r="C453" s="51">
        <v>117334.80439999999</v>
      </c>
      <c r="D453" s="52">
        <v>36393.568599999999</v>
      </c>
      <c r="E453" s="52">
        <v>10475.5334</v>
      </c>
      <c r="F453" s="183">
        <v>28.784023669500769</v>
      </c>
      <c r="G453" s="52">
        <v>80941.235799999995</v>
      </c>
      <c r="H453" s="53">
        <v>72576.917799999996</v>
      </c>
      <c r="I453" s="55"/>
      <c r="J453" s="55"/>
      <c r="K453" s="55"/>
      <c r="L453" s="181"/>
      <c r="M453" s="55"/>
      <c r="N453" s="55"/>
      <c r="O453" s="139"/>
      <c r="P453" s="139"/>
      <c r="Q453" s="139"/>
      <c r="R453" s="139"/>
      <c r="S453" s="139"/>
      <c r="T453" s="139"/>
    </row>
    <row r="454" spans="1:20" s="56" customFormat="1" ht="12.6" customHeight="1" x14ac:dyDescent="0.25">
      <c r="A454" s="175" t="s">
        <v>112</v>
      </c>
      <c r="B454" s="196" t="s">
        <v>149</v>
      </c>
      <c r="C454" s="177">
        <v>53815.989000000001</v>
      </c>
      <c r="D454" s="178">
        <v>30157.892100000001</v>
      </c>
      <c r="E454" s="178">
        <v>17696.7382</v>
      </c>
      <c r="F454" s="179">
        <v>58.680288865414433</v>
      </c>
      <c r="G454" s="178">
        <v>23658.0969</v>
      </c>
      <c r="H454" s="180">
        <v>19097.878100000002</v>
      </c>
      <c r="I454" s="55"/>
      <c r="J454" s="55"/>
      <c r="K454" s="55"/>
      <c r="L454" s="181"/>
      <c r="M454" s="55"/>
      <c r="N454" s="55"/>
      <c r="O454" s="139"/>
      <c r="P454" s="139"/>
      <c r="Q454" s="139"/>
      <c r="R454" s="139"/>
      <c r="S454" s="139"/>
      <c r="T454" s="139"/>
    </row>
    <row r="455" spans="1:20" s="56" customFormat="1" ht="12.6" customHeight="1" x14ac:dyDescent="0.25">
      <c r="A455" s="50"/>
      <c r="B455" s="193" t="s">
        <v>150</v>
      </c>
      <c r="C455" s="51">
        <v>53815.989000000001</v>
      </c>
      <c r="D455" s="52">
        <v>30161.097000000002</v>
      </c>
      <c r="E455" s="52">
        <v>17701.295900000001</v>
      </c>
      <c r="F455" s="183">
        <v>58.689164721031204</v>
      </c>
      <c r="G455" s="52">
        <v>23654.892</v>
      </c>
      <c r="H455" s="53">
        <v>19097.869500000001</v>
      </c>
      <c r="I455" s="55"/>
      <c r="J455" s="55"/>
      <c r="K455" s="55"/>
      <c r="L455" s="181"/>
      <c r="M455" s="55"/>
      <c r="N455" s="55"/>
      <c r="O455" s="139"/>
      <c r="P455" s="139"/>
      <c r="Q455" s="139"/>
      <c r="R455" s="139"/>
      <c r="S455" s="139"/>
      <c r="T455" s="139"/>
    </row>
    <row r="456" spans="1:20" s="56" customFormat="1" ht="12.6" customHeight="1" x14ac:dyDescent="0.25">
      <c r="A456" s="50"/>
      <c r="B456" s="194" t="s">
        <v>212</v>
      </c>
      <c r="C456" s="51">
        <v>53815.989000000001</v>
      </c>
      <c r="D456" s="52">
        <v>30157.633099999999</v>
      </c>
      <c r="E456" s="52">
        <v>17705.173900000002</v>
      </c>
      <c r="F456" s="183">
        <v>58.708764846668295</v>
      </c>
      <c r="G456" s="52">
        <v>23658.355899999999</v>
      </c>
      <c r="H456" s="53">
        <v>19099.617399999999</v>
      </c>
      <c r="I456" s="55"/>
      <c r="J456" s="55"/>
      <c r="K456" s="55"/>
      <c r="L456" s="181"/>
      <c r="M456" s="55"/>
      <c r="N456" s="55"/>
      <c r="O456" s="139"/>
      <c r="P456" s="139"/>
      <c r="Q456" s="139"/>
      <c r="R456" s="139"/>
      <c r="S456" s="139"/>
      <c r="T456" s="139"/>
    </row>
    <row r="457" spans="1:20" s="56" customFormat="1" ht="12.6" customHeight="1" x14ac:dyDescent="0.25">
      <c r="A457" s="50"/>
      <c r="B457" s="195" t="s">
        <v>213</v>
      </c>
      <c r="C457" s="51">
        <v>53815.989000000001</v>
      </c>
      <c r="D457" s="52">
        <v>30156.387299999999</v>
      </c>
      <c r="E457" s="52">
        <v>17705.126100000001</v>
      </c>
      <c r="F457" s="183">
        <v>58.711031675866565</v>
      </c>
      <c r="G457" s="52">
        <v>23659.601699999999</v>
      </c>
      <c r="H457" s="53">
        <v>19135.403200000001</v>
      </c>
      <c r="I457" s="55"/>
      <c r="J457" s="55"/>
      <c r="K457" s="55"/>
      <c r="L457" s="181"/>
      <c r="M457" s="55"/>
      <c r="N457" s="55"/>
      <c r="O457" s="139"/>
      <c r="P457" s="139"/>
      <c r="Q457" s="139"/>
      <c r="R457" s="139"/>
      <c r="S457" s="139"/>
      <c r="T457" s="139"/>
    </row>
    <row r="458" spans="1:20" s="56" customFormat="1" ht="12.6" customHeight="1" x14ac:dyDescent="0.25">
      <c r="A458" s="50"/>
      <c r="B458" s="195" t="s">
        <v>248</v>
      </c>
      <c r="C458" s="51">
        <v>53815.989000000001</v>
      </c>
      <c r="D458" s="52">
        <v>30155.077000000001</v>
      </c>
      <c r="E458" s="52">
        <v>17704.7245</v>
      </c>
      <c r="F458" s="183">
        <v>58.712251008345959</v>
      </c>
      <c r="G458" s="52">
        <v>23660.912</v>
      </c>
      <c r="H458" s="53">
        <v>19135.403200000001</v>
      </c>
      <c r="I458" s="55"/>
      <c r="J458" s="55"/>
      <c r="K458" s="55"/>
      <c r="L458" s="181"/>
      <c r="M458" s="55"/>
      <c r="N458" s="55"/>
      <c r="O458" s="139"/>
      <c r="P458" s="139"/>
      <c r="Q458" s="139"/>
      <c r="R458" s="139"/>
      <c r="S458" s="139"/>
      <c r="T458" s="139"/>
    </row>
    <row r="459" spans="1:20" s="56" customFormat="1" ht="12.6" customHeight="1" x14ac:dyDescent="0.25">
      <c r="A459" s="175" t="s">
        <v>113</v>
      </c>
      <c r="B459" s="196" t="s">
        <v>149</v>
      </c>
      <c r="C459" s="177">
        <v>58745.911</v>
      </c>
      <c r="D459" s="178">
        <v>20675.204399999999</v>
      </c>
      <c r="E459" s="178">
        <v>9336.8924999999999</v>
      </c>
      <c r="F459" s="179">
        <v>45.159855831945251</v>
      </c>
      <c r="G459" s="178">
        <v>38070.706599999998</v>
      </c>
      <c r="H459" s="180">
        <v>33102.674800000001</v>
      </c>
      <c r="I459" s="55"/>
      <c r="J459" s="55"/>
      <c r="K459" s="55"/>
      <c r="L459" s="181"/>
      <c r="M459" s="55"/>
      <c r="N459" s="55"/>
      <c r="O459" s="139"/>
      <c r="P459" s="139"/>
      <c r="Q459" s="139"/>
      <c r="R459" s="139"/>
      <c r="S459" s="139"/>
      <c r="T459" s="139"/>
    </row>
    <row r="460" spans="1:20" s="56" customFormat="1" ht="12.6" customHeight="1" x14ac:dyDescent="0.25">
      <c r="A460" s="50"/>
      <c r="B460" s="193" t="s">
        <v>150</v>
      </c>
      <c r="C460" s="51">
        <v>58745.911</v>
      </c>
      <c r="D460" s="52">
        <v>20669.129300000001</v>
      </c>
      <c r="E460" s="52">
        <v>9333.4639999999999</v>
      </c>
      <c r="F460" s="183">
        <v>45.156541741697851</v>
      </c>
      <c r="G460" s="52">
        <v>38076.7817</v>
      </c>
      <c r="H460" s="53">
        <v>33100.859900000003</v>
      </c>
      <c r="I460" s="55"/>
      <c r="J460" s="55"/>
      <c r="K460" s="55"/>
      <c r="L460" s="181"/>
      <c r="M460" s="55"/>
      <c r="N460" s="55"/>
      <c r="O460" s="139"/>
      <c r="P460" s="139"/>
      <c r="Q460" s="139"/>
      <c r="R460" s="139"/>
      <c r="S460" s="139"/>
      <c r="T460" s="139"/>
    </row>
    <row r="461" spans="1:20" s="56" customFormat="1" ht="12.6" customHeight="1" x14ac:dyDescent="0.25">
      <c r="A461" s="50"/>
      <c r="B461" s="194" t="s">
        <v>212</v>
      </c>
      <c r="C461" s="51">
        <v>58745.95</v>
      </c>
      <c r="D461" s="52">
        <v>20660.403999999999</v>
      </c>
      <c r="E461" s="52">
        <v>9329.2219999999998</v>
      </c>
      <c r="F461" s="183">
        <v>45.155080220115735</v>
      </c>
      <c r="G461" s="52">
        <v>38085.546000000002</v>
      </c>
      <c r="H461" s="53">
        <v>33100.811600000001</v>
      </c>
      <c r="I461" s="55"/>
      <c r="J461" s="55"/>
      <c r="K461" s="55"/>
      <c r="L461" s="181"/>
      <c r="M461" s="55"/>
      <c r="N461" s="55"/>
      <c r="O461" s="139"/>
      <c r="P461" s="139"/>
      <c r="Q461" s="139"/>
      <c r="R461" s="139"/>
      <c r="S461" s="139"/>
      <c r="T461" s="139"/>
    </row>
    <row r="462" spans="1:20" s="56" customFormat="1" ht="12.6" customHeight="1" x14ac:dyDescent="0.25">
      <c r="A462" s="50"/>
      <c r="B462" s="195" t="s">
        <v>213</v>
      </c>
      <c r="C462" s="51">
        <v>58745.95</v>
      </c>
      <c r="D462" s="52">
        <v>20652.3413</v>
      </c>
      <c r="E462" s="52">
        <v>9325.9508000000005</v>
      </c>
      <c r="F462" s="183">
        <v>45.15686945382798</v>
      </c>
      <c r="G462" s="52">
        <v>38093.608699999997</v>
      </c>
      <c r="H462" s="53">
        <v>33101.2886</v>
      </c>
      <c r="I462" s="55"/>
      <c r="J462" s="55"/>
      <c r="K462" s="55"/>
      <c r="L462" s="181"/>
      <c r="M462" s="55"/>
      <c r="N462" s="55"/>
      <c r="O462" s="139"/>
      <c r="P462" s="139"/>
      <c r="Q462" s="139"/>
      <c r="R462" s="139"/>
      <c r="S462" s="139"/>
      <c r="T462" s="139"/>
    </row>
    <row r="463" spans="1:20" s="56" customFormat="1" ht="12.6" customHeight="1" x14ac:dyDescent="0.25">
      <c r="A463" s="50"/>
      <c r="B463" s="195" t="s">
        <v>248</v>
      </c>
      <c r="C463" s="51">
        <v>58745.95</v>
      </c>
      <c r="D463" s="52">
        <v>20616.607499999998</v>
      </c>
      <c r="E463" s="52">
        <v>9321.3369000000002</v>
      </c>
      <c r="F463" s="183">
        <v>45.212758209613298</v>
      </c>
      <c r="G463" s="52">
        <v>38129.342499999999</v>
      </c>
      <c r="H463" s="53">
        <v>33128.7238</v>
      </c>
      <c r="I463" s="55"/>
      <c r="J463" s="55"/>
      <c r="K463" s="55"/>
      <c r="L463" s="181"/>
      <c r="M463" s="55"/>
      <c r="N463" s="55"/>
      <c r="O463" s="139"/>
      <c r="P463" s="139"/>
      <c r="Q463" s="139"/>
      <c r="R463" s="139"/>
      <c r="S463" s="139"/>
      <c r="T463" s="139"/>
    </row>
    <row r="464" spans="1:20" s="56" customFormat="1" ht="12.6" customHeight="1" x14ac:dyDescent="0.25">
      <c r="A464" s="175" t="s">
        <v>114</v>
      </c>
      <c r="B464" s="196" t="s">
        <v>149</v>
      </c>
      <c r="C464" s="177">
        <v>107346.9994</v>
      </c>
      <c r="D464" s="178">
        <v>78690.790200000003</v>
      </c>
      <c r="E464" s="178">
        <v>57011.556299999997</v>
      </c>
      <c r="F464" s="179">
        <v>72.450100138910528</v>
      </c>
      <c r="G464" s="178">
        <v>28656.209200000001</v>
      </c>
      <c r="H464" s="180">
        <v>14575.962100000001</v>
      </c>
      <c r="I464" s="55"/>
      <c r="J464" s="55"/>
      <c r="K464" s="55"/>
      <c r="L464" s="181"/>
      <c r="M464" s="55"/>
      <c r="N464" s="55"/>
      <c r="O464" s="139"/>
      <c r="P464" s="139"/>
      <c r="Q464" s="139"/>
      <c r="R464" s="139"/>
      <c r="S464" s="139"/>
      <c r="T464" s="139"/>
    </row>
    <row r="465" spans="1:20" s="56" customFormat="1" ht="12.6" customHeight="1" x14ac:dyDescent="0.25">
      <c r="A465" s="50"/>
      <c r="B465" s="193" t="s">
        <v>150</v>
      </c>
      <c r="C465" s="51">
        <v>107347.5194</v>
      </c>
      <c r="D465" s="52">
        <v>78674.682400000005</v>
      </c>
      <c r="E465" s="52">
        <v>57008.648099999999</v>
      </c>
      <c r="F465" s="183">
        <v>72.461237034494843</v>
      </c>
      <c r="G465" s="52">
        <v>28672.837</v>
      </c>
      <c r="H465" s="53">
        <v>14580.6369</v>
      </c>
      <c r="I465" s="55"/>
      <c r="J465" s="55"/>
      <c r="K465" s="55"/>
      <c r="L465" s="181"/>
      <c r="M465" s="55"/>
      <c r="N465" s="55"/>
      <c r="O465" s="139"/>
      <c r="P465" s="139"/>
      <c r="Q465" s="139"/>
      <c r="R465" s="139"/>
      <c r="S465" s="139"/>
      <c r="T465" s="139"/>
    </row>
    <row r="466" spans="1:20" s="56" customFormat="1" ht="12.6" customHeight="1" x14ac:dyDescent="0.25">
      <c r="A466" s="50"/>
      <c r="B466" s="194" t="s">
        <v>212</v>
      </c>
      <c r="C466" s="51">
        <v>107347.5194</v>
      </c>
      <c r="D466" s="52">
        <v>78669.8505</v>
      </c>
      <c r="E466" s="52">
        <v>57009.822</v>
      </c>
      <c r="F466" s="183">
        <v>72.467179787001129</v>
      </c>
      <c r="G466" s="52">
        <v>28677.668900000001</v>
      </c>
      <c r="H466" s="53">
        <v>14580.7395</v>
      </c>
      <c r="I466" s="55"/>
      <c r="J466" s="55"/>
      <c r="K466" s="55"/>
      <c r="L466" s="181"/>
      <c r="M466" s="55"/>
      <c r="N466" s="55"/>
      <c r="O466" s="139"/>
      <c r="P466" s="139"/>
      <c r="Q466" s="139"/>
      <c r="R466" s="139"/>
      <c r="S466" s="139"/>
      <c r="T466" s="139"/>
    </row>
    <row r="467" spans="1:20" s="56" customFormat="1" ht="12.6" customHeight="1" x14ac:dyDescent="0.25">
      <c r="A467" s="50"/>
      <c r="B467" s="195" t="s">
        <v>213</v>
      </c>
      <c r="C467" s="51">
        <v>107347.5194</v>
      </c>
      <c r="D467" s="52">
        <v>78666.287400000001</v>
      </c>
      <c r="E467" s="52">
        <v>57007.946600000003</v>
      </c>
      <c r="F467" s="183">
        <v>72.468078110929142</v>
      </c>
      <c r="G467" s="52">
        <v>28681.232</v>
      </c>
      <c r="H467" s="53">
        <v>14580.7395</v>
      </c>
      <c r="I467" s="55"/>
      <c r="J467" s="55"/>
      <c r="K467" s="55"/>
      <c r="L467" s="181"/>
      <c r="M467" s="55"/>
      <c r="N467" s="55"/>
      <c r="O467" s="139"/>
      <c r="P467" s="139"/>
      <c r="Q467" s="139"/>
      <c r="R467" s="139"/>
      <c r="S467" s="139"/>
      <c r="T467" s="139"/>
    </row>
    <row r="468" spans="1:20" s="56" customFormat="1" ht="12.6" customHeight="1" x14ac:dyDescent="0.25">
      <c r="A468" s="50"/>
      <c r="B468" s="195" t="s">
        <v>248</v>
      </c>
      <c r="C468" s="51">
        <v>107347.51939999999</v>
      </c>
      <c r="D468" s="52">
        <v>78659.017699999997</v>
      </c>
      <c r="E468" s="52">
        <v>57005.353300000002</v>
      </c>
      <c r="F468" s="183">
        <v>72.471478753287315</v>
      </c>
      <c r="G468" s="52">
        <v>28688.501700000001</v>
      </c>
      <c r="H468" s="53">
        <v>14580.6039</v>
      </c>
      <c r="I468" s="55"/>
      <c r="J468" s="55"/>
      <c r="K468" s="55"/>
      <c r="L468" s="181"/>
      <c r="M468" s="55"/>
      <c r="N468" s="55"/>
      <c r="O468" s="139"/>
      <c r="P468" s="139"/>
      <c r="Q468" s="139"/>
      <c r="R468" s="139"/>
      <c r="S468" s="139"/>
      <c r="T468" s="139"/>
    </row>
    <row r="469" spans="1:20" s="215" customFormat="1" ht="23.25" customHeight="1" x14ac:dyDescent="0.25">
      <c r="A469" s="640" t="s">
        <v>157</v>
      </c>
      <c r="B469" s="640"/>
      <c r="C469" s="640"/>
      <c r="D469" s="640"/>
      <c r="E469" s="640"/>
      <c r="F469" s="640"/>
      <c r="G469" s="640"/>
      <c r="H469" s="640"/>
      <c r="I469" s="216"/>
      <c r="J469" s="216"/>
      <c r="K469" s="216"/>
      <c r="L469" s="217"/>
      <c r="M469" s="216"/>
      <c r="N469" s="216"/>
    </row>
    <row r="470" spans="1:20" s="222" customFormat="1" ht="13.2" x14ac:dyDescent="0.25">
      <c r="A470" s="439" t="s">
        <v>210</v>
      </c>
      <c r="B470" s="441"/>
      <c r="C470" s="441"/>
      <c r="D470" s="441"/>
      <c r="E470" s="441"/>
      <c r="F470" s="442"/>
      <c r="G470" s="441"/>
      <c r="H470" s="440" t="s">
        <v>127</v>
      </c>
      <c r="I470" s="219"/>
      <c r="J470" s="219"/>
      <c r="K470" s="219"/>
      <c r="L470" s="220"/>
      <c r="M470" s="219"/>
      <c r="N470" s="219"/>
      <c r="O470" s="221"/>
      <c r="P470" s="221"/>
      <c r="Q470" s="221"/>
      <c r="R470" s="221"/>
      <c r="S470" s="221"/>
      <c r="T470" s="221"/>
    </row>
    <row r="471" spans="1:20" s="222" customFormat="1" ht="13.2" x14ac:dyDescent="0.25">
      <c r="A471" s="439"/>
      <c r="B471" s="441"/>
      <c r="C471" s="441"/>
      <c r="D471" s="441"/>
      <c r="E471" s="441"/>
      <c r="F471" s="442"/>
      <c r="G471" s="441"/>
      <c r="H471" s="441"/>
      <c r="I471" s="223"/>
      <c r="J471" s="223"/>
      <c r="K471" s="223"/>
      <c r="L471" s="224"/>
      <c r="M471" s="223"/>
      <c r="N471" s="2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I6:I7"/>
    <mergeCell ref="J6:J7"/>
    <mergeCell ref="L6:L7"/>
    <mergeCell ref="M6:M7"/>
    <mergeCell ref="A469:H469"/>
    <mergeCell ref="A6:A8"/>
    <mergeCell ref="B6:B8"/>
    <mergeCell ref="C6:C7"/>
    <mergeCell ref="D6:D7"/>
    <mergeCell ref="F6:F7"/>
    <mergeCell ref="G6:G7"/>
  </mergeCells>
  <hyperlinks>
    <hyperlink ref="H470" r:id="rId4" location="!/view/sk/VBD_SK_WIN/pl5001rr/v_pl5001rr_00_00_00_sk"/>
    <hyperlink ref="J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1" pageOrder="overThenDown" orientation="portrait" r:id="rId5"/>
  <headerFooter alignWithMargins="0">
    <oddHeader>&amp;R&amp;8&amp;A</oddHeader>
    <oddFooter>&amp;R&amp;8&amp;P</oddFooter>
  </headerFooter>
  <rowBreaks count="7" manualBreakCount="7">
    <brk id="63" max="7" man="1"/>
    <brk id="128" max="7" man="1"/>
    <brk id="193" max="7" man="1"/>
    <brk id="258" max="7" man="1"/>
    <brk id="323" max="7" man="1"/>
    <brk id="388" max="7" man="1"/>
    <brk id="4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38"/>
  <sheetViews>
    <sheetView showGridLines="0" showOutlineSymbols="0" view="pageBreakPreview" zoomScaleNormal="100" zoomScaleSheetLayoutView="100" workbookViewId="0">
      <pane xSplit="2" ySplit="7" topLeftCell="C413" activePane="bottomRight" state="frozen"/>
      <selection activeCell="P72" sqref="P72"/>
      <selection pane="topRight" activeCell="P72" sqref="P72"/>
      <selection pane="bottomLeft" activeCell="P72" sqref="P72"/>
      <selection pane="bottomRight" activeCell="C8" sqref="C8"/>
    </sheetView>
  </sheetViews>
  <sheetFormatPr defaultColWidth="10.33203125" defaultRowHeight="12.6" customHeight="1" x14ac:dyDescent="0.2"/>
  <cols>
    <col min="1" max="1" width="15.44140625" style="57" customWidth="1"/>
    <col min="2" max="2" width="3.88671875" style="232" customWidth="1"/>
    <col min="3" max="13" width="7.33203125" style="24" customWidth="1"/>
    <col min="14" max="14" width="10.33203125" style="24" customWidth="1"/>
    <col min="15" max="15" width="5.88671875" style="24" customWidth="1"/>
    <col min="16" max="16" width="4.33203125" style="24" customWidth="1"/>
    <col min="17" max="18" width="4" style="24" customWidth="1"/>
    <col min="19" max="21" width="5.109375" style="24" customWidth="1"/>
    <col min="22" max="23" width="5.88671875" style="24" customWidth="1"/>
    <col min="24" max="24" width="7.88671875" style="24" customWidth="1"/>
    <col min="25" max="25" width="6.5546875" style="24" customWidth="1"/>
    <col min="26" max="36" width="5.44140625" style="24" customWidth="1"/>
    <col min="37" max="37" width="10.33203125" style="24" customWidth="1"/>
    <col min="38" max="38" width="4" style="232" customWidth="1"/>
    <col min="39" max="39" width="5.88671875" style="24" customWidth="1"/>
    <col min="40" max="40" width="4.33203125" style="24" customWidth="1"/>
    <col min="41" max="42" width="4" style="24" customWidth="1"/>
    <col min="43" max="45" width="5.109375" style="24" customWidth="1"/>
    <col min="46" max="47" width="5.88671875" style="24" customWidth="1"/>
    <col min="48" max="48" width="5.6640625" style="24" customWidth="1"/>
    <col min="49" max="49" width="6.5546875" style="24" customWidth="1"/>
    <col min="50" max="16384" width="10.33203125" style="24"/>
  </cols>
  <sheetData>
    <row r="1" spans="1:51" s="2" customFormat="1" ht="13.8" x14ac:dyDescent="0.3">
      <c r="A1" s="231" t="s">
        <v>159</v>
      </c>
      <c r="B1" s="232"/>
      <c r="M1" s="3" t="s">
        <v>1</v>
      </c>
      <c r="Y1" s="3"/>
      <c r="AL1" s="232"/>
      <c r="AW1" s="3"/>
    </row>
    <row r="2" spans="1:51" s="6" customFormat="1" ht="13.8" x14ac:dyDescent="0.3">
      <c r="A2" s="231" t="s">
        <v>2</v>
      </c>
      <c r="B2" s="232"/>
      <c r="C2" s="4"/>
      <c r="D2" s="4"/>
      <c r="E2" s="4"/>
      <c r="F2" s="4"/>
      <c r="G2" s="4"/>
      <c r="H2" s="4"/>
      <c r="I2" s="5"/>
      <c r="J2" s="4"/>
      <c r="K2" s="4"/>
      <c r="L2" s="4"/>
      <c r="M2" s="233" t="s">
        <v>3</v>
      </c>
      <c r="O2" s="481"/>
      <c r="P2" s="478" t="s">
        <v>240</v>
      </c>
      <c r="Q2" s="481"/>
      <c r="R2" s="4"/>
      <c r="S2" s="4"/>
      <c r="T2" s="4"/>
      <c r="U2" s="5"/>
      <c r="V2" s="4"/>
      <c r="W2" s="4"/>
      <c r="X2" s="4"/>
      <c r="Y2" s="233"/>
      <c r="AL2" s="232"/>
      <c r="AM2" s="4"/>
      <c r="AN2" s="4"/>
      <c r="AO2" s="4"/>
      <c r="AP2" s="4"/>
      <c r="AQ2" s="4"/>
      <c r="AR2" s="4"/>
      <c r="AS2" s="5"/>
      <c r="AT2" s="4"/>
      <c r="AU2" s="4"/>
      <c r="AV2" s="4"/>
      <c r="AW2" s="233"/>
    </row>
    <row r="3" spans="1:51" s="8" customFormat="1" ht="15.6" x14ac:dyDescent="0.25">
      <c r="A3" s="234" t="s">
        <v>160</v>
      </c>
      <c r="B3" s="235"/>
      <c r="C3" s="7"/>
      <c r="D3" s="7"/>
      <c r="E3" s="7"/>
      <c r="F3" s="7"/>
      <c r="G3" s="7"/>
      <c r="H3" s="7"/>
      <c r="J3" s="7"/>
      <c r="K3" s="7"/>
      <c r="L3" s="7"/>
      <c r="M3" s="9"/>
      <c r="O3" s="7"/>
      <c r="P3" s="7"/>
      <c r="Q3" s="7"/>
      <c r="R3" s="7"/>
      <c r="S3" s="7"/>
      <c r="T3" s="7"/>
      <c r="V3" s="7"/>
      <c r="W3" s="7"/>
      <c r="X3" s="7"/>
      <c r="Y3" s="7"/>
      <c r="AL3" s="235"/>
      <c r="AM3" s="7"/>
      <c r="AN3" s="7"/>
      <c r="AO3" s="7"/>
      <c r="AP3" s="7"/>
      <c r="AQ3" s="7"/>
      <c r="AR3" s="7"/>
      <c r="AT3" s="7"/>
      <c r="AU3" s="7"/>
      <c r="AV3" s="7"/>
      <c r="AW3" s="236"/>
    </row>
    <row r="4" spans="1:51" s="12" customFormat="1" ht="16.2" thickBot="1" x14ac:dyDescent="0.3">
      <c r="A4" s="237" t="s">
        <v>161</v>
      </c>
      <c r="B4" s="238"/>
      <c r="C4" s="11"/>
      <c r="D4" s="11"/>
      <c r="E4" s="11"/>
      <c r="F4" s="11"/>
      <c r="G4" s="13"/>
      <c r="H4" s="13"/>
      <c r="J4" s="11"/>
      <c r="K4" s="13"/>
      <c r="L4" s="13"/>
      <c r="M4" s="13"/>
      <c r="O4" s="11"/>
      <c r="P4" s="11"/>
      <c r="Q4" s="11"/>
      <c r="R4" s="11"/>
      <c r="S4" s="13"/>
      <c r="T4" s="13"/>
      <c r="V4" s="11"/>
      <c r="W4" s="13"/>
      <c r="X4" s="13"/>
      <c r="Y4" s="13"/>
      <c r="AL4" s="238"/>
      <c r="AM4" s="11"/>
      <c r="AN4" s="11"/>
      <c r="AO4" s="11"/>
      <c r="AP4" s="11"/>
      <c r="AQ4" s="13"/>
      <c r="AR4" s="13"/>
      <c r="AT4" s="11"/>
      <c r="AU4" s="13"/>
      <c r="AV4" s="13"/>
      <c r="AW4" s="13"/>
    </row>
    <row r="5" spans="1:51" s="15" customFormat="1" ht="19.5" customHeight="1" x14ac:dyDescent="0.25">
      <c r="A5" s="619" t="s">
        <v>4</v>
      </c>
      <c r="B5" s="644" t="s">
        <v>135</v>
      </c>
      <c r="C5" s="239" t="s">
        <v>162</v>
      </c>
      <c r="D5" s="656" t="s">
        <v>245</v>
      </c>
      <c r="E5" s="656"/>
      <c r="F5" s="656"/>
      <c r="G5" s="656"/>
      <c r="H5" s="656"/>
      <c r="I5" s="656"/>
      <c r="J5" s="656"/>
      <c r="K5" s="656"/>
      <c r="L5" s="656"/>
      <c r="M5" s="656"/>
      <c r="O5" s="240"/>
      <c r="P5" s="241"/>
      <c r="Q5" s="241"/>
      <c r="R5" s="241"/>
      <c r="S5" s="241"/>
      <c r="T5" s="241"/>
      <c r="U5" s="241"/>
      <c r="V5" s="241"/>
      <c r="W5" s="241"/>
      <c r="X5" s="241"/>
      <c r="Y5" s="241"/>
      <c r="AL5" s="657"/>
      <c r="AM5" s="240"/>
      <c r="AN5" s="653"/>
      <c r="AO5" s="653"/>
      <c r="AP5" s="653"/>
      <c r="AQ5" s="653"/>
      <c r="AR5" s="653"/>
      <c r="AS5" s="653"/>
      <c r="AT5" s="653"/>
      <c r="AU5" s="653"/>
      <c r="AV5" s="653"/>
      <c r="AW5" s="653"/>
    </row>
    <row r="6" spans="1:51" s="126" customFormat="1" ht="15.75" customHeight="1" x14ac:dyDescent="0.2">
      <c r="A6" s="620"/>
      <c r="B6" s="645"/>
      <c r="C6" s="242" t="s">
        <v>163</v>
      </c>
      <c r="D6" s="243" t="str">
        <f>"      0 -"</f>
        <v xml:space="preserve">      0 -</v>
      </c>
      <c r="E6" s="243" t="s">
        <v>164</v>
      </c>
      <c r="F6" s="243" t="s">
        <v>165</v>
      </c>
      <c r="G6" s="243" t="s">
        <v>166</v>
      </c>
      <c r="H6" s="243" t="s">
        <v>167</v>
      </c>
      <c r="I6" s="243" t="s">
        <v>168</v>
      </c>
      <c r="J6" s="243" t="s">
        <v>169</v>
      </c>
      <c r="K6" s="243" t="s">
        <v>170</v>
      </c>
      <c r="L6" s="244" t="s">
        <v>171</v>
      </c>
      <c r="M6" s="245" t="s">
        <v>172</v>
      </c>
      <c r="O6" s="246"/>
      <c r="P6" s="247"/>
      <c r="Q6" s="247"/>
      <c r="R6" s="247"/>
      <c r="S6" s="248"/>
      <c r="T6" s="247"/>
      <c r="U6" s="247"/>
      <c r="V6" s="247"/>
      <c r="W6" s="247"/>
      <c r="X6" s="247"/>
      <c r="Y6" s="247"/>
      <c r="AL6" s="657"/>
      <c r="AM6" s="246"/>
      <c r="AN6" s="247"/>
      <c r="AO6" s="248"/>
      <c r="AP6" s="248"/>
      <c r="AQ6" s="248"/>
      <c r="AR6" s="248"/>
      <c r="AS6" s="248"/>
      <c r="AT6" s="248"/>
      <c r="AU6" s="248"/>
      <c r="AV6" s="248"/>
      <c r="AW6" s="248"/>
    </row>
    <row r="7" spans="1:51" s="253" customFormat="1" ht="15" customHeight="1" thickBot="1" x14ac:dyDescent="0.3">
      <c r="A7" s="621"/>
      <c r="B7" s="646"/>
      <c r="C7" s="249"/>
      <c r="D7" s="250">
        <v>199</v>
      </c>
      <c r="E7" s="250" t="str">
        <f>"  499"</f>
        <v xml:space="preserve">  499</v>
      </c>
      <c r="F7" s="250" t="str">
        <f>"  999"</f>
        <v xml:space="preserve">  999</v>
      </c>
      <c r="G7" s="251" t="str">
        <f>"  1 999"</f>
        <v xml:space="preserve">  1 999</v>
      </c>
      <c r="H7" s="251" t="str">
        <f>"  4 999"</f>
        <v xml:space="preserve">  4 999</v>
      </c>
      <c r="I7" s="251" t="str">
        <f>"  9 999"</f>
        <v xml:space="preserve">  9 999</v>
      </c>
      <c r="J7" s="251" t="str">
        <f>" 19 999"</f>
        <v xml:space="preserve"> 19 999</v>
      </c>
      <c r="K7" s="251" t="str">
        <f>" 49 999"</f>
        <v xml:space="preserve"> 49 999</v>
      </c>
      <c r="L7" s="251" t="str">
        <f>" 99 999"</f>
        <v xml:space="preserve"> 99 999</v>
      </c>
      <c r="M7" s="252"/>
      <c r="O7" s="246"/>
      <c r="P7" s="14"/>
      <c r="Q7" s="14"/>
      <c r="R7" s="14"/>
      <c r="S7" s="254"/>
      <c r="T7" s="254"/>
      <c r="U7" s="254"/>
      <c r="V7" s="254"/>
      <c r="W7" s="254"/>
      <c r="X7" s="254"/>
      <c r="Y7" s="14"/>
      <c r="AL7" s="657"/>
      <c r="AM7" s="246"/>
      <c r="AN7" s="14"/>
      <c r="AO7" s="255"/>
      <c r="AP7" s="255"/>
      <c r="AQ7" s="256"/>
      <c r="AR7" s="256"/>
      <c r="AS7" s="256"/>
      <c r="AT7" s="256"/>
      <c r="AU7" s="256"/>
      <c r="AV7" s="256"/>
      <c r="AW7" s="255"/>
      <c r="AX7" s="257"/>
      <c r="AY7" s="257"/>
    </row>
    <row r="8" spans="1:51" s="139" customFormat="1" ht="12.6" customHeight="1" x14ac:dyDescent="0.25">
      <c r="A8" s="258" t="s">
        <v>173</v>
      </c>
      <c r="B8" s="259" t="s">
        <v>149</v>
      </c>
      <c r="C8" s="260">
        <v>2890</v>
      </c>
      <c r="D8" s="261">
        <v>415</v>
      </c>
      <c r="E8" s="261">
        <v>710</v>
      </c>
      <c r="F8" s="261">
        <v>755</v>
      </c>
      <c r="G8" s="261">
        <v>570</v>
      </c>
      <c r="H8" s="261">
        <v>305</v>
      </c>
      <c r="I8" s="261">
        <v>63</v>
      </c>
      <c r="J8" s="261">
        <v>34</v>
      </c>
      <c r="K8" s="261">
        <v>28</v>
      </c>
      <c r="L8" s="261">
        <v>8</v>
      </c>
      <c r="M8" s="262">
        <v>2</v>
      </c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AL8" s="263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</row>
    <row r="9" spans="1:51" s="139" customFormat="1" ht="12.6" customHeight="1" x14ac:dyDescent="0.25">
      <c r="A9" s="140"/>
      <c r="B9" s="264" t="s">
        <v>150</v>
      </c>
      <c r="C9" s="265">
        <v>2890</v>
      </c>
      <c r="D9" s="266">
        <v>409</v>
      </c>
      <c r="E9" s="266">
        <v>705</v>
      </c>
      <c r="F9" s="266">
        <v>760</v>
      </c>
      <c r="G9" s="266">
        <v>577</v>
      </c>
      <c r="H9" s="266">
        <v>301</v>
      </c>
      <c r="I9" s="266">
        <v>67</v>
      </c>
      <c r="J9" s="266">
        <v>33</v>
      </c>
      <c r="K9" s="266">
        <v>28</v>
      </c>
      <c r="L9" s="266">
        <v>8</v>
      </c>
      <c r="M9" s="267">
        <v>2</v>
      </c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AL9" s="268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</row>
    <row r="10" spans="1:51" s="139" customFormat="1" ht="12.6" customHeight="1" x14ac:dyDescent="0.25">
      <c r="A10" s="140"/>
      <c r="B10" s="269" t="s">
        <v>212</v>
      </c>
      <c r="C10" s="270">
        <v>2890</v>
      </c>
      <c r="D10" s="271">
        <v>412</v>
      </c>
      <c r="E10" s="271">
        <v>707</v>
      </c>
      <c r="F10" s="271">
        <v>749</v>
      </c>
      <c r="G10" s="271">
        <v>584</v>
      </c>
      <c r="H10" s="271">
        <v>303</v>
      </c>
      <c r="I10" s="271">
        <v>67</v>
      </c>
      <c r="J10" s="271">
        <v>32</v>
      </c>
      <c r="K10" s="271">
        <v>27</v>
      </c>
      <c r="L10" s="271">
        <v>7</v>
      </c>
      <c r="M10" s="272">
        <v>2</v>
      </c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AL10" s="273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</row>
    <row r="11" spans="1:51" s="139" customFormat="1" ht="12.6" customHeight="1" x14ac:dyDescent="0.25">
      <c r="A11" s="140"/>
      <c r="B11" s="274" t="s">
        <v>213</v>
      </c>
      <c r="C11" s="270">
        <v>2890</v>
      </c>
      <c r="D11" s="271">
        <v>409</v>
      </c>
      <c r="E11" s="271">
        <v>710</v>
      </c>
      <c r="F11" s="271">
        <v>742</v>
      </c>
      <c r="G11" s="271">
        <v>591</v>
      </c>
      <c r="H11" s="271">
        <v>302</v>
      </c>
      <c r="I11" s="271">
        <v>69</v>
      </c>
      <c r="J11" s="271">
        <v>32</v>
      </c>
      <c r="K11" s="271">
        <v>26</v>
      </c>
      <c r="L11" s="271">
        <v>7</v>
      </c>
      <c r="M11" s="272">
        <v>2</v>
      </c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AL11" s="273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</row>
    <row r="12" spans="1:51" s="139" customFormat="1" ht="12.6" customHeight="1" x14ac:dyDescent="0.25">
      <c r="A12" s="275"/>
      <c r="B12" s="274" t="s">
        <v>248</v>
      </c>
      <c r="C12" s="276">
        <v>2890</v>
      </c>
      <c r="D12" s="277">
        <v>409</v>
      </c>
      <c r="E12" s="277">
        <v>711</v>
      </c>
      <c r="F12" s="277">
        <v>735</v>
      </c>
      <c r="G12" s="277">
        <v>593</v>
      </c>
      <c r="H12" s="277">
        <v>307</v>
      </c>
      <c r="I12" s="277">
        <v>68</v>
      </c>
      <c r="J12" s="277">
        <v>32</v>
      </c>
      <c r="K12" s="277">
        <v>26</v>
      </c>
      <c r="L12" s="277">
        <v>7</v>
      </c>
      <c r="M12" s="278">
        <v>2</v>
      </c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AL12" s="273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</row>
    <row r="13" spans="1:51" s="139" customFormat="1" ht="12.6" customHeight="1" x14ac:dyDescent="0.25">
      <c r="A13" s="279" t="s">
        <v>29</v>
      </c>
      <c r="B13" s="280" t="s">
        <v>149</v>
      </c>
      <c r="C13" s="281">
        <v>73</v>
      </c>
      <c r="D13" s="282">
        <v>2</v>
      </c>
      <c r="E13" s="282">
        <v>5</v>
      </c>
      <c r="F13" s="282">
        <v>8</v>
      </c>
      <c r="G13" s="282">
        <v>22</v>
      </c>
      <c r="H13" s="282">
        <v>24</v>
      </c>
      <c r="I13" s="282">
        <v>7</v>
      </c>
      <c r="J13" s="282">
        <v>3</v>
      </c>
      <c r="K13" s="282">
        <v>1</v>
      </c>
      <c r="L13" s="282" t="s">
        <v>214</v>
      </c>
      <c r="M13" s="283">
        <v>1</v>
      </c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AL13" s="284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</row>
    <row r="14" spans="1:51" s="139" customFormat="1" ht="12.6" customHeight="1" x14ac:dyDescent="0.25">
      <c r="A14" s="279"/>
      <c r="B14" s="285" t="s">
        <v>150</v>
      </c>
      <c r="C14" s="281">
        <v>73</v>
      </c>
      <c r="D14" s="282">
        <v>2</v>
      </c>
      <c r="E14" s="282">
        <v>4</v>
      </c>
      <c r="F14" s="282">
        <v>9</v>
      </c>
      <c r="G14" s="282">
        <v>21</v>
      </c>
      <c r="H14" s="282">
        <v>24</v>
      </c>
      <c r="I14" s="282">
        <v>8</v>
      </c>
      <c r="J14" s="282">
        <v>3</v>
      </c>
      <c r="K14" s="282">
        <v>1</v>
      </c>
      <c r="L14" s="282" t="s">
        <v>214</v>
      </c>
      <c r="M14" s="283">
        <v>1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AL14" s="263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</row>
    <row r="15" spans="1:51" s="139" customFormat="1" ht="12.6" customHeight="1" x14ac:dyDescent="0.25">
      <c r="A15" s="279"/>
      <c r="B15" s="286" t="s">
        <v>212</v>
      </c>
      <c r="C15" s="281">
        <v>73</v>
      </c>
      <c r="D15" s="282">
        <v>2</v>
      </c>
      <c r="E15" s="282">
        <v>3</v>
      </c>
      <c r="F15" s="282">
        <v>10</v>
      </c>
      <c r="G15" s="282">
        <v>21</v>
      </c>
      <c r="H15" s="282">
        <v>23</v>
      </c>
      <c r="I15" s="282">
        <v>9</v>
      </c>
      <c r="J15" s="282">
        <v>2</v>
      </c>
      <c r="K15" s="282">
        <v>2</v>
      </c>
      <c r="L15" s="282" t="s">
        <v>214</v>
      </c>
      <c r="M15" s="283">
        <v>1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AL15" s="268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</row>
    <row r="16" spans="1:51" s="139" customFormat="1" ht="12.6" customHeight="1" x14ac:dyDescent="0.25">
      <c r="A16" s="279"/>
      <c r="B16" s="287" t="s">
        <v>213</v>
      </c>
      <c r="C16" s="281">
        <v>73</v>
      </c>
      <c r="D16" s="282">
        <v>2</v>
      </c>
      <c r="E16" s="282">
        <v>3</v>
      </c>
      <c r="F16" s="282">
        <v>10</v>
      </c>
      <c r="G16" s="282">
        <v>20</v>
      </c>
      <c r="H16" s="282">
        <v>23</v>
      </c>
      <c r="I16" s="282">
        <v>10</v>
      </c>
      <c r="J16" s="282">
        <v>2</v>
      </c>
      <c r="K16" s="282">
        <v>2</v>
      </c>
      <c r="L16" s="282" t="s">
        <v>214</v>
      </c>
      <c r="M16" s="283">
        <v>1</v>
      </c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AL16" s="273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</row>
    <row r="17" spans="1:51" s="139" customFormat="1" ht="12.6" customHeight="1" x14ac:dyDescent="0.25">
      <c r="A17" s="279"/>
      <c r="B17" s="287" t="s">
        <v>248</v>
      </c>
      <c r="C17" s="281">
        <v>73</v>
      </c>
      <c r="D17" s="282">
        <v>2</v>
      </c>
      <c r="E17" s="282">
        <v>3</v>
      </c>
      <c r="F17" s="282">
        <v>10</v>
      </c>
      <c r="G17" s="282">
        <v>20</v>
      </c>
      <c r="H17" s="282">
        <v>23</v>
      </c>
      <c r="I17" s="282">
        <v>10</v>
      </c>
      <c r="J17" s="282">
        <v>2</v>
      </c>
      <c r="K17" s="282">
        <v>2</v>
      </c>
      <c r="L17" s="282" t="s">
        <v>214</v>
      </c>
      <c r="M17" s="283">
        <v>1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AL17" s="273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</row>
    <row r="18" spans="1:51" s="139" customFormat="1" ht="12.6" customHeight="1" x14ac:dyDescent="0.25">
      <c r="A18" s="167" t="s">
        <v>30</v>
      </c>
      <c r="B18" s="288" t="s">
        <v>149</v>
      </c>
      <c r="C18" s="499">
        <v>73</v>
      </c>
      <c r="D18" s="500">
        <v>2</v>
      </c>
      <c r="E18" s="500">
        <v>5</v>
      </c>
      <c r="F18" s="500">
        <v>8</v>
      </c>
      <c r="G18" s="500">
        <v>22</v>
      </c>
      <c r="H18" s="500">
        <v>24</v>
      </c>
      <c r="I18" s="500">
        <v>7</v>
      </c>
      <c r="J18" s="500">
        <v>3</v>
      </c>
      <c r="K18" s="500">
        <v>1</v>
      </c>
      <c r="L18" s="500" t="s">
        <v>214</v>
      </c>
      <c r="M18" s="501">
        <v>1</v>
      </c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AL18" s="284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</row>
    <row r="19" spans="1:51" s="139" customFormat="1" ht="12.6" customHeight="1" x14ac:dyDescent="0.25">
      <c r="A19" s="82"/>
      <c r="B19" s="292" t="s">
        <v>150</v>
      </c>
      <c r="C19" s="502">
        <v>73</v>
      </c>
      <c r="D19" s="503">
        <v>2</v>
      </c>
      <c r="E19" s="503">
        <v>4</v>
      </c>
      <c r="F19" s="503">
        <v>9</v>
      </c>
      <c r="G19" s="503">
        <v>21</v>
      </c>
      <c r="H19" s="503">
        <v>24</v>
      </c>
      <c r="I19" s="503">
        <v>8</v>
      </c>
      <c r="J19" s="503">
        <v>3</v>
      </c>
      <c r="K19" s="503">
        <v>1</v>
      </c>
      <c r="L19" s="503" t="s">
        <v>214</v>
      </c>
      <c r="M19" s="504">
        <v>1</v>
      </c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AL19" s="263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</row>
    <row r="20" spans="1:51" s="139" customFormat="1" ht="12.6" customHeight="1" x14ac:dyDescent="0.25">
      <c r="A20" s="82"/>
      <c r="B20" s="296" t="s">
        <v>212</v>
      </c>
      <c r="C20" s="502">
        <v>73</v>
      </c>
      <c r="D20" s="503">
        <v>2</v>
      </c>
      <c r="E20" s="503">
        <v>3</v>
      </c>
      <c r="F20" s="503">
        <v>10</v>
      </c>
      <c r="G20" s="503">
        <v>21</v>
      </c>
      <c r="H20" s="503">
        <v>23</v>
      </c>
      <c r="I20" s="503">
        <v>9</v>
      </c>
      <c r="J20" s="503">
        <v>2</v>
      </c>
      <c r="K20" s="503">
        <v>2</v>
      </c>
      <c r="L20" s="503" t="s">
        <v>214</v>
      </c>
      <c r="M20" s="504">
        <v>1</v>
      </c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AL20" s="268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</row>
    <row r="21" spans="1:51" s="139" customFormat="1" ht="12.6" customHeight="1" x14ac:dyDescent="0.25">
      <c r="A21" s="82"/>
      <c r="B21" s="297" t="s">
        <v>213</v>
      </c>
      <c r="C21" s="502">
        <v>73</v>
      </c>
      <c r="D21" s="503">
        <v>2</v>
      </c>
      <c r="E21" s="503">
        <v>3</v>
      </c>
      <c r="F21" s="503">
        <v>10</v>
      </c>
      <c r="G21" s="503">
        <v>20</v>
      </c>
      <c r="H21" s="503">
        <v>23</v>
      </c>
      <c r="I21" s="503">
        <v>10</v>
      </c>
      <c r="J21" s="503">
        <v>2</v>
      </c>
      <c r="K21" s="503">
        <v>2</v>
      </c>
      <c r="L21" s="503" t="s">
        <v>214</v>
      </c>
      <c r="M21" s="504">
        <v>1</v>
      </c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AL21" s="273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</row>
    <row r="22" spans="1:51" s="139" customFormat="1" ht="12.6" customHeight="1" x14ac:dyDescent="0.25">
      <c r="A22" s="82"/>
      <c r="B22" s="297" t="s">
        <v>248</v>
      </c>
      <c r="C22" s="502">
        <v>73</v>
      </c>
      <c r="D22" s="503">
        <v>2</v>
      </c>
      <c r="E22" s="503">
        <v>3</v>
      </c>
      <c r="F22" s="503">
        <v>10</v>
      </c>
      <c r="G22" s="503">
        <v>20</v>
      </c>
      <c r="H22" s="503">
        <v>23</v>
      </c>
      <c r="I22" s="503">
        <v>10</v>
      </c>
      <c r="J22" s="503">
        <v>2</v>
      </c>
      <c r="K22" s="503">
        <v>2</v>
      </c>
      <c r="L22" s="503" t="s">
        <v>214</v>
      </c>
      <c r="M22" s="504">
        <v>1</v>
      </c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AL22" s="273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</row>
    <row r="23" spans="1:51" s="56" customFormat="1" ht="12.6" customHeight="1" x14ac:dyDescent="0.25">
      <c r="A23" s="298" t="s">
        <v>174</v>
      </c>
      <c r="B23" s="299" t="s">
        <v>149</v>
      </c>
      <c r="C23" s="289" t="s">
        <v>214</v>
      </c>
      <c r="D23" s="290" t="s">
        <v>214</v>
      </c>
      <c r="E23" s="290" t="s">
        <v>214</v>
      </c>
      <c r="F23" s="290" t="s">
        <v>214</v>
      </c>
      <c r="G23" s="290" t="s">
        <v>214</v>
      </c>
      <c r="H23" s="290" t="s">
        <v>214</v>
      </c>
      <c r="I23" s="290" t="s">
        <v>214</v>
      </c>
      <c r="J23" s="290" t="s">
        <v>214</v>
      </c>
      <c r="K23" s="290" t="s">
        <v>214</v>
      </c>
      <c r="L23" s="290" t="s">
        <v>214</v>
      </c>
      <c r="M23" s="291" t="s">
        <v>214</v>
      </c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L23" s="284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39"/>
      <c r="AY23" s="139"/>
    </row>
    <row r="24" spans="1:51" s="56" customFormat="1" ht="12.6" customHeight="1" x14ac:dyDescent="0.25">
      <c r="A24" s="50"/>
      <c r="B24" s="300" t="s">
        <v>150</v>
      </c>
      <c r="C24" s="293" t="s">
        <v>214</v>
      </c>
      <c r="D24" s="294" t="s">
        <v>214</v>
      </c>
      <c r="E24" s="294" t="s">
        <v>214</v>
      </c>
      <c r="F24" s="294" t="s">
        <v>214</v>
      </c>
      <c r="G24" s="294" t="s">
        <v>214</v>
      </c>
      <c r="H24" s="294" t="s">
        <v>214</v>
      </c>
      <c r="I24" s="294" t="s">
        <v>214</v>
      </c>
      <c r="J24" s="294" t="s">
        <v>214</v>
      </c>
      <c r="K24" s="294" t="s">
        <v>214</v>
      </c>
      <c r="L24" s="294" t="s">
        <v>214</v>
      </c>
      <c r="M24" s="295" t="s">
        <v>214</v>
      </c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L24" s="263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39"/>
      <c r="AY24" s="139"/>
    </row>
    <row r="25" spans="1:51" s="56" customFormat="1" ht="12.6" customHeight="1" x14ac:dyDescent="0.25">
      <c r="A25" s="50"/>
      <c r="B25" s="301" t="s">
        <v>212</v>
      </c>
      <c r="C25" s="293" t="s">
        <v>214</v>
      </c>
      <c r="D25" s="294" t="s">
        <v>214</v>
      </c>
      <c r="E25" s="294" t="s">
        <v>214</v>
      </c>
      <c r="F25" s="294" t="s">
        <v>214</v>
      </c>
      <c r="G25" s="294" t="s">
        <v>214</v>
      </c>
      <c r="H25" s="294" t="s">
        <v>214</v>
      </c>
      <c r="I25" s="294" t="s">
        <v>214</v>
      </c>
      <c r="J25" s="294" t="s">
        <v>214</v>
      </c>
      <c r="K25" s="294" t="s">
        <v>214</v>
      </c>
      <c r="L25" s="294" t="s">
        <v>214</v>
      </c>
      <c r="M25" s="295" t="s">
        <v>214</v>
      </c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L25" s="268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39"/>
      <c r="AY25" s="139"/>
    </row>
    <row r="26" spans="1:51" s="56" customFormat="1" ht="12.6" customHeight="1" x14ac:dyDescent="0.25">
      <c r="A26" s="50"/>
      <c r="B26" s="302" t="s">
        <v>213</v>
      </c>
      <c r="C26" s="293" t="s">
        <v>214</v>
      </c>
      <c r="D26" s="294" t="s">
        <v>214</v>
      </c>
      <c r="E26" s="294" t="s">
        <v>214</v>
      </c>
      <c r="F26" s="294" t="s">
        <v>214</v>
      </c>
      <c r="G26" s="294" t="s">
        <v>214</v>
      </c>
      <c r="H26" s="294" t="s">
        <v>214</v>
      </c>
      <c r="I26" s="294" t="s">
        <v>214</v>
      </c>
      <c r="J26" s="294" t="s">
        <v>214</v>
      </c>
      <c r="K26" s="294" t="s">
        <v>214</v>
      </c>
      <c r="L26" s="294" t="s">
        <v>214</v>
      </c>
      <c r="M26" s="295" t="s">
        <v>214</v>
      </c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L26" s="273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39"/>
      <c r="AY26" s="139"/>
    </row>
    <row r="27" spans="1:51" s="56" customFormat="1" ht="12.6" customHeight="1" x14ac:dyDescent="0.25">
      <c r="A27" s="50"/>
      <c r="B27" s="302" t="s">
        <v>248</v>
      </c>
      <c r="C27" s="293" t="s">
        <v>214</v>
      </c>
      <c r="D27" s="294" t="s">
        <v>214</v>
      </c>
      <c r="E27" s="294" t="s">
        <v>214</v>
      </c>
      <c r="F27" s="294" t="s">
        <v>214</v>
      </c>
      <c r="G27" s="294" t="s">
        <v>214</v>
      </c>
      <c r="H27" s="294" t="s">
        <v>214</v>
      </c>
      <c r="I27" s="294" t="s">
        <v>214</v>
      </c>
      <c r="J27" s="294" t="s">
        <v>214</v>
      </c>
      <c r="K27" s="294" t="s">
        <v>214</v>
      </c>
      <c r="L27" s="294" t="s">
        <v>214</v>
      </c>
      <c r="M27" s="295" t="s">
        <v>214</v>
      </c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L27" s="273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39"/>
      <c r="AY27" s="139"/>
    </row>
    <row r="28" spans="1:51" s="56" customFormat="1" ht="12.6" customHeight="1" x14ac:dyDescent="0.25">
      <c r="A28" s="175" t="s">
        <v>152</v>
      </c>
      <c r="B28" s="299" t="s">
        <v>149</v>
      </c>
      <c r="C28" s="289">
        <v>26</v>
      </c>
      <c r="D28" s="290">
        <v>1</v>
      </c>
      <c r="E28" s="290" t="s">
        <v>214</v>
      </c>
      <c r="F28" s="290">
        <v>5</v>
      </c>
      <c r="G28" s="290">
        <v>9</v>
      </c>
      <c r="H28" s="290">
        <v>9</v>
      </c>
      <c r="I28" s="290" t="s">
        <v>214</v>
      </c>
      <c r="J28" s="290">
        <v>2</v>
      </c>
      <c r="K28" s="290" t="s">
        <v>214</v>
      </c>
      <c r="L28" s="290" t="s">
        <v>214</v>
      </c>
      <c r="M28" s="291" t="s">
        <v>214</v>
      </c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L28" s="284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39"/>
      <c r="AY28" s="139"/>
    </row>
    <row r="29" spans="1:51" s="56" customFormat="1" ht="12.6" customHeight="1" x14ac:dyDescent="0.25">
      <c r="A29" s="50"/>
      <c r="B29" s="300" t="s">
        <v>150</v>
      </c>
      <c r="C29" s="293">
        <v>26</v>
      </c>
      <c r="D29" s="294">
        <v>1</v>
      </c>
      <c r="E29" s="294" t="s">
        <v>214</v>
      </c>
      <c r="F29" s="294">
        <v>5</v>
      </c>
      <c r="G29" s="294">
        <v>8</v>
      </c>
      <c r="H29" s="294">
        <v>10</v>
      </c>
      <c r="I29" s="294" t="s">
        <v>214</v>
      </c>
      <c r="J29" s="294">
        <v>2</v>
      </c>
      <c r="K29" s="294" t="s">
        <v>214</v>
      </c>
      <c r="L29" s="294" t="s">
        <v>214</v>
      </c>
      <c r="M29" s="295" t="s">
        <v>214</v>
      </c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L29" s="263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39"/>
      <c r="AY29" s="139"/>
    </row>
    <row r="30" spans="1:51" s="56" customFormat="1" ht="12.6" customHeight="1" x14ac:dyDescent="0.25">
      <c r="A30" s="50"/>
      <c r="B30" s="301" t="s">
        <v>212</v>
      </c>
      <c r="C30" s="293">
        <v>26</v>
      </c>
      <c r="D30" s="294">
        <v>1</v>
      </c>
      <c r="E30" s="294" t="s">
        <v>214</v>
      </c>
      <c r="F30" s="294">
        <v>5</v>
      </c>
      <c r="G30" s="294">
        <v>8</v>
      </c>
      <c r="H30" s="294">
        <v>10</v>
      </c>
      <c r="I30" s="294" t="s">
        <v>214</v>
      </c>
      <c r="J30" s="294">
        <v>2</v>
      </c>
      <c r="K30" s="294" t="s">
        <v>214</v>
      </c>
      <c r="L30" s="294" t="s">
        <v>214</v>
      </c>
      <c r="M30" s="295" t="s">
        <v>214</v>
      </c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L30" s="268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39"/>
      <c r="AY30" s="139"/>
    </row>
    <row r="31" spans="1:51" s="56" customFormat="1" ht="12.6" customHeight="1" x14ac:dyDescent="0.25">
      <c r="A31" s="50"/>
      <c r="B31" s="302" t="s">
        <v>213</v>
      </c>
      <c r="C31" s="293">
        <v>26</v>
      </c>
      <c r="D31" s="294">
        <v>1</v>
      </c>
      <c r="E31" s="294" t="s">
        <v>214</v>
      </c>
      <c r="F31" s="294">
        <v>5</v>
      </c>
      <c r="G31" s="294">
        <v>7</v>
      </c>
      <c r="H31" s="294">
        <v>11</v>
      </c>
      <c r="I31" s="294" t="s">
        <v>214</v>
      </c>
      <c r="J31" s="294">
        <v>2</v>
      </c>
      <c r="K31" s="294" t="s">
        <v>214</v>
      </c>
      <c r="L31" s="294" t="s">
        <v>214</v>
      </c>
      <c r="M31" s="295" t="s">
        <v>214</v>
      </c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L31" s="273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39"/>
      <c r="AY31" s="139"/>
    </row>
    <row r="32" spans="1:51" s="56" customFormat="1" ht="12.6" customHeight="1" x14ac:dyDescent="0.25">
      <c r="A32" s="50"/>
      <c r="B32" s="302" t="s">
        <v>248</v>
      </c>
      <c r="C32" s="293">
        <v>26</v>
      </c>
      <c r="D32" s="294">
        <v>1</v>
      </c>
      <c r="E32" s="294" t="s">
        <v>214</v>
      </c>
      <c r="F32" s="294">
        <v>5</v>
      </c>
      <c r="G32" s="294">
        <v>7</v>
      </c>
      <c r="H32" s="294">
        <v>11</v>
      </c>
      <c r="I32" s="294" t="s">
        <v>214</v>
      </c>
      <c r="J32" s="294">
        <v>2</v>
      </c>
      <c r="K32" s="294" t="s">
        <v>214</v>
      </c>
      <c r="L32" s="294" t="s">
        <v>214</v>
      </c>
      <c r="M32" s="295" t="s">
        <v>214</v>
      </c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L32" s="273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39"/>
      <c r="AY32" s="139"/>
    </row>
    <row r="33" spans="1:51" s="56" customFormat="1" ht="12.6" customHeight="1" x14ac:dyDescent="0.25">
      <c r="A33" s="175" t="s">
        <v>37</v>
      </c>
      <c r="B33" s="299" t="s">
        <v>149</v>
      </c>
      <c r="C33" s="289">
        <v>17</v>
      </c>
      <c r="D33" s="290" t="s">
        <v>214</v>
      </c>
      <c r="E33" s="290">
        <v>2</v>
      </c>
      <c r="F33" s="290" t="s">
        <v>214</v>
      </c>
      <c r="G33" s="290">
        <v>6</v>
      </c>
      <c r="H33" s="290">
        <v>5</v>
      </c>
      <c r="I33" s="290">
        <v>3</v>
      </c>
      <c r="J33" s="290" t="s">
        <v>214</v>
      </c>
      <c r="K33" s="290">
        <v>1</v>
      </c>
      <c r="L33" s="290" t="s">
        <v>214</v>
      </c>
      <c r="M33" s="291" t="s">
        <v>214</v>
      </c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L33" s="284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39"/>
      <c r="AY33" s="139"/>
    </row>
    <row r="34" spans="1:51" s="56" customFormat="1" ht="12.6" customHeight="1" x14ac:dyDescent="0.25">
      <c r="A34" s="50"/>
      <c r="B34" s="300" t="s">
        <v>150</v>
      </c>
      <c r="C34" s="293">
        <v>17</v>
      </c>
      <c r="D34" s="294" t="s">
        <v>214</v>
      </c>
      <c r="E34" s="294">
        <v>2</v>
      </c>
      <c r="F34" s="294" t="s">
        <v>214</v>
      </c>
      <c r="G34" s="294">
        <v>6</v>
      </c>
      <c r="H34" s="294">
        <v>4</v>
      </c>
      <c r="I34" s="294">
        <v>4</v>
      </c>
      <c r="J34" s="294" t="s">
        <v>214</v>
      </c>
      <c r="K34" s="294">
        <v>1</v>
      </c>
      <c r="L34" s="294" t="s">
        <v>214</v>
      </c>
      <c r="M34" s="295" t="s">
        <v>214</v>
      </c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L34" s="263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39"/>
      <c r="AY34" s="139"/>
    </row>
    <row r="35" spans="1:51" s="56" customFormat="1" ht="12.6" customHeight="1" x14ac:dyDescent="0.25">
      <c r="A35" s="50"/>
      <c r="B35" s="301" t="s">
        <v>212</v>
      </c>
      <c r="C35" s="293">
        <v>17</v>
      </c>
      <c r="D35" s="294" t="s">
        <v>214</v>
      </c>
      <c r="E35" s="294">
        <v>2</v>
      </c>
      <c r="F35" s="294" t="s">
        <v>214</v>
      </c>
      <c r="G35" s="294">
        <v>6</v>
      </c>
      <c r="H35" s="294">
        <v>4</v>
      </c>
      <c r="I35" s="294">
        <v>4</v>
      </c>
      <c r="J35" s="294" t="s">
        <v>214</v>
      </c>
      <c r="K35" s="294">
        <v>1</v>
      </c>
      <c r="L35" s="294" t="s">
        <v>214</v>
      </c>
      <c r="M35" s="295" t="s">
        <v>214</v>
      </c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L35" s="268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39"/>
      <c r="AY35" s="139"/>
    </row>
    <row r="36" spans="1:51" s="56" customFormat="1" ht="12.6" customHeight="1" x14ac:dyDescent="0.25">
      <c r="A36" s="50"/>
      <c r="B36" s="302" t="s">
        <v>213</v>
      </c>
      <c r="C36" s="293">
        <v>17</v>
      </c>
      <c r="D36" s="294" t="s">
        <v>214</v>
      </c>
      <c r="E36" s="294">
        <v>2</v>
      </c>
      <c r="F36" s="294" t="s">
        <v>214</v>
      </c>
      <c r="G36" s="294">
        <v>6</v>
      </c>
      <c r="H36" s="294">
        <v>4</v>
      </c>
      <c r="I36" s="294">
        <v>4</v>
      </c>
      <c r="J36" s="294" t="s">
        <v>214</v>
      </c>
      <c r="K36" s="294">
        <v>1</v>
      </c>
      <c r="L36" s="294" t="s">
        <v>214</v>
      </c>
      <c r="M36" s="295" t="s">
        <v>214</v>
      </c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L36" s="273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39"/>
      <c r="AY36" s="139"/>
    </row>
    <row r="37" spans="1:51" s="56" customFormat="1" ht="12.6" customHeight="1" x14ac:dyDescent="0.25">
      <c r="A37" s="50"/>
      <c r="B37" s="302" t="s">
        <v>248</v>
      </c>
      <c r="C37" s="293">
        <v>17</v>
      </c>
      <c r="D37" s="294" t="s">
        <v>214</v>
      </c>
      <c r="E37" s="294">
        <v>2</v>
      </c>
      <c r="F37" s="294" t="s">
        <v>214</v>
      </c>
      <c r="G37" s="294">
        <v>6</v>
      </c>
      <c r="H37" s="294">
        <v>4</v>
      </c>
      <c r="I37" s="294">
        <v>4</v>
      </c>
      <c r="J37" s="294" t="s">
        <v>214</v>
      </c>
      <c r="K37" s="294">
        <v>1</v>
      </c>
      <c r="L37" s="294" t="s">
        <v>214</v>
      </c>
      <c r="M37" s="295" t="s">
        <v>214</v>
      </c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L37" s="273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39"/>
      <c r="AY37" s="139"/>
    </row>
    <row r="38" spans="1:51" s="56" customFormat="1" ht="12.6" customHeight="1" x14ac:dyDescent="0.25">
      <c r="A38" s="175" t="s">
        <v>38</v>
      </c>
      <c r="B38" s="299" t="s">
        <v>149</v>
      </c>
      <c r="C38" s="289">
        <v>29</v>
      </c>
      <c r="D38" s="290">
        <v>1</v>
      </c>
      <c r="E38" s="290">
        <v>3</v>
      </c>
      <c r="F38" s="290">
        <v>3</v>
      </c>
      <c r="G38" s="290">
        <v>7</v>
      </c>
      <c r="H38" s="290">
        <v>10</v>
      </c>
      <c r="I38" s="290">
        <v>4</v>
      </c>
      <c r="J38" s="290">
        <v>1</v>
      </c>
      <c r="K38" s="290" t="s">
        <v>214</v>
      </c>
      <c r="L38" s="290" t="s">
        <v>214</v>
      </c>
      <c r="M38" s="291" t="s">
        <v>214</v>
      </c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L38" s="284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39"/>
      <c r="AY38" s="139"/>
    </row>
    <row r="39" spans="1:51" s="56" customFormat="1" ht="12.6" customHeight="1" x14ac:dyDescent="0.25">
      <c r="A39" s="50"/>
      <c r="B39" s="300" t="s">
        <v>150</v>
      </c>
      <c r="C39" s="293">
        <v>29</v>
      </c>
      <c r="D39" s="294">
        <v>1</v>
      </c>
      <c r="E39" s="294">
        <v>2</v>
      </c>
      <c r="F39" s="294">
        <v>4</v>
      </c>
      <c r="G39" s="294">
        <v>7</v>
      </c>
      <c r="H39" s="294">
        <v>10</v>
      </c>
      <c r="I39" s="294">
        <v>4</v>
      </c>
      <c r="J39" s="294">
        <v>1</v>
      </c>
      <c r="K39" s="294" t="s">
        <v>214</v>
      </c>
      <c r="L39" s="294" t="s">
        <v>214</v>
      </c>
      <c r="M39" s="295" t="s">
        <v>214</v>
      </c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L39" s="263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39"/>
      <c r="AY39" s="139"/>
    </row>
    <row r="40" spans="1:51" s="56" customFormat="1" ht="12.6" customHeight="1" x14ac:dyDescent="0.25">
      <c r="A40" s="50"/>
      <c r="B40" s="301" t="s">
        <v>212</v>
      </c>
      <c r="C40" s="293">
        <v>29</v>
      </c>
      <c r="D40" s="294">
        <v>1</v>
      </c>
      <c r="E40" s="294">
        <v>1</v>
      </c>
      <c r="F40" s="294">
        <v>5</v>
      </c>
      <c r="G40" s="294">
        <v>7</v>
      </c>
      <c r="H40" s="294">
        <v>9</v>
      </c>
      <c r="I40" s="294">
        <v>5</v>
      </c>
      <c r="J40" s="294" t="s">
        <v>214</v>
      </c>
      <c r="K40" s="294">
        <v>1</v>
      </c>
      <c r="L40" s="294" t="s">
        <v>214</v>
      </c>
      <c r="M40" s="295" t="s">
        <v>214</v>
      </c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L40" s="268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39"/>
      <c r="AY40" s="139"/>
    </row>
    <row r="41" spans="1:51" s="56" customFormat="1" ht="12.6" customHeight="1" x14ac:dyDescent="0.25">
      <c r="A41" s="50"/>
      <c r="B41" s="302" t="s">
        <v>213</v>
      </c>
      <c r="C41" s="293">
        <v>29</v>
      </c>
      <c r="D41" s="294">
        <v>1</v>
      </c>
      <c r="E41" s="294">
        <v>1</v>
      </c>
      <c r="F41" s="294">
        <v>5</v>
      </c>
      <c r="G41" s="294">
        <v>7</v>
      </c>
      <c r="H41" s="294">
        <v>8</v>
      </c>
      <c r="I41" s="294">
        <v>6</v>
      </c>
      <c r="J41" s="294" t="s">
        <v>214</v>
      </c>
      <c r="K41" s="294">
        <v>1</v>
      </c>
      <c r="L41" s="294" t="s">
        <v>214</v>
      </c>
      <c r="M41" s="295" t="s">
        <v>214</v>
      </c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L41" s="273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39"/>
      <c r="AY41" s="139"/>
    </row>
    <row r="42" spans="1:51" s="56" customFormat="1" ht="12.6" customHeight="1" x14ac:dyDescent="0.25">
      <c r="A42" s="50"/>
      <c r="B42" s="302" t="s">
        <v>248</v>
      </c>
      <c r="C42" s="293">
        <v>29</v>
      </c>
      <c r="D42" s="294">
        <v>1</v>
      </c>
      <c r="E42" s="294">
        <v>1</v>
      </c>
      <c r="F42" s="294">
        <v>5</v>
      </c>
      <c r="G42" s="294">
        <v>7</v>
      </c>
      <c r="H42" s="294">
        <v>8</v>
      </c>
      <c r="I42" s="294">
        <v>6</v>
      </c>
      <c r="J42" s="294" t="s">
        <v>214</v>
      </c>
      <c r="K42" s="294">
        <v>1</v>
      </c>
      <c r="L42" s="294" t="s">
        <v>214</v>
      </c>
      <c r="M42" s="295" t="s">
        <v>214</v>
      </c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L42" s="273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39"/>
      <c r="AY42" s="139"/>
    </row>
    <row r="43" spans="1:51" s="139" customFormat="1" ht="12.6" customHeight="1" x14ac:dyDescent="0.25">
      <c r="A43" s="303" t="s">
        <v>39</v>
      </c>
      <c r="B43" s="304" t="s">
        <v>149</v>
      </c>
      <c r="C43" s="305">
        <v>881</v>
      </c>
      <c r="D43" s="306">
        <v>42</v>
      </c>
      <c r="E43" s="306">
        <v>177</v>
      </c>
      <c r="F43" s="306">
        <v>255</v>
      </c>
      <c r="G43" s="306">
        <v>233</v>
      </c>
      <c r="H43" s="306">
        <v>127</v>
      </c>
      <c r="I43" s="306">
        <v>17</v>
      </c>
      <c r="J43" s="306">
        <v>13</v>
      </c>
      <c r="K43" s="306">
        <v>14</v>
      </c>
      <c r="L43" s="306">
        <v>3</v>
      </c>
      <c r="M43" s="307" t="s">
        <v>214</v>
      </c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AL43" s="284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</row>
    <row r="44" spans="1:51" s="139" customFormat="1" ht="12.6" customHeight="1" x14ac:dyDescent="0.25">
      <c r="A44" s="279"/>
      <c r="B44" s="285" t="s">
        <v>150</v>
      </c>
      <c r="C44" s="281">
        <v>881</v>
      </c>
      <c r="D44" s="282">
        <v>40</v>
      </c>
      <c r="E44" s="282">
        <v>178</v>
      </c>
      <c r="F44" s="282">
        <v>254</v>
      </c>
      <c r="G44" s="282">
        <v>236</v>
      </c>
      <c r="H44" s="282">
        <v>125</v>
      </c>
      <c r="I44" s="282">
        <v>18</v>
      </c>
      <c r="J44" s="282">
        <v>13</v>
      </c>
      <c r="K44" s="282">
        <v>14</v>
      </c>
      <c r="L44" s="282">
        <v>3</v>
      </c>
      <c r="M44" s="283" t="s">
        <v>214</v>
      </c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AL44" s="263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</row>
    <row r="45" spans="1:51" s="139" customFormat="1" ht="12.6" customHeight="1" x14ac:dyDescent="0.25">
      <c r="A45" s="279"/>
      <c r="B45" s="286" t="s">
        <v>212</v>
      </c>
      <c r="C45" s="281">
        <v>881</v>
      </c>
      <c r="D45" s="282">
        <v>40</v>
      </c>
      <c r="E45" s="282">
        <v>176</v>
      </c>
      <c r="F45" s="282">
        <v>253</v>
      </c>
      <c r="G45" s="282">
        <v>240</v>
      </c>
      <c r="H45" s="282">
        <v>127</v>
      </c>
      <c r="I45" s="282">
        <v>16</v>
      </c>
      <c r="J45" s="282">
        <v>14</v>
      </c>
      <c r="K45" s="282">
        <v>12</v>
      </c>
      <c r="L45" s="282">
        <v>3</v>
      </c>
      <c r="M45" s="283" t="s">
        <v>214</v>
      </c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AL45" s="268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</row>
    <row r="46" spans="1:51" s="139" customFormat="1" ht="12.6" customHeight="1" x14ac:dyDescent="0.25">
      <c r="A46" s="279"/>
      <c r="B46" s="287" t="s">
        <v>213</v>
      </c>
      <c r="C46" s="281">
        <v>881</v>
      </c>
      <c r="D46" s="282">
        <v>41</v>
      </c>
      <c r="E46" s="282">
        <v>177</v>
      </c>
      <c r="F46" s="282">
        <v>247</v>
      </c>
      <c r="G46" s="282">
        <v>246</v>
      </c>
      <c r="H46" s="282">
        <v>124</v>
      </c>
      <c r="I46" s="282">
        <v>17</v>
      </c>
      <c r="J46" s="282">
        <v>15</v>
      </c>
      <c r="K46" s="282">
        <v>11</v>
      </c>
      <c r="L46" s="282">
        <v>3</v>
      </c>
      <c r="M46" s="283" t="s">
        <v>214</v>
      </c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AL46" s="273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</row>
    <row r="47" spans="1:51" s="139" customFormat="1" ht="12.6" customHeight="1" x14ac:dyDescent="0.25">
      <c r="A47" s="279"/>
      <c r="B47" s="287" t="s">
        <v>248</v>
      </c>
      <c r="C47" s="281">
        <v>881</v>
      </c>
      <c r="D47" s="282">
        <v>42</v>
      </c>
      <c r="E47" s="282">
        <v>176</v>
      </c>
      <c r="F47" s="282">
        <v>247</v>
      </c>
      <c r="G47" s="282">
        <v>245</v>
      </c>
      <c r="H47" s="282">
        <v>126</v>
      </c>
      <c r="I47" s="282">
        <v>16</v>
      </c>
      <c r="J47" s="282">
        <v>15</v>
      </c>
      <c r="K47" s="282">
        <v>11</v>
      </c>
      <c r="L47" s="282">
        <v>3</v>
      </c>
      <c r="M47" s="283" t="s">
        <v>214</v>
      </c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AL47" s="273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</row>
    <row r="48" spans="1:51" s="139" customFormat="1" ht="12.6" customHeight="1" x14ac:dyDescent="0.25">
      <c r="A48" s="167" t="s">
        <v>40</v>
      </c>
      <c r="B48" s="288" t="s">
        <v>149</v>
      </c>
      <c r="C48" s="499">
        <v>251</v>
      </c>
      <c r="D48" s="500">
        <v>3</v>
      </c>
      <c r="E48" s="500">
        <v>36</v>
      </c>
      <c r="F48" s="500">
        <v>76</v>
      </c>
      <c r="G48" s="500">
        <v>71</v>
      </c>
      <c r="H48" s="500">
        <v>50</v>
      </c>
      <c r="I48" s="500">
        <v>5</v>
      </c>
      <c r="J48" s="500">
        <v>5</v>
      </c>
      <c r="K48" s="500">
        <v>4</v>
      </c>
      <c r="L48" s="500">
        <v>1</v>
      </c>
      <c r="M48" s="501" t="s">
        <v>214</v>
      </c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AL48" s="284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</row>
    <row r="49" spans="1:51" s="139" customFormat="1" ht="12.6" customHeight="1" x14ac:dyDescent="0.25">
      <c r="A49" s="82"/>
      <c r="B49" s="292" t="s">
        <v>150</v>
      </c>
      <c r="C49" s="502">
        <v>251</v>
      </c>
      <c r="D49" s="503">
        <v>2</v>
      </c>
      <c r="E49" s="503">
        <v>39</v>
      </c>
      <c r="F49" s="503">
        <v>74</v>
      </c>
      <c r="G49" s="503">
        <v>72</v>
      </c>
      <c r="H49" s="503">
        <v>49</v>
      </c>
      <c r="I49" s="503">
        <v>5</v>
      </c>
      <c r="J49" s="503">
        <v>5</v>
      </c>
      <c r="K49" s="503">
        <v>4</v>
      </c>
      <c r="L49" s="503">
        <v>1</v>
      </c>
      <c r="M49" s="504" t="s">
        <v>214</v>
      </c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AL49" s="263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</row>
    <row r="50" spans="1:51" s="139" customFormat="1" ht="12.6" customHeight="1" x14ac:dyDescent="0.25">
      <c r="A50" s="82"/>
      <c r="B50" s="296" t="s">
        <v>212</v>
      </c>
      <c r="C50" s="502">
        <v>251</v>
      </c>
      <c r="D50" s="503">
        <v>3</v>
      </c>
      <c r="E50" s="503">
        <v>38</v>
      </c>
      <c r="F50" s="503">
        <v>74</v>
      </c>
      <c r="G50" s="503">
        <v>71</v>
      </c>
      <c r="H50" s="503">
        <v>51</v>
      </c>
      <c r="I50" s="503">
        <v>4</v>
      </c>
      <c r="J50" s="503">
        <v>6</v>
      </c>
      <c r="K50" s="503">
        <v>3</v>
      </c>
      <c r="L50" s="503">
        <v>1</v>
      </c>
      <c r="M50" s="504" t="s">
        <v>214</v>
      </c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AL50" s="268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</row>
    <row r="51" spans="1:51" s="139" customFormat="1" ht="12.6" customHeight="1" x14ac:dyDescent="0.25">
      <c r="A51" s="82"/>
      <c r="B51" s="297" t="s">
        <v>213</v>
      </c>
      <c r="C51" s="502">
        <v>251</v>
      </c>
      <c r="D51" s="503">
        <v>3</v>
      </c>
      <c r="E51" s="503">
        <v>37</v>
      </c>
      <c r="F51" s="503">
        <v>73</v>
      </c>
      <c r="G51" s="503">
        <v>73</v>
      </c>
      <c r="H51" s="503">
        <v>51</v>
      </c>
      <c r="I51" s="503">
        <v>4</v>
      </c>
      <c r="J51" s="503">
        <v>7</v>
      </c>
      <c r="K51" s="503">
        <v>2</v>
      </c>
      <c r="L51" s="503">
        <v>1</v>
      </c>
      <c r="M51" s="504" t="s">
        <v>214</v>
      </c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AL51" s="273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</row>
    <row r="52" spans="1:51" s="139" customFormat="1" ht="12.6" customHeight="1" x14ac:dyDescent="0.25">
      <c r="A52" s="82"/>
      <c r="B52" s="297" t="s">
        <v>248</v>
      </c>
      <c r="C52" s="502">
        <v>251</v>
      </c>
      <c r="D52" s="503">
        <v>3</v>
      </c>
      <c r="E52" s="503">
        <v>38</v>
      </c>
      <c r="F52" s="503">
        <v>71</v>
      </c>
      <c r="G52" s="503">
        <v>74</v>
      </c>
      <c r="H52" s="503">
        <v>51</v>
      </c>
      <c r="I52" s="503">
        <v>4</v>
      </c>
      <c r="J52" s="503">
        <v>7</v>
      </c>
      <c r="K52" s="503">
        <v>2</v>
      </c>
      <c r="L52" s="503">
        <v>1</v>
      </c>
      <c r="M52" s="504" t="s">
        <v>214</v>
      </c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AL52" s="273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</row>
    <row r="53" spans="1:51" s="56" customFormat="1" ht="12.6" customHeight="1" x14ac:dyDescent="0.25">
      <c r="A53" s="175" t="s">
        <v>123</v>
      </c>
      <c r="B53" s="299" t="s">
        <v>149</v>
      </c>
      <c r="C53" s="289">
        <v>67</v>
      </c>
      <c r="D53" s="290">
        <v>1</v>
      </c>
      <c r="E53" s="290">
        <v>11</v>
      </c>
      <c r="F53" s="290">
        <v>22</v>
      </c>
      <c r="G53" s="290">
        <v>19</v>
      </c>
      <c r="H53" s="290">
        <v>10</v>
      </c>
      <c r="I53" s="290">
        <v>2</v>
      </c>
      <c r="J53" s="290">
        <v>1</v>
      </c>
      <c r="K53" s="290">
        <v>1</v>
      </c>
      <c r="L53" s="290" t="s">
        <v>214</v>
      </c>
      <c r="M53" s="291" t="s">
        <v>214</v>
      </c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L53" s="284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39"/>
      <c r="AY53" s="139"/>
    </row>
    <row r="54" spans="1:51" s="56" customFormat="1" ht="12.6" customHeight="1" x14ac:dyDescent="0.25">
      <c r="A54" s="50"/>
      <c r="B54" s="300" t="s">
        <v>150</v>
      </c>
      <c r="C54" s="293">
        <v>67</v>
      </c>
      <c r="D54" s="294" t="s">
        <v>214</v>
      </c>
      <c r="E54" s="294">
        <v>12</v>
      </c>
      <c r="F54" s="294">
        <v>22</v>
      </c>
      <c r="G54" s="294">
        <v>19</v>
      </c>
      <c r="H54" s="294">
        <v>10</v>
      </c>
      <c r="I54" s="294">
        <v>2</v>
      </c>
      <c r="J54" s="294">
        <v>1</v>
      </c>
      <c r="K54" s="294">
        <v>1</v>
      </c>
      <c r="L54" s="294" t="s">
        <v>214</v>
      </c>
      <c r="M54" s="295" t="s">
        <v>214</v>
      </c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L54" s="263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39"/>
      <c r="AY54" s="139"/>
    </row>
    <row r="55" spans="1:51" s="56" customFormat="1" ht="12.6" customHeight="1" x14ac:dyDescent="0.25">
      <c r="A55" s="50"/>
      <c r="B55" s="301" t="s">
        <v>212</v>
      </c>
      <c r="C55" s="293">
        <v>67</v>
      </c>
      <c r="D55" s="294" t="s">
        <v>214</v>
      </c>
      <c r="E55" s="294">
        <v>12</v>
      </c>
      <c r="F55" s="294">
        <v>22</v>
      </c>
      <c r="G55" s="294">
        <v>19</v>
      </c>
      <c r="H55" s="294">
        <v>10</v>
      </c>
      <c r="I55" s="294">
        <v>2</v>
      </c>
      <c r="J55" s="294">
        <v>1</v>
      </c>
      <c r="K55" s="294">
        <v>1</v>
      </c>
      <c r="L55" s="294" t="s">
        <v>214</v>
      </c>
      <c r="M55" s="295" t="s">
        <v>214</v>
      </c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L55" s="268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39"/>
      <c r="AY55" s="139"/>
    </row>
    <row r="56" spans="1:51" s="56" customFormat="1" ht="12.6" customHeight="1" x14ac:dyDescent="0.25">
      <c r="A56" s="50"/>
      <c r="B56" s="302" t="s">
        <v>213</v>
      </c>
      <c r="C56" s="293">
        <v>67</v>
      </c>
      <c r="D56" s="294" t="s">
        <v>214</v>
      </c>
      <c r="E56" s="294">
        <v>12</v>
      </c>
      <c r="F56" s="294">
        <v>21</v>
      </c>
      <c r="G56" s="294">
        <v>20</v>
      </c>
      <c r="H56" s="294">
        <v>10</v>
      </c>
      <c r="I56" s="294">
        <v>2</v>
      </c>
      <c r="J56" s="294">
        <v>1</v>
      </c>
      <c r="K56" s="294">
        <v>1</v>
      </c>
      <c r="L56" s="294" t="s">
        <v>214</v>
      </c>
      <c r="M56" s="295" t="s">
        <v>214</v>
      </c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L56" s="273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39"/>
      <c r="AY56" s="139"/>
    </row>
    <row r="57" spans="1:51" s="56" customFormat="1" ht="12.6" customHeight="1" x14ac:dyDescent="0.25">
      <c r="A57" s="50"/>
      <c r="B57" s="302" t="s">
        <v>248</v>
      </c>
      <c r="C57" s="293">
        <v>67</v>
      </c>
      <c r="D57" s="294" t="s">
        <v>214</v>
      </c>
      <c r="E57" s="294">
        <v>12</v>
      </c>
      <c r="F57" s="294">
        <v>20</v>
      </c>
      <c r="G57" s="294">
        <v>20</v>
      </c>
      <c r="H57" s="294">
        <v>11</v>
      </c>
      <c r="I57" s="294">
        <v>2</v>
      </c>
      <c r="J57" s="294">
        <v>1</v>
      </c>
      <c r="K57" s="294">
        <v>1</v>
      </c>
      <c r="L57" s="294" t="s">
        <v>214</v>
      </c>
      <c r="M57" s="295" t="s">
        <v>214</v>
      </c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L57" s="273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39"/>
      <c r="AY57" s="139"/>
    </row>
    <row r="58" spans="1:51" s="56" customFormat="1" ht="12.6" customHeight="1" x14ac:dyDescent="0.25">
      <c r="A58" s="175" t="s">
        <v>41</v>
      </c>
      <c r="B58" s="299" t="s">
        <v>149</v>
      </c>
      <c r="C58" s="289">
        <v>36</v>
      </c>
      <c r="D58" s="290" t="s">
        <v>214</v>
      </c>
      <c r="E58" s="290">
        <v>4</v>
      </c>
      <c r="F58" s="290">
        <v>5</v>
      </c>
      <c r="G58" s="290">
        <v>14</v>
      </c>
      <c r="H58" s="290">
        <v>10</v>
      </c>
      <c r="I58" s="290">
        <v>1</v>
      </c>
      <c r="J58" s="290">
        <v>2</v>
      </c>
      <c r="K58" s="290" t="s">
        <v>214</v>
      </c>
      <c r="L58" s="290" t="s">
        <v>214</v>
      </c>
      <c r="M58" s="291" t="s">
        <v>214</v>
      </c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L58" s="284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39"/>
      <c r="AY58" s="139"/>
    </row>
    <row r="59" spans="1:51" s="56" customFormat="1" ht="12.6" customHeight="1" x14ac:dyDescent="0.25">
      <c r="A59" s="50"/>
      <c r="B59" s="300" t="s">
        <v>150</v>
      </c>
      <c r="C59" s="293">
        <v>36</v>
      </c>
      <c r="D59" s="294" t="s">
        <v>214</v>
      </c>
      <c r="E59" s="294">
        <v>4</v>
      </c>
      <c r="F59" s="294">
        <v>5</v>
      </c>
      <c r="G59" s="294">
        <v>15</v>
      </c>
      <c r="H59" s="294">
        <v>9</v>
      </c>
      <c r="I59" s="294">
        <v>1</v>
      </c>
      <c r="J59" s="294">
        <v>2</v>
      </c>
      <c r="K59" s="294" t="s">
        <v>214</v>
      </c>
      <c r="L59" s="294" t="s">
        <v>214</v>
      </c>
      <c r="M59" s="295" t="s">
        <v>214</v>
      </c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L59" s="263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39"/>
      <c r="AY59" s="139"/>
    </row>
    <row r="60" spans="1:51" s="56" customFormat="1" ht="12.6" customHeight="1" x14ac:dyDescent="0.25">
      <c r="A60" s="50"/>
      <c r="B60" s="301" t="s">
        <v>212</v>
      </c>
      <c r="C60" s="293">
        <v>36</v>
      </c>
      <c r="D60" s="294" t="s">
        <v>214</v>
      </c>
      <c r="E60" s="294">
        <v>4</v>
      </c>
      <c r="F60" s="294">
        <v>5</v>
      </c>
      <c r="G60" s="294">
        <v>14</v>
      </c>
      <c r="H60" s="294">
        <v>10</v>
      </c>
      <c r="I60" s="294">
        <v>1</v>
      </c>
      <c r="J60" s="294">
        <v>2</v>
      </c>
      <c r="K60" s="294" t="s">
        <v>214</v>
      </c>
      <c r="L60" s="294" t="s">
        <v>214</v>
      </c>
      <c r="M60" s="295" t="s">
        <v>214</v>
      </c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L60" s="268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39"/>
      <c r="AY60" s="139"/>
    </row>
    <row r="61" spans="1:51" s="56" customFormat="1" ht="12.6" customHeight="1" x14ac:dyDescent="0.25">
      <c r="A61" s="50"/>
      <c r="B61" s="302" t="s">
        <v>213</v>
      </c>
      <c r="C61" s="293">
        <v>36</v>
      </c>
      <c r="D61" s="294" t="s">
        <v>214</v>
      </c>
      <c r="E61" s="294">
        <v>3</v>
      </c>
      <c r="F61" s="294">
        <v>6</v>
      </c>
      <c r="G61" s="294">
        <v>14</v>
      </c>
      <c r="H61" s="294">
        <v>10</v>
      </c>
      <c r="I61" s="294">
        <v>1</v>
      </c>
      <c r="J61" s="294">
        <v>2</v>
      </c>
      <c r="K61" s="294" t="s">
        <v>214</v>
      </c>
      <c r="L61" s="294" t="s">
        <v>214</v>
      </c>
      <c r="M61" s="295" t="s">
        <v>214</v>
      </c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L61" s="273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39"/>
      <c r="AY61" s="139"/>
    </row>
    <row r="62" spans="1:51" s="56" customFormat="1" ht="12.6" customHeight="1" x14ac:dyDescent="0.25">
      <c r="A62" s="50"/>
      <c r="B62" s="302" t="s">
        <v>248</v>
      </c>
      <c r="C62" s="293">
        <v>36</v>
      </c>
      <c r="D62" s="294" t="s">
        <v>214</v>
      </c>
      <c r="E62" s="294">
        <v>3</v>
      </c>
      <c r="F62" s="294">
        <v>6</v>
      </c>
      <c r="G62" s="294">
        <v>14</v>
      </c>
      <c r="H62" s="294">
        <v>10</v>
      </c>
      <c r="I62" s="294">
        <v>1</v>
      </c>
      <c r="J62" s="294">
        <v>2</v>
      </c>
      <c r="K62" s="294" t="s">
        <v>214</v>
      </c>
      <c r="L62" s="294" t="s">
        <v>214</v>
      </c>
      <c r="M62" s="295" t="s">
        <v>214</v>
      </c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L62" s="273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39"/>
      <c r="AY62" s="139"/>
    </row>
    <row r="63" spans="1:51" s="56" customFormat="1" ht="12.6" customHeight="1" x14ac:dyDescent="0.25">
      <c r="A63" s="175" t="s">
        <v>42</v>
      </c>
      <c r="B63" s="299" t="s">
        <v>149</v>
      </c>
      <c r="C63" s="289">
        <v>24</v>
      </c>
      <c r="D63" s="290">
        <v>1</v>
      </c>
      <c r="E63" s="290">
        <v>5</v>
      </c>
      <c r="F63" s="290">
        <v>10</v>
      </c>
      <c r="G63" s="290">
        <v>4</v>
      </c>
      <c r="H63" s="290">
        <v>3</v>
      </c>
      <c r="I63" s="290" t="s">
        <v>214</v>
      </c>
      <c r="J63" s="290" t="s">
        <v>214</v>
      </c>
      <c r="K63" s="290">
        <v>1</v>
      </c>
      <c r="L63" s="290" t="s">
        <v>214</v>
      </c>
      <c r="M63" s="291" t="s">
        <v>214</v>
      </c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L63" s="284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39"/>
      <c r="AY63" s="139"/>
    </row>
    <row r="64" spans="1:51" s="56" customFormat="1" ht="12.6" customHeight="1" x14ac:dyDescent="0.25">
      <c r="A64" s="50"/>
      <c r="B64" s="300" t="s">
        <v>150</v>
      </c>
      <c r="C64" s="293">
        <v>24</v>
      </c>
      <c r="D64" s="294">
        <v>1</v>
      </c>
      <c r="E64" s="294">
        <v>5</v>
      </c>
      <c r="F64" s="294">
        <v>10</v>
      </c>
      <c r="G64" s="294">
        <v>4</v>
      </c>
      <c r="H64" s="294">
        <v>3</v>
      </c>
      <c r="I64" s="294" t="s">
        <v>214</v>
      </c>
      <c r="J64" s="294" t="s">
        <v>214</v>
      </c>
      <c r="K64" s="294">
        <v>1</v>
      </c>
      <c r="L64" s="294" t="s">
        <v>214</v>
      </c>
      <c r="M64" s="295" t="s">
        <v>214</v>
      </c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L64" s="263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39"/>
      <c r="AY64" s="139"/>
    </row>
    <row r="65" spans="1:51" s="56" customFormat="1" ht="12.6" customHeight="1" x14ac:dyDescent="0.25">
      <c r="A65" s="50"/>
      <c r="B65" s="301" t="s">
        <v>212</v>
      </c>
      <c r="C65" s="293">
        <v>24</v>
      </c>
      <c r="D65" s="294">
        <v>1</v>
      </c>
      <c r="E65" s="294">
        <v>5</v>
      </c>
      <c r="F65" s="294">
        <v>10</v>
      </c>
      <c r="G65" s="294">
        <v>4</v>
      </c>
      <c r="H65" s="294">
        <v>3</v>
      </c>
      <c r="I65" s="294" t="s">
        <v>214</v>
      </c>
      <c r="J65" s="294" t="s">
        <v>214</v>
      </c>
      <c r="K65" s="294">
        <v>1</v>
      </c>
      <c r="L65" s="294" t="s">
        <v>214</v>
      </c>
      <c r="M65" s="295" t="s">
        <v>214</v>
      </c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L65" s="268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39"/>
      <c r="AY65" s="139"/>
    </row>
    <row r="66" spans="1:51" s="56" customFormat="1" ht="12.6" customHeight="1" x14ac:dyDescent="0.25">
      <c r="A66" s="50"/>
      <c r="B66" s="302" t="s">
        <v>213</v>
      </c>
      <c r="C66" s="293">
        <v>24</v>
      </c>
      <c r="D66" s="294">
        <v>1</v>
      </c>
      <c r="E66" s="294">
        <v>5</v>
      </c>
      <c r="F66" s="294">
        <v>10</v>
      </c>
      <c r="G66" s="294">
        <v>4</v>
      </c>
      <c r="H66" s="294">
        <v>3</v>
      </c>
      <c r="I66" s="294" t="s">
        <v>214</v>
      </c>
      <c r="J66" s="294">
        <v>1</v>
      </c>
      <c r="K66" s="294" t="s">
        <v>214</v>
      </c>
      <c r="L66" s="294" t="s">
        <v>214</v>
      </c>
      <c r="M66" s="295" t="s">
        <v>214</v>
      </c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L66" s="273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39"/>
      <c r="AY66" s="139"/>
    </row>
    <row r="67" spans="1:51" s="56" customFormat="1" ht="12.6" customHeight="1" x14ac:dyDescent="0.25">
      <c r="A67" s="50"/>
      <c r="B67" s="302" t="s">
        <v>248</v>
      </c>
      <c r="C67" s="293">
        <v>24</v>
      </c>
      <c r="D67" s="294">
        <v>1</v>
      </c>
      <c r="E67" s="294">
        <v>5</v>
      </c>
      <c r="F67" s="294">
        <v>10</v>
      </c>
      <c r="G67" s="294">
        <v>5</v>
      </c>
      <c r="H67" s="294">
        <v>2</v>
      </c>
      <c r="I67" s="294" t="s">
        <v>214</v>
      </c>
      <c r="J67" s="294">
        <v>1</v>
      </c>
      <c r="K67" s="294" t="s">
        <v>214</v>
      </c>
      <c r="L67" s="294" t="s">
        <v>214</v>
      </c>
      <c r="M67" s="295" t="s">
        <v>214</v>
      </c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L67" s="273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39"/>
      <c r="AY67" s="139"/>
    </row>
    <row r="68" spans="1:51" s="56" customFormat="1" ht="12.6" customHeight="1" x14ac:dyDescent="0.25">
      <c r="A68" s="175" t="s">
        <v>43</v>
      </c>
      <c r="B68" s="299" t="s">
        <v>149</v>
      </c>
      <c r="C68" s="289">
        <v>27</v>
      </c>
      <c r="D68" s="290" t="s">
        <v>214</v>
      </c>
      <c r="E68" s="290">
        <v>3</v>
      </c>
      <c r="F68" s="290">
        <v>8</v>
      </c>
      <c r="G68" s="290">
        <v>9</v>
      </c>
      <c r="H68" s="290">
        <v>5</v>
      </c>
      <c r="I68" s="290">
        <v>1</v>
      </c>
      <c r="J68" s="290" t="s">
        <v>214</v>
      </c>
      <c r="K68" s="290">
        <v>1</v>
      </c>
      <c r="L68" s="290" t="s">
        <v>214</v>
      </c>
      <c r="M68" s="291" t="s">
        <v>214</v>
      </c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L68" s="284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39"/>
      <c r="AY68" s="139"/>
    </row>
    <row r="69" spans="1:51" s="56" customFormat="1" ht="12.6" customHeight="1" x14ac:dyDescent="0.25">
      <c r="A69" s="50"/>
      <c r="B69" s="300" t="s">
        <v>150</v>
      </c>
      <c r="C69" s="293">
        <v>27</v>
      </c>
      <c r="D69" s="294" t="s">
        <v>214</v>
      </c>
      <c r="E69" s="294">
        <v>4</v>
      </c>
      <c r="F69" s="294">
        <v>7</v>
      </c>
      <c r="G69" s="294">
        <v>9</v>
      </c>
      <c r="H69" s="294">
        <v>5</v>
      </c>
      <c r="I69" s="294">
        <v>1</v>
      </c>
      <c r="J69" s="294" t="s">
        <v>214</v>
      </c>
      <c r="K69" s="294">
        <v>1</v>
      </c>
      <c r="L69" s="294" t="s">
        <v>214</v>
      </c>
      <c r="M69" s="295" t="s">
        <v>214</v>
      </c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L69" s="263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39"/>
      <c r="AY69" s="139"/>
    </row>
    <row r="70" spans="1:51" s="56" customFormat="1" ht="12.6" customHeight="1" x14ac:dyDescent="0.25">
      <c r="A70" s="50"/>
      <c r="B70" s="301" t="s">
        <v>212</v>
      </c>
      <c r="C70" s="293">
        <v>27</v>
      </c>
      <c r="D70" s="294" t="s">
        <v>214</v>
      </c>
      <c r="E70" s="294">
        <v>4</v>
      </c>
      <c r="F70" s="294">
        <v>7</v>
      </c>
      <c r="G70" s="294">
        <v>9</v>
      </c>
      <c r="H70" s="294">
        <v>5</v>
      </c>
      <c r="I70" s="294">
        <v>1</v>
      </c>
      <c r="J70" s="294" t="s">
        <v>214</v>
      </c>
      <c r="K70" s="294">
        <v>1</v>
      </c>
      <c r="L70" s="294" t="s">
        <v>214</v>
      </c>
      <c r="M70" s="295" t="s">
        <v>214</v>
      </c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L70" s="268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39"/>
      <c r="AY70" s="139"/>
    </row>
    <row r="71" spans="1:51" s="56" customFormat="1" ht="12.6" customHeight="1" x14ac:dyDescent="0.25">
      <c r="A71" s="50"/>
      <c r="B71" s="302" t="s">
        <v>213</v>
      </c>
      <c r="C71" s="293">
        <v>27</v>
      </c>
      <c r="D71" s="294" t="s">
        <v>214</v>
      </c>
      <c r="E71" s="294">
        <v>4</v>
      </c>
      <c r="F71" s="294">
        <v>7</v>
      </c>
      <c r="G71" s="294">
        <v>9</v>
      </c>
      <c r="H71" s="294">
        <v>5</v>
      </c>
      <c r="I71" s="294">
        <v>1</v>
      </c>
      <c r="J71" s="294" t="s">
        <v>214</v>
      </c>
      <c r="K71" s="294">
        <v>1</v>
      </c>
      <c r="L71" s="294" t="s">
        <v>214</v>
      </c>
      <c r="M71" s="295" t="s">
        <v>214</v>
      </c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L71" s="273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39"/>
      <c r="AY71" s="139"/>
    </row>
    <row r="72" spans="1:51" s="56" customFormat="1" ht="12.6" customHeight="1" x14ac:dyDescent="0.25">
      <c r="A72" s="50"/>
      <c r="B72" s="302" t="s">
        <v>248</v>
      </c>
      <c r="C72" s="293">
        <v>27</v>
      </c>
      <c r="D72" s="294" t="s">
        <v>214</v>
      </c>
      <c r="E72" s="294">
        <v>4</v>
      </c>
      <c r="F72" s="294">
        <v>7</v>
      </c>
      <c r="G72" s="294">
        <v>9</v>
      </c>
      <c r="H72" s="294">
        <v>5</v>
      </c>
      <c r="I72" s="294">
        <v>1</v>
      </c>
      <c r="J72" s="294" t="s">
        <v>214</v>
      </c>
      <c r="K72" s="294">
        <v>1</v>
      </c>
      <c r="L72" s="294" t="s">
        <v>214</v>
      </c>
      <c r="M72" s="295" t="s">
        <v>214</v>
      </c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L72" s="273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39"/>
      <c r="AY72" s="139"/>
    </row>
    <row r="73" spans="1:51" s="56" customFormat="1" ht="12.6" customHeight="1" x14ac:dyDescent="0.25">
      <c r="A73" s="175" t="s">
        <v>44</v>
      </c>
      <c r="B73" s="299" t="s">
        <v>149</v>
      </c>
      <c r="C73" s="289">
        <v>31</v>
      </c>
      <c r="D73" s="290" t="s">
        <v>214</v>
      </c>
      <c r="E73" s="290">
        <v>4</v>
      </c>
      <c r="F73" s="290">
        <v>11</v>
      </c>
      <c r="G73" s="290">
        <v>10</v>
      </c>
      <c r="H73" s="290">
        <v>5</v>
      </c>
      <c r="I73" s="290" t="s">
        <v>214</v>
      </c>
      <c r="J73" s="290" t="s">
        <v>214</v>
      </c>
      <c r="K73" s="290">
        <v>1</v>
      </c>
      <c r="L73" s="290" t="s">
        <v>214</v>
      </c>
      <c r="M73" s="291" t="s">
        <v>214</v>
      </c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L73" s="284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39"/>
      <c r="AY73" s="139"/>
    </row>
    <row r="74" spans="1:51" s="56" customFormat="1" ht="12.6" customHeight="1" x14ac:dyDescent="0.25">
      <c r="A74" s="50"/>
      <c r="B74" s="300" t="s">
        <v>150</v>
      </c>
      <c r="C74" s="293">
        <v>31</v>
      </c>
      <c r="D74" s="294" t="s">
        <v>214</v>
      </c>
      <c r="E74" s="294">
        <v>4</v>
      </c>
      <c r="F74" s="294">
        <v>11</v>
      </c>
      <c r="G74" s="294">
        <v>10</v>
      </c>
      <c r="H74" s="294">
        <v>5</v>
      </c>
      <c r="I74" s="294" t="s">
        <v>214</v>
      </c>
      <c r="J74" s="294" t="s">
        <v>214</v>
      </c>
      <c r="K74" s="294">
        <v>1</v>
      </c>
      <c r="L74" s="294" t="s">
        <v>214</v>
      </c>
      <c r="M74" s="295" t="s">
        <v>214</v>
      </c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L74" s="263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39"/>
      <c r="AY74" s="139"/>
    </row>
    <row r="75" spans="1:51" s="56" customFormat="1" ht="12.6" customHeight="1" x14ac:dyDescent="0.25">
      <c r="A75" s="50"/>
      <c r="B75" s="301" t="s">
        <v>212</v>
      </c>
      <c r="C75" s="293">
        <v>31</v>
      </c>
      <c r="D75" s="294">
        <v>1</v>
      </c>
      <c r="E75" s="294">
        <v>3</v>
      </c>
      <c r="F75" s="294">
        <v>11</v>
      </c>
      <c r="G75" s="294">
        <v>10</v>
      </c>
      <c r="H75" s="294">
        <v>5</v>
      </c>
      <c r="I75" s="294" t="s">
        <v>214</v>
      </c>
      <c r="J75" s="294">
        <v>1</v>
      </c>
      <c r="K75" s="294" t="s">
        <v>214</v>
      </c>
      <c r="L75" s="294" t="s">
        <v>214</v>
      </c>
      <c r="M75" s="295" t="s">
        <v>214</v>
      </c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L75" s="268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39"/>
      <c r="AY75" s="139"/>
    </row>
    <row r="76" spans="1:51" s="56" customFormat="1" ht="12.6" customHeight="1" x14ac:dyDescent="0.25">
      <c r="A76" s="50"/>
      <c r="B76" s="302" t="s">
        <v>213</v>
      </c>
      <c r="C76" s="293">
        <v>31</v>
      </c>
      <c r="D76" s="294">
        <v>1</v>
      </c>
      <c r="E76" s="294">
        <v>3</v>
      </c>
      <c r="F76" s="294">
        <v>11</v>
      </c>
      <c r="G76" s="294">
        <v>10</v>
      </c>
      <c r="H76" s="294">
        <v>5</v>
      </c>
      <c r="I76" s="294" t="s">
        <v>214</v>
      </c>
      <c r="J76" s="294">
        <v>1</v>
      </c>
      <c r="K76" s="294" t="s">
        <v>214</v>
      </c>
      <c r="L76" s="294" t="s">
        <v>214</v>
      </c>
      <c r="M76" s="295" t="s">
        <v>214</v>
      </c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L76" s="273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39"/>
      <c r="AY76" s="139"/>
    </row>
    <row r="77" spans="1:51" s="56" customFormat="1" ht="12.6" customHeight="1" x14ac:dyDescent="0.25">
      <c r="A77" s="50"/>
      <c r="B77" s="302" t="s">
        <v>248</v>
      </c>
      <c r="C77" s="293">
        <v>31</v>
      </c>
      <c r="D77" s="294">
        <v>1</v>
      </c>
      <c r="E77" s="294">
        <v>3</v>
      </c>
      <c r="F77" s="294">
        <v>11</v>
      </c>
      <c r="G77" s="294">
        <v>10</v>
      </c>
      <c r="H77" s="294">
        <v>5</v>
      </c>
      <c r="I77" s="294" t="s">
        <v>214</v>
      </c>
      <c r="J77" s="294">
        <v>1</v>
      </c>
      <c r="K77" s="294" t="s">
        <v>214</v>
      </c>
      <c r="L77" s="294" t="s">
        <v>214</v>
      </c>
      <c r="M77" s="295" t="s">
        <v>214</v>
      </c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L77" s="273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39"/>
      <c r="AY77" s="139"/>
    </row>
    <row r="78" spans="1:51" s="56" customFormat="1" ht="12.6" customHeight="1" x14ac:dyDescent="0.25">
      <c r="A78" s="175" t="s">
        <v>45</v>
      </c>
      <c r="B78" s="299" t="s">
        <v>149</v>
      </c>
      <c r="C78" s="289">
        <v>21</v>
      </c>
      <c r="D78" s="290">
        <v>1</v>
      </c>
      <c r="E78" s="290">
        <v>4</v>
      </c>
      <c r="F78" s="290">
        <v>8</v>
      </c>
      <c r="G78" s="290">
        <v>3</v>
      </c>
      <c r="H78" s="290">
        <v>2</v>
      </c>
      <c r="I78" s="290">
        <v>1</v>
      </c>
      <c r="J78" s="290">
        <v>2</v>
      </c>
      <c r="K78" s="290" t="s">
        <v>214</v>
      </c>
      <c r="L78" s="290" t="s">
        <v>214</v>
      </c>
      <c r="M78" s="291" t="s">
        <v>214</v>
      </c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L78" s="284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39"/>
      <c r="AY78" s="139"/>
    </row>
    <row r="79" spans="1:51" s="56" customFormat="1" ht="12.6" customHeight="1" x14ac:dyDescent="0.25">
      <c r="A79" s="50"/>
      <c r="B79" s="300" t="s">
        <v>150</v>
      </c>
      <c r="C79" s="293">
        <v>21</v>
      </c>
      <c r="D79" s="294">
        <v>1</v>
      </c>
      <c r="E79" s="294">
        <v>4</v>
      </c>
      <c r="F79" s="294">
        <v>8</v>
      </c>
      <c r="G79" s="294">
        <v>3</v>
      </c>
      <c r="H79" s="294">
        <v>2</v>
      </c>
      <c r="I79" s="294">
        <v>1</v>
      </c>
      <c r="J79" s="294">
        <v>2</v>
      </c>
      <c r="K79" s="294" t="s">
        <v>214</v>
      </c>
      <c r="L79" s="294" t="s">
        <v>214</v>
      </c>
      <c r="M79" s="295" t="s">
        <v>214</v>
      </c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L79" s="263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39"/>
      <c r="AY79" s="139"/>
    </row>
    <row r="80" spans="1:51" s="56" customFormat="1" ht="12.6" customHeight="1" x14ac:dyDescent="0.25">
      <c r="A80" s="50"/>
      <c r="B80" s="301" t="s">
        <v>212</v>
      </c>
      <c r="C80" s="293">
        <v>21</v>
      </c>
      <c r="D80" s="294">
        <v>1</v>
      </c>
      <c r="E80" s="294">
        <v>4</v>
      </c>
      <c r="F80" s="294">
        <v>8</v>
      </c>
      <c r="G80" s="294">
        <v>3</v>
      </c>
      <c r="H80" s="294">
        <v>3</v>
      </c>
      <c r="I80" s="294" t="s">
        <v>214</v>
      </c>
      <c r="J80" s="294">
        <v>2</v>
      </c>
      <c r="K80" s="294" t="s">
        <v>214</v>
      </c>
      <c r="L80" s="294" t="s">
        <v>214</v>
      </c>
      <c r="M80" s="295" t="s">
        <v>214</v>
      </c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L80" s="268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39"/>
      <c r="AY80" s="139"/>
    </row>
    <row r="81" spans="1:51" s="56" customFormat="1" ht="12.6" customHeight="1" x14ac:dyDescent="0.25">
      <c r="A81" s="50"/>
      <c r="B81" s="302" t="s">
        <v>213</v>
      </c>
      <c r="C81" s="293">
        <v>21</v>
      </c>
      <c r="D81" s="294">
        <v>1</v>
      </c>
      <c r="E81" s="294">
        <v>4</v>
      </c>
      <c r="F81" s="294">
        <v>8</v>
      </c>
      <c r="G81" s="294">
        <v>3</v>
      </c>
      <c r="H81" s="294">
        <v>3</v>
      </c>
      <c r="I81" s="294" t="s">
        <v>214</v>
      </c>
      <c r="J81" s="294">
        <v>2</v>
      </c>
      <c r="K81" s="294" t="s">
        <v>214</v>
      </c>
      <c r="L81" s="294" t="s">
        <v>214</v>
      </c>
      <c r="M81" s="295" t="s">
        <v>214</v>
      </c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L81" s="273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39"/>
      <c r="AY81" s="139"/>
    </row>
    <row r="82" spans="1:51" s="56" customFormat="1" ht="12.6" customHeight="1" x14ac:dyDescent="0.25">
      <c r="A82" s="50"/>
      <c r="B82" s="302" t="s">
        <v>248</v>
      </c>
      <c r="C82" s="293">
        <v>21</v>
      </c>
      <c r="D82" s="294">
        <v>1</v>
      </c>
      <c r="E82" s="294">
        <v>5</v>
      </c>
      <c r="F82" s="294">
        <v>7</v>
      </c>
      <c r="G82" s="294">
        <v>3</v>
      </c>
      <c r="H82" s="294">
        <v>3</v>
      </c>
      <c r="I82" s="294" t="s">
        <v>214</v>
      </c>
      <c r="J82" s="294">
        <v>2</v>
      </c>
      <c r="K82" s="294" t="s">
        <v>214</v>
      </c>
      <c r="L82" s="294" t="s">
        <v>214</v>
      </c>
      <c r="M82" s="295" t="s">
        <v>214</v>
      </c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L82" s="273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39"/>
      <c r="AY82" s="139"/>
    </row>
    <row r="83" spans="1:51" s="56" customFormat="1" ht="12.6" customHeight="1" x14ac:dyDescent="0.25">
      <c r="A83" s="175" t="s">
        <v>46</v>
      </c>
      <c r="B83" s="299" t="s">
        <v>149</v>
      </c>
      <c r="C83" s="289">
        <v>45</v>
      </c>
      <c r="D83" s="290" t="s">
        <v>214</v>
      </c>
      <c r="E83" s="290">
        <v>5</v>
      </c>
      <c r="F83" s="290">
        <v>12</v>
      </c>
      <c r="G83" s="290">
        <v>12</v>
      </c>
      <c r="H83" s="290">
        <v>15</v>
      </c>
      <c r="I83" s="290" t="s">
        <v>214</v>
      </c>
      <c r="J83" s="290" t="s">
        <v>214</v>
      </c>
      <c r="K83" s="290" t="s">
        <v>214</v>
      </c>
      <c r="L83" s="290">
        <v>1</v>
      </c>
      <c r="M83" s="291" t="s">
        <v>214</v>
      </c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L83" s="284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39"/>
      <c r="AY83" s="139"/>
    </row>
    <row r="84" spans="1:51" s="56" customFormat="1" ht="12.6" customHeight="1" x14ac:dyDescent="0.25">
      <c r="A84" s="50"/>
      <c r="B84" s="300" t="s">
        <v>150</v>
      </c>
      <c r="C84" s="293">
        <v>45</v>
      </c>
      <c r="D84" s="294" t="s">
        <v>214</v>
      </c>
      <c r="E84" s="294">
        <v>6</v>
      </c>
      <c r="F84" s="294">
        <v>11</v>
      </c>
      <c r="G84" s="294">
        <v>12</v>
      </c>
      <c r="H84" s="294">
        <v>15</v>
      </c>
      <c r="I84" s="294" t="s">
        <v>214</v>
      </c>
      <c r="J84" s="294" t="s">
        <v>214</v>
      </c>
      <c r="K84" s="294" t="s">
        <v>214</v>
      </c>
      <c r="L84" s="294">
        <v>1</v>
      </c>
      <c r="M84" s="295" t="s">
        <v>214</v>
      </c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L84" s="263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39"/>
      <c r="AY84" s="139"/>
    </row>
    <row r="85" spans="1:51" s="56" customFormat="1" ht="12.6" customHeight="1" x14ac:dyDescent="0.25">
      <c r="A85" s="50"/>
      <c r="B85" s="301" t="s">
        <v>212</v>
      </c>
      <c r="C85" s="293">
        <v>45</v>
      </c>
      <c r="D85" s="294" t="s">
        <v>214</v>
      </c>
      <c r="E85" s="294">
        <v>6</v>
      </c>
      <c r="F85" s="294">
        <v>11</v>
      </c>
      <c r="G85" s="294">
        <v>12</v>
      </c>
      <c r="H85" s="294">
        <v>15</v>
      </c>
      <c r="I85" s="294" t="s">
        <v>214</v>
      </c>
      <c r="J85" s="294" t="s">
        <v>214</v>
      </c>
      <c r="K85" s="294" t="s">
        <v>214</v>
      </c>
      <c r="L85" s="294">
        <v>1</v>
      </c>
      <c r="M85" s="295" t="s">
        <v>214</v>
      </c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L85" s="268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39"/>
      <c r="AY85" s="139"/>
    </row>
    <row r="86" spans="1:51" s="56" customFormat="1" ht="12.6" customHeight="1" x14ac:dyDescent="0.25">
      <c r="A86" s="50"/>
      <c r="B86" s="302" t="s">
        <v>213</v>
      </c>
      <c r="C86" s="293">
        <v>45</v>
      </c>
      <c r="D86" s="294" t="s">
        <v>214</v>
      </c>
      <c r="E86" s="294">
        <v>6</v>
      </c>
      <c r="F86" s="294">
        <v>10</v>
      </c>
      <c r="G86" s="294">
        <v>13</v>
      </c>
      <c r="H86" s="294">
        <v>15</v>
      </c>
      <c r="I86" s="294" t="s">
        <v>214</v>
      </c>
      <c r="J86" s="294" t="s">
        <v>214</v>
      </c>
      <c r="K86" s="294" t="s">
        <v>214</v>
      </c>
      <c r="L86" s="294">
        <v>1</v>
      </c>
      <c r="M86" s="295" t="s">
        <v>214</v>
      </c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L86" s="273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39"/>
      <c r="AY86" s="139"/>
    </row>
    <row r="87" spans="1:51" s="56" customFormat="1" ht="12.6" customHeight="1" x14ac:dyDescent="0.25">
      <c r="A87" s="50"/>
      <c r="B87" s="302" t="s">
        <v>248</v>
      </c>
      <c r="C87" s="293">
        <v>45</v>
      </c>
      <c r="D87" s="294" t="s">
        <v>214</v>
      </c>
      <c r="E87" s="294">
        <v>6</v>
      </c>
      <c r="F87" s="294">
        <v>10</v>
      </c>
      <c r="G87" s="294">
        <v>13</v>
      </c>
      <c r="H87" s="294">
        <v>15</v>
      </c>
      <c r="I87" s="294" t="s">
        <v>214</v>
      </c>
      <c r="J87" s="294" t="s">
        <v>214</v>
      </c>
      <c r="K87" s="294" t="s">
        <v>214</v>
      </c>
      <c r="L87" s="294">
        <v>1</v>
      </c>
      <c r="M87" s="295" t="s">
        <v>214</v>
      </c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L87" s="273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39"/>
      <c r="AY87" s="139"/>
    </row>
    <row r="88" spans="1:51" s="139" customFormat="1" ht="12.6" customHeight="1" x14ac:dyDescent="0.25">
      <c r="A88" s="167" t="s">
        <v>47</v>
      </c>
      <c r="B88" s="288" t="s">
        <v>149</v>
      </c>
      <c r="C88" s="499">
        <v>276</v>
      </c>
      <c r="D88" s="500">
        <v>25</v>
      </c>
      <c r="E88" s="500">
        <v>54</v>
      </c>
      <c r="F88" s="500">
        <v>83</v>
      </c>
      <c r="G88" s="500">
        <v>66</v>
      </c>
      <c r="H88" s="500">
        <v>33</v>
      </c>
      <c r="I88" s="500">
        <v>4</v>
      </c>
      <c r="J88" s="500">
        <v>5</v>
      </c>
      <c r="K88" s="500">
        <v>5</v>
      </c>
      <c r="L88" s="500">
        <v>1</v>
      </c>
      <c r="M88" s="501" t="s">
        <v>214</v>
      </c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AL88" s="284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</row>
    <row r="89" spans="1:51" s="139" customFormat="1" ht="12.6" customHeight="1" x14ac:dyDescent="0.25">
      <c r="A89" s="82"/>
      <c r="B89" s="292" t="s">
        <v>150</v>
      </c>
      <c r="C89" s="502">
        <v>276</v>
      </c>
      <c r="D89" s="503">
        <v>24</v>
      </c>
      <c r="E89" s="503">
        <v>55</v>
      </c>
      <c r="F89" s="503">
        <v>81</v>
      </c>
      <c r="G89" s="503">
        <v>68</v>
      </c>
      <c r="H89" s="503">
        <v>32</v>
      </c>
      <c r="I89" s="503">
        <v>5</v>
      </c>
      <c r="J89" s="503">
        <v>5</v>
      </c>
      <c r="K89" s="503">
        <v>5</v>
      </c>
      <c r="L89" s="503">
        <v>1</v>
      </c>
      <c r="M89" s="504" t="s">
        <v>214</v>
      </c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AL89" s="263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</row>
    <row r="90" spans="1:51" s="139" customFormat="1" ht="12.6" customHeight="1" x14ac:dyDescent="0.25">
      <c r="A90" s="82"/>
      <c r="B90" s="296" t="s">
        <v>212</v>
      </c>
      <c r="C90" s="502">
        <v>276</v>
      </c>
      <c r="D90" s="503">
        <v>23</v>
      </c>
      <c r="E90" s="503">
        <v>56</v>
      </c>
      <c r="F90" s="503">
        <v>80</v>
      </c>
      <c r="G90" s="503">
        <v>70</v>
      </c>
      <c r="H90" s="503">
        <v>32</v>
      </c>
      <c r="I90" s="503">
        <v>4</v>
      </c>
      <c r="J90" s="503">
        <v>6</v>
      </c>
      <c r="K90" s="503">
        <v>4</v>
      </c>
      <c r="L90" s="503">
        <v>1</v>
      </c>
      <c r="M90" s="504" t="s">
        <v>214</v>
      </c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AL90" s="268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</row>
    <row r="91" spans="1:51" s="139" customFormat="1" ht="12.6" customHeight="1" x14ac:dyDescent="0.25">
      <c r="A91" s="82"/>
      <c r="B91" s="297" t="s">
        <v>213</v>
      </c>
      <c r="C91" s="502">
        <v>276</v>
      </c>
      <c r="D91" s="503">
        <v>23</v>
      </c>
      <c r="E91" s="503">
        <v>57</v>
      </c>
      <c r="F91" s="503">
        <v>78</v>
      </c>
      <c r="G91" s="503">
        <v>72</v>
      </c>
      <c r="H91" s="503">
        <v>30</v>
      </c>
      <c r="I91" s="503">
        <v>5</v>
      </c>
      <c r="J91" s="503">
        <v>6</v>
      </c>
      <c r="K91" s="503">
        <v>4</v>
      </c>
      <c r="L91" s="503">
        <v>1</v>
      </c>
      <c r="M91" s="504" t="s">
        <v>214</v>
      </c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AL91" s="273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</row>
    <row r="92" spans="1:51" s="139" customFormat="1" ht="12.6" customHeight="1" x14ac:dyDescent="0.25">
      <c r="A92" s="82"/>
      <c r="B92" s="297" t="s">
        <v>248</v>
      </c>
      <c r="C92" s="502">
        <v>276</v>
      </c>
      <c r="D92" s="503">
        <v>24</v>
      </c>
      <c r="E92" s="503">
        <v>56</v>
      </c>
      <c r="F92" s="503">
        <v>79</v>
      </c>
      <c r="G92" s="503">
        <v>71</v>
      </c>
      <c r="H92" s="503">
        <v>30</v>
      </c>
      <c r="I92" s="503">
        <v>5</v>
      </c>
      <c r="J92" s="503">
        <v>6</v>
      </c>
      <c r="K92" s="503">
        <v>4</v>
      </c>
      <c r="L92" s="503">
        <v>1</v>
      </c>
      <c r="M92" s="504" t="s">
        <v>214</v>
      </c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AL92" s="273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</row>
    <row r="93" spans="1:51" s="56" customFormat="1" ht="12.6" customHeight="1" x14ac:dyDescent="0.25">
      <c r="A93" s="175" t="s">
        <v>48</v>
      </c>
      <c r="B93" s="299" t="s">
        <v>149</v>
      </c>
      <c r="C93" s="289">
        <v>43</v>
      </c>
      <c r="D93" s="290">
        <v>11</v>
      </c>
      <c r="E93" s="290">
        <v>15</v>
      </c>
      <c r="F93" s="290">
        <v>13</v>
      </c>
      <c r="G93" s="290">
        <v>3</v>
      </c>
      <c r="H93" s="290" t="s">
        <v>214</v>
      </c>
      <c r="I93" s="290" t="s">
        <v>214</v>
      </c>
      <c r="J93" s="290">
        <v>1</v>
      </c>
      <c r="K93" s="290" t="s">
        <v>214</v>
      </c>
      <c r="L93" s="290" t="s">
        <v>214</v>
      </c>
      <c r="M93" s="291" t="s">
        <v>214</v>
      </c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L93" s="284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39"/>
      <c r="AY93" s="139"/>
    </row>
    <row r="94" spans="1:51" s="56" customFormat="1" ht="12.6" customHeight="1" x14ac:dyDescent="0.25">
      <c r="A94" s="308"/>
      <c r="B94" s="300" t="s">
        <v>150</v>
      </c>
      <c r="C94" s="293">
        <v>43</v>
      </c>
      <c r="D94" s="294">
        <v>11</v>
      </c>
      <c r="E94" s="294">
        <v>14</v>
      </c>
      <c r="F94" s="294">
        <v>14</v>
      </c>
      <c r="G94" s="294">
        <v>3</v>
      </c>
      <c r="H94" s="294" t="s">
        <v>214</v>
      </c>
      <c r="I94" s="294" t="s">
        <v>214</v>
      </c>
      <c r="J94" s="294">
        <v>1</v>
      </c>
      <c r="K94" s="294" t="s">
        <v>214</v>
      </c>
      <c r="L94" s="294" t="s">
        <v>214</v>
      </c>
      <c r="M94" s="295" t="s">
        <v>214</v>
      </c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L94" s="263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39"/>
      <c r="AY94" s="139"/>
    </row>
    <row r="95" spans="1:51" s="56" customFormat="1" ht="12.6" customHeight="1" x14ac:dyDescent="0.25">
      <c r="A95" s="50"/>
      <c r="B95" s="301" t="s">
        <v>212</v>
      </c>
      <c r="C95" s="293">
        <v>43</v>
      </c>
      <c r="D95" s="294">
        <v>11</v>
      </c>
      <c r="E95" s="294">
        <v>17</v>
      </c>
      <c r="F95" s="294">
        <v>11</v>
      </c>
      <c r="G95" s="294">
        <v>3</v>
      </c>
      <c r="H95" s="294" t="s">
        <v>214</v>
      </c>
      <c r="I95" s="294" t="s">
        <v>214</v>
      </c>
      <c r="J95" s="294">
        <v>1</v>
      </c>
      <c r="K95" s="294" t="s">
        <v>214</v>
      </c>
      <c r="L95" s="294" t="s">
        <v>214</v>
      </c>
      <c r="M95" s="295" t="s">
        <v>214</v>
      </c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L95" s="268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39"/>
      <c r="AY95" s="139"/>
    </row>
    <row r="96" spans="1:51" s="56" customFormat="1" ht="12.6" customHeight="1" x14ac:dyDescent="0.25">
      <c r="A96" s="50"/>
      <c r="B96" s="302" t="s">
        <v>213</v>
      </c>
      <c r="C96" s="293">
        <v>43</v>
      </c>
      <c r="D96" s="294">
        <v>10</v>
      </c>
      <c r="E96" s="294">
        <v>19</v>
      </c>
      <c r="F96" s="294">
        <v>10</v>
      </c>
      <c r="G96" s="294">
        <v>3</v>
      </c>
      <c r="H96" s="294" t="s">
        <v>214</v>
      </c>
      <c r="I96" s="294" t="s">
        <v>214</v>
      </c>
      <c r="J96" s="294">
        <v>1</v>
      </c>
      <c r="K96" s="294" t="s">
        <v>214</v>
      </c>
      <c r="L96" s="294" t="s">
        <v>214</v>
      </c>
      <c r="M96" s="295" t="s">
        <v>214</v>
      </c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L96" s="273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39"/>
      <c r="AY96" s="139"/>
    </row>
    <row r="97" spans="1:51" s="56" customFormat="1" ht="12.6" customHeight="1" x14ac:dyDescent="0.25">
      <c r="A97" s="50"/>
      <c r="B97" s="302" t="s">
        <v>248</v>
      </c>
      <c r="C97" s="293">
        <v>43</v>
      </c>
      <c r="D97" s="294">
        <v>10</v>
      </c>
      <c r="E97" s="294">
        <v>18</v>
      </c>
      <c r="F97" s="294">
        <v>11</v>
      </c>
      <c r="G97" s="294">
        <v>3</v>
      </c>
      <c r="H97" s="294" t="s">
        <v>214</v>
      </c>
      <c r="I97" s="294" t="s">
        <v>214</v>
      </c>
      <c r="J97" s="294">
        <v>1</v>
      </c>
      <c r="K97" s="294" t="s">
        <v>214</v>
      </c>
      <c r="L97" s="294" t="s">
        <v>214</v>
      </c>
      <c r="M97" s="295" t="s">
        <v>214</v>
      </c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L97" s="273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39"/>
      <c r="AY97" s="139"/>
    </row>
    <row r="98" spans="1:51" s="56" customFormat="1" ht="12.6" customHeight="1" x14ac:dyDescent="0.25">
      <c r="A98" s="175" t="s">
        <v>49</v>
      </c>
      <c r="B98" s="299" t="s">
        <v>149</v>
      </c>
      <c r="C98" s="289">
        <v>21</v>
      </c>
      <c r="D98" s="290" t="s">
        <v>214</v>
      </c>
      <c r="E98" s="290">
        <v>3</v>
      </c>
      <c r="F98" s="290">
        <v>8</v>
      </c>
      <c r="G98" s="290">
        <v>4</v>
      </c>
      <c r="H98" s="290">
        <v>3</v>
      </c>
      <c r="I98" s="290">
        <v>1</v>
      </c>
      <c r="J98" s="290">
        <v>1</v>
      </c>
      <c r="K98" s="290">
        <v>1</v>
      </c>
      <c r="L98" s="290" t="s">
        <v>214</v>
      </c>
      <c r="M98" s="291" t="s">
        <v>214</v>
      </c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L98" s="284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39"/>
      <c r="AY98" s="139"/>
    </row>
    <row r="99" spans="1:51" s="56" customFormat="1" ht="12.6" customHeight="1" x14ac:dyDescent="0.25">
      <c r="A99" s="50"/>
      <c r="B99" s="300" t="s">
        <v>150</v>
      </c>
      <c r="C99" s="293">
        <v>21</v>
      </c>
      <c r="D99" s="294" t="s">
        <v>214</v>
      </c>
      <c r="E99" s="294">
        <v>3</v>
      </c>
      <c r="F99" s="294">
        <v>8</v>
      </c>
      <c r="G99" s="294">
        <v>4</v>
      </c>
      <c r="H99" s="294">
        <v>3</v>
      </c>
      <c r="I99" s="294">
        <v>1</v>
      </c>
      <c r="J99" s="294">
        <v>1</v>
      </c>
      <c r="K99" s="294">
        <v>1</v>
      </c>
      <c r="L99" s="294" t="s">
        <v>214</v>
      </c>
      <c r="M99" s="295" t="s">
        <v>214</v>
      </c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L99" s="263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39"/>
      <c r="AY99" s="139"/>
    </row>
    <row r="100" spans="1:51" s="56" customFormat="1" ht="12.6" customHeight="1" x14ac:dyDescent="0.25">
      <c r="A100" s="50"/>
      <c r="B100" s="301" t="s">
        <v>212</v>
      </c>
      <c r="C100" s="293">
        <v>21</v>
      </c>
      <c r="D100" s="294" t="s">
        <v>214</v>
      </c>
      <c r="E100" s="294">
        <v>3</v>
      </c>
      <c r="F100" s="294">
        <v>8</v>
      </c>
      <c r="G100" s="294">
        <v>4</v>
      </c>
      <c r="H100" s="294">
        <v>3</v>
      </c>
      <c r="I100" s="294">
        <v>1</v>
      </c>
      <c r="J100" s="294">
        <v>1</v>
      </c>
      <c r="K100" s="294">
        <v>1</v>
      </c>
      <c r="L100" s="294" t="s">
        <v>214</v>
      </c>
      <c r="M100" s="295" t="s">
        <v>214</v>
      </c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L100" s="268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39"/>
      <c r="AY100" s="139"/>
    </row>
    <row r="101" spans="1:51" s="56" customFormat="1" ht="12.6" customHeight="1" x14ac:dyDescent="0.25">
      <c r="A101" s="50"/>
      <c r="B101" s="302" t="s">
        <v>213</v>
      </c>
      <c r="C101" s="293">
        <v>21</v>
      </c>
      <c r="D101" s="294" t="s">
        <v>214</v>
      </c>
      <c r="E101" s="294">
        <v>3</v>
      </c>
      <c r="F101" s="294">
        <v>8</v>
      </c>
      <c r="G101" s="294">
        <v>4</v>
      </c>
      <c r="H101" s="294">
        <v>3</v>
      </c>
      <c r="I101" s="294">
        <v>1</v>
      </c>
      <c r="J101" s="294">
        <v>1</v>
      </c>
      <c r="K101" s="294">
        <v>1</v>
      </c>
      <c r="L101" s="294" t="s">
        <v>214</v>
      </c>
      <c r="M101" s="295" t="s">
        <v>214</v>
      </c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L101" s="273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39"/>
      <c r="AY101" s="139"/>
    </row>
    <row r="102" spans="1:51" s="56" customFormat="1" ht="12.6" customHeight="1" x14ac:dyDescent="0.25">
      <c r="A102" s="50"/>
      <c r="B102" s="302" t="s">
        <v>248</v>
      </c>
      <c r="C102" s="293">
        <v>21</v>
      </c>
      <c r="D102" s="294" t="s">
        <v>214</v>
      </c>
      <c r="E102" s="294">
        <v>3</v>
      </c>
      <c r="F102" s="294">
        <v>8</v>
      </c>
      <c r="G102" s="294">
        <v>4</v>
      </c>
      <c r="H102" s="294">
        <v>3</v>
      </c>
      <c r="I102" s="294">
        <v>1</v>
      </c>
      <c r="J102" s="294">
        <v>1</v>
      </c>
      <c r="K102" s="294">
        <v>1</v>
      </c>
      <c r="L102" s="294" t="s">
        <v>214</v>
      </c>
      <c r="M102" s="295" t="s">
        <v>214</v>
      </c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L102" s="273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39"/>
      <c r="AY102" s="139"/>
    </row>
    <row r="103" spans="1:51" s="56" customFormat="1" ht="12.6" customHeight="1" x14ac:dyDescent="0.25">
      <c r="A103" s="175" t="s">
        <v>50</v>
      </c>
      <c r="B103" s="299" t="s">
        <v>149</v>
      </c>
      <c r="C103" s="289">
        <v>17</v>
      </c>
      <c r="D103" s="290" t="s">
        <v>214</v>
      </c>
      <c r="E103" s="290">
        <v>8</v>
      </c>
      <c r="F103" s="290">
        <v>5</v>
      </c>
      <c r="G103" s="290">
        <v>2</v>
      </c>
      <c r="H103" s="290">
        <v>1</v>
      </c>
      <c r="I103" s="290" t="s">
        <v>214</v>
      </c>
      <c r="J103" s="290">
        <v>1</v>
      </c>
      <c r="K103" s="290" t="s">
        <v>214</v>
      </c>
      <c r="L103" s="290" t="s">
        <v>214</v>
      </c>
      <c r="M103" s="291" t="s">
        <v>214</v>
      </c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L103" s="284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39"/>
      <c r="AY103" s="139"/>
    </row>
    <row r="104" spans="1:51" s="56" customFormat="1" ht="12.6" customHeight="1" x14ac:dyDescent="0.25">
      <c r="A104" s="50"/>
      <c r="B104" s="300" t="s">
        <v>150</v>
      </c>
      <c r="C104" s="293">
        <v>17</v>
      </c>
      <c r="D104" s="294" t="s">
        <v>214</v>
      </c>
      <c r="E104" s="294">
        <v>8</v>
      </c>
      <c r="F104" s="294">
        <v>5</v>
      </c>
      <c r="G104" s="294">
        <v>2</v>
      </c>
      <c r="H104" s="294">
        <v>1</v>
      </c>
      <c r="I104" s="294" t="s">
        <v>214</v>
      </c>
      <c r="J104" s="294">
        <v>1</v>
      </c>
      <c r="K104" s="294" t="s">
        <v>214</v>
      </c>
      <c r="L104" s="294" t="s">
        <v>214</v>
      </c>
      <c r="M104" s="295" t="s">
        <v>214</v>
      </c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L104" s="263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39"/>
      <c r="AY104" s="139"/>
    </row>
    <row r="105" spans="1:51" s="56" customFormat="1" ht="12.6" customHeight="1" x14ac:dyDescent="0.25">
      <c r="A105" s="50"/>
      <c r="B105" s="301" t="s">
        <v>212</v>
      </c>
      <c r="C105" s="293">
        <v>17</v>
      </c>
      <c r="D105" s="294" t="s">
        <v>214</v>
      </c>
      <c r="E105" s="294">
        <v>8</v>
      </c>
      <c r="F105" s="294">
        <v>5</v>
      </c>
      <c r="G105" s="294">
        <v>2</v>
      </c>
      <c r="H105" s="294">
        <v>1</v>
      </c>
      <c r="I105" s="294" t="s">
        <v>214</v>
      </c>
      <c r="J105" s="294">
        <v>1</v>
      </c>
      <c r="K105" s="294" t="s">
        <v>214</v>
      </c>
      <c r="L105" s="294" t="s">
        <v>214</v>
      </c>
      <c r="M105" s="295" t="s">
        <v>214</v>
      </c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L105" s="268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39"/>
      <c r="AY105" s="139"/>
    </row>
    <row r="106" spans="1:51" s="56" customFormat="1" ht="12.6" customHeight="1" x14ac:dyDescent="0.25">
      <c r="A106" s="50"/>
      <c r="B106" s="302" t="s">
        <v>213</v>
      </c>
      <c r="C106" s="293">
        <v>17</v>
      </c>
      <c r="D106" s="294" t="s">
        <v>214</v>
      </c>
      <c r="E106" s="294">
        <v>8</v>
      </c>
      <c r="F106" s="294">
        <v>5</v>
      </c>
      <c r="G106" s="294">
        <v>2</v>
      </c>
      <c r="H106" s="294">
        <v>1</v>
      </c>
      <c r="I106" s="294" t="s">
        <v>214</v>
      </c>
      <c r="J106" s="294">
        <v>1</v>
      </c>
      <c r="K106" s="294" t="s">
        <v>214</v>
      </c>
      <c r="L106" s="294" t="s">
        <v>214</v>
      </c>
      <c r="M106" s="295" t="s">
        <v>214</v>
      </c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L106" s="273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39"/>
      <c r="AY106" s="139"/>
    </row>
    <row r="107" spans="1:51" s="56" customFormat="1" ht="12.6" customHeight="1" x14ac:dyDescent="0.25">
      <c r="A107" s="50"/>
      <c r="B107" s="302" t="s">
        <v>248</v>
      </c>
      <c r="C107" s="293">
        <v>17</v>
      </c>
      <c r="D107" s="294" t="s">
        <v>214</v>
      </c>
      <c r="E107" s="294">
        <v>8</v>
      </c>
      <c r="F107" s="294">
        <v>5</v>
      </c>
      <c r="G107" s="294">
        <v>2</v>
      </c>
      <c r="H107" s="294">
        <v>1</v>
      </c>
      <c r="I107" s="294" t="s">
        <v>214</v>
      </c>
      <c r="J107" s="294">
        <v>1</v>
      </c>
      <c r="K107" s="294" t="s">
        <v>214</v>
      </c>
      <c r="L107" s="294" t="s">
        <v>214</v>
      </c>
      <c r="M107" s="295" t="s">
        <v>214</v>
      </c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L107" s="273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39"/>
      <c r="AY107" s="139"/>
    </row>
    <row r="108" spans="1:51" s="56" customFormat="1" ht="12.6" customHeight="1" x14ac:dyDescent="0.25">
      <c r="A108" s="175" t="s">
        <v>51</v>
      </c>
      <c r="B108" s="299" t="s">
        <v>149</v>
      </c>
      <c r="C108" s="289">
        <v>34</v>
      </c>
      <c r="D108" s="290">
        <v>4</v>
      </c>
      <c r="E108" s="290">
        <v>3</v>
      </c>
      <c r="F108" s="290">
        <v>11</v>
      </c>
      <c r="G108" s="290">
        <v>11</v>
      </c>
      <c r="H108" s="290">
        <v>3</v>
      </c>
      <c r="I108" s="290">
        <v>1</v>
      </c>
      <c r="J108" s="290" t="s">
        <v>214</v>
      </c>
      <c r="K108" s="290">
        <v>1</v>
      </c>
      <c r="L108" s="290" t="s">
        <v>214</v>
      </c>
      <c r="M108" s="291" t="s">
        <v>214</v>
      </c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L108" s="284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39"/>
      <c r="AY108" s="139"/>
    </row>
    <row r="109" spans="1:51" s="56" customFormat="1" ht="12.6" customHeight="1" x14ac:dyDescent="0.25">
      <c r="A109" s="308"/>
      <c r="B109" s="300" t="s">
        <v>150</v>
      </c>
      <c r="C109" s="293">
        <v>34</v>
      </c>
      <c r="D109" s="294">
        <v>3</v>
      </c>
      <c r="E109" s="294">
        <v>4</v>
      </c>
      <c r="F109" s="294">
        <v>11</v>
      </c>
      <c r="G109" s="294">
        <v>11</v>
      </c>
      <c r="H109" s="294">
        <v>3</v>
      </c>
      <c r="I109" s="294">
        <v>1</v>
      </c>
      <c r="J109" s="294" t="s">
        <v>214</v>
      </c>
      <c r="K109" s="294">
        <v>1</v>
      </c>
      <c r="L109" s="294" t="s">
        <v>214</v>
      </c>
      <c r="M109" s="295" t="s">
        <v>214</v>
      </c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L109" s="263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39"/>
      <c r="AY109" s="139"/>
    </row>
    <row r="110" spans="1:51" s="56" customFormat="1" ht="12.6" customHeight="1" x14ac:dyDescent="0.25">
      <c r="A110" s="50"/>
      <c r="B110" s="301" t="s">
        <v>212</v>
      </c>
      <c r="C110" s="293">
        <v>34</v>
      </c>
      <c r="D110" s="294">
        <v>3</v>
      </c>
      <c r="E110" s="294">
        <v>4</v>
      </c>
      <c r="F110" s="294">
        <v>11</v>
      </c>
      <c r="G110" s="294">
        <v>11</v>
      </c>
      <c r="H110" s="294">
        <v>3</v>
      </c>
      <c r="I110" s="294">
        <v>1</v>
      </c>
      <c r="J110" s="294">
        <v>1</v>
      </c>
      <c r="K110" s="294" t="s">
        <v>214</v>
      </c>
      <c r="L110" s="294" t="s">
        <v>214</v>
      </c>
      <c r="M110" s="295" t="s">
        <v>214</v>
      </c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L110" s="268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39"/>
      <c r="AY110" s="139"/>
    </row>
    <row r="111" spans="1:51" s="56" customFormat="1" ht="12.6" customHeight="1" x14ac:dyDescent="0.25">
      <c r="A111" s="50"/>
      <c r="B111" s="302" t="s">
        <v>213</v>
      </c>
      <c r="C111" s="293">
        <v>34</v>
      </c>
      <c r="D111" s="294">
        <v>4</v>
      </c>
      <c r="E111" s="294">
        <v>3</v>
      </c>
      <c r="F111" s="294">
        <v>11</v>
      </c>
      <c r="G111" s="294">
        <v>11</v>
      </c>
      <c r="H111" s="294">
        <v>3</v>
      </c>
      <c r="I111" s="294">
        <v>1</v>
      </c>
      <c r="J111" s="294">
        <v>1</v>
      </c>
      <c r="K111" s="294" t="s">
        <v>214</v>
      </c>
      <c r="L111" s="294" t="s">
        <v>214</v>
      </c>
      <c r="M111" s="295" t="s">
        <v>214</v>
      </c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L111" s="273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39"/>
      <c r="AY111" s="139"/>
    </row>
    <row r="112" spans="1:51" s="56" customFormat="1" ht="12.6" customHeight="1" x14ac:dyDescent="0.25">
      <c r="A112" s="50"/>
      <c r="B112" s="302" t="s">
        <v>248</v>
      </c>
      <c r="C112" s="293">
        <v>34</v>
      </c>
      <c r="D112" s="294">
        <v>4</v>
      </c>
      <c r="E112" s="294">
        <v>3</v>
      </c>
      <c r="F112" s="294">
        <v>11</v>
      </c>
      <c r="G112" s="294">
        <v>11</v>
      </c>
      <c r="H112" s="294">
        <v>3</v>
      </c>
      <c r="I112" s="294">
        <v>1</v>
      </c>
      <c r="J112" s="294">
        <v>1</v>
      </c>
      <c r="K112" s="294" t="s">
        <v>214</v>
      </c>
      <c r="L112" s="294" t="s">
        <v>214</v>
      </c>
      <c r="M112" s="295" t="s">
        <v>214</v>
      </c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L112" s="273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39"/>
      <c r="AY112" s="139"/>
    </row>
    <row r="113" spans="1:51" s="56" customFormat="1" ht="12.6" customHeight="1" x14ac:dyDescent="0.25">
      <c r="A113" s="175" t="s">
        <v>52</v>
      </c>
      <c r="B113" s="299" t="s">
        <v>149</v>
      </c>
      <c r="C113" s="289">
        <v>23</v>
      </c>
      <c r="D113" s="290">
        <v>2</v>
      </c>
      <c r="E113" s="290">
        <v>3</v>
      </c>
      <c r="F113" s="290">
        <v>10</v>
      </c>
      <c r="G113" s="290">
        <v>4</v>
      </c>
      <c r="H113" s="290">
        <v>3</v>
      </c>
      <c r="I113" s="290" t="s">
        <v>214</v>
      </c>
      <c r="J113" s="290" t="s">
        <v>214</v>
      </c>
      <c r="K113" s="290">
        <v>1</v>
      </c>
      <c r="L113" s="290" t="s">
        <v>214</v>
      </c>
      <c r="M113" s="291" t="s">
        <v>214</v>
      </c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L113" s="284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39"/>
      <c r="AY113" s="139"/>
    </row>
    <row r="114" spans="1:51" s="56" customFormat="1" ht="12.6" customHeight="1" x14ac:dyDescent="0.25">
      <c r="A114" s="50"/>
      <c r="B114" s="300" t="s">
        <v>150</v>
      </c>
      <c r="C114" s="293">
        <v>23</v>
      </c>
      <c r="D114" s="294">
        <v>2</v>
      </c>
      <c r="E114" s="294">
        <v>3</v>
      </c>
      <c r="F114" s="294">
        <v>10</v>
      </c>
      <c r="G114" s="294">
        <v>4</v>
      </c>
      <c r="H114" s="294">
        <v>3</v>
      </c>
      <c r="I114" s="294" t="s">
        <v>214</v>
      </c>
      <c r="J114" s="294" t="s">
        <v>214</v>
      </c>
      <c r="K114" s="294">
        <v>1</v>
      </c>
      <c r="L114" s="294" t="s">
        <v>214</v>
      </c>
      <c r="M114" s="295" t="s">
        <v>214</v>
      </c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L114" s="263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39"/>
      <c r="AY114" s="139"/>
    </row>
    <row r="115" spans="1:51" s="56" customFormat="1" ht="12.6" customHeight="1" x14ac:dyDescent="0.25">
      <c r="A115" s="50"/>
      <c r="B115" s="301" t="s">
        <v>212</v>
      </c>
      <c r="C115" s="293">
        <v>23</v>
      </c>
      <c r="D115" s="294">
        <v>2</v>
      </c>
      <c r="E115" s="294">
        <v>2</v>
      </c>
      <c r="F115" s="294">
        <v>11</v>
      </c>
      <c r="G115" s="294">
        <v>4</v>
      </c>
      <c r="H115" s="294">
        <v>3</v>
      </c>
      <c r="I115" s="294" t="s">
        <v>214</v>
      </c>
      <c r="J115" s="294" t="s">
        <v>214</v>
      </c>
      <c r="K115" s="294">
        <v>1</v>
      </c>
      <c r="L115" s="294" t="s">
        <v>214</v>
      </c>
      <c r="M115" s="295" t="s">
        <v>214</v>
      </c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L115" s="268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39"/>
      <c r="AY115" s="139"/>
    </row>
    <row r="116" spans="1:51" s="56" customFormat="1" ht="12.6" customHeight="1" x14ac:dyDescent="0.25">
      <c r="A116" s="50"/>
      <c r="B116" s="302" t="s">
        <v>213</v>
      </c>
      <c r="C116" s="293">
        <v>23</v>
      </c>
      <c r="D116" s="294">
        <v>2</v>
      </c>
      <c r="E116" s="294">
        <v>2</v>
      </c>
      <c r="F116" s="294">
        <v>11</v>
      </c>
      <c r="G116" s="294">
        <v>5</v>
      </c>
      <c r="H116" s="294">
        <v>2</v>
      </c>
      <c r="I116" s="294" t="s">
        <v>214</v>
      </c>
      <c r="J116" s="294" t="s">
        <v>214</v>
      </c>
      <c r="K116" s="294">
        <v>1</v>
      </c>
      <c r="L116" s="294" t="s">
        <v>214</v>
      </c>
      <c r="M116" s="295" t="s">
        <v>214</v>
      </c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L116" s="273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39"/>
      <c r="AY116" s="139"/>
    </row>
    <row r="117" spans="1:51" s="56" customFormat="1" ht="12.6" customHeight="1" x14ac:dyDescent="0.25">
      <c r="A117" s="50"/>
      <c r="B117" s="302" t="s">
        <v>248</v>
      </c>
      <c r="C117" s="293">
        <v>23</v>
      </c>
      <c r="D117" s="294">
        <v>2</v>
      </c>
      <c r="E117" s="294">
        <v>2</v>
      </c>
      <c r="F117" s="294">
        <v>12</v>
      </c>
      <c r="G117" s="294">
        <v>4</v>
      </c>
      <c r="H117" s="294">
        <v>2</v>
      </c>
      <c r="I117" s="294" t="s">
        <v>214</v>
      </c>
      <c r="J117" s="294" t="s">
        <v>214</v>
      </c>
      <c r="K117" s="294">
        <v>1</v>
      </c>
      <c r="L117" s="294" t="s">
        <v>214</v>
      </c>
      <c r="M117" s="295" t="s">
        <v>214</v>
      </c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L117" s="273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39"/>
      <c r="AY117" s="139"/>
    </row>
    <row r="118" spans="1:51" s="56" customFormat="1" ht="12.6" customHeight="1" x14ac:dyDescent="0.25">
      <c r="A118" s="175" t="s">
        <v>53</v>
      </c>
      <c r="B118" s="299" t="s">
        <v>149</v>
      </c>
      <c r="C118" s="289">
        <v>28</v>
      </c>
      <c r="D118" s="290">
        <v>6</v>
      </c>
      <c r="E118" s="290">
        <v>6</v>
      </c>
      <c r="F118" s="290">
        <v>5</v>
      </c>
      <c r="G118" s="290">
        <v>7</v>
      </c>
      <c r="H118" s="290">
        <v>3</v>
      </c>
      <c r="I118" s="290" t="s">
        <v>214</v>
      </c>
      <c r="J118" s="290" t="s">
        <v>214</v>
      </c>
      <c r="K118" s="290">
        <v>1</v>
      </c>
      <c r="L118" s="290" t="s">
        <v>214</v>
      </c>
      <c r="M118" s="291" t="s">
        <v>214</v>
      </c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L118" s="284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39"/>
      <c r="AY118" s="139"/>
    </row>
    <row r="119" spans="1:51" s="56" customFormat="1" ht="12.6" customHeight="1" x14ac:dyDescent="0.25">
      <c r="A119" s="50"/>
      <c r="B119" s="300" t="s">
        <v>150</v>
      </c>
      <c r="C119" s="293">
        <v>28</v>
      </c>
      <c r="D119" s="294">
        <v>6</v>
      </c>
      <c r="E119" s="294">
        <v>7</v>
      </c>
      <c r="F119" s="294">
        <v>4</v>
      </c>
      <c r="G119" s="294">
        <v>7</v>
      </c>
      <c r="H119" s="294">
        <v>3</v>
      </c>
      <c r="I119" s="294" t="s">
        <v>214</v>
      </c>
      <c r="J119" s="294" t="s">
        <v>214</v>
      </c>
      <c r="K119" s="294">
        <v>1</v>
      </c>
      <c r="L119" s="294" t="s">
        <v>214</v>
      </c>
      <c r="M119" s="295" t="s">
        <v>214</v>
      </c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L119" s="263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39"/>
      <c r="AY119" s="139"/>
    </row>
    <row r="120" spans="1:51" s="56" customFormat="1" ht="12.6" customHeight="1" x14ac:dyDescent="0.25">
      <c r="A120" s="50"/>
      <c r="B120" s="301" t="s">
        <v>212</v>
      </c>
      <c r="C120" s="293">
        <v>28</v>
      </c>
      <c r="D120" s="294">
        <v>5</v>
      </c>
      <c r="E120" s="294">
        <v>8</v>
      </c>
      <c r="F120" s="294">
        <v>4</v>
      </c>
      <c r="G120" s="294">
        <v>7</v>
      </c>
      <c r="H120" s="294">
        <v>3</v>
      </c>
      <c r="I120" s="294" t="s">
        <v>214</v>
      </c>
      <c r="J120" s="294" t="s">
        <v>214</v>
      </c>
      <c r="K120" s="294">
        <v>1</v>
      </c>
      <c r="L120" s="294" t="s">
        <v>214</v>
      </c>
      <c r="M120" s="295" t="s">
        <v>214</v>
      </c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L120" s="268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39"/>
      <c r="AY120" s="139"/>
    </row>
    <row r="121" spans="1:51" s="56" customFormat="1" ht="12.6" customHeight="1" x14ac:dyDescent="0.25">
      <c r="A121" s="50"/>
      <c r="B121" s="302" t="s">
        <v>213</v>
      </c>
      <c r="C121" s="293">
        <v>28</v>
      </c>
      <c r="D121" s="294">
        <v>5</v>
      </c>
      <c r="E121" s="294">
        <v>8</v>
      </c>
      <c r="F121" s="294">
        <v>4</v>
      </c>
      <c r="G121" s="294">
        <v>7</v>
      </c>
      <c r="H121" s="294">
        <v>3</v>
      </c>
      <c r="I121" s="294" t="s">
        <v>214</v>
      </c>
      <c r="J121" s="294" t="s">
        <v>214</v>
      </c>
      <c r="K121" s="294">
        <v>1</v>
      </c>
      <c r="L121" s="294" t="s">
        <v>214</v>
      </c>
      <c r="M121" s="295" t="s">
        <v>214</v>
      </c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L121" s="273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39"/>
      <c r="AY121" s="139"/>
    </row>
    <row r="122" spans="1:51" s="56" customFormat="1" ht="12.6" customHeight="1" x14ac:dyDescent="0.25">
      <c r="A122" s="50"/>
      <c r="B122" s="302" t="s">
        <v>248</v>
      </c>
      <c r="C122" s="293">
        <v>28</v>
      </c>
      <c r="D122" s="294">
        <v>5</v>
      </c>
      <c r="E122" s="294">
        <v>8</v>
      </c>
      <c r="F122" s="294">
        <v>4</v>
      </c>
      <c r="G122" s="294">
        <v>7</v>
      </c>
      <c r="H122" s="294">
        <v>3</v>
      </c>
      <c r="I122" s="294" t="s">
        <v>214</v>
      </c>
      <c r="J122" s="294" t="s">
        <v>214</v>
      </c>
      <c r="K122" s="294">
        <v>1</v>
      </c>
      <c r="L122" s="294" t="s">
        <v>214</v>
      </c>
      <c r="M122" s="295" t="s">
        <v>214</v>
      </c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L122" s="273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39"/>
      <c r="AY122" s="139"/>
    </row>
    <row r="123" spans="1:51" s="56" customFormat="1" ht="12.6" customHeight="1" x14ac:dyDescent="0.25">
      <c r="A123" s="175" t="s">
        <v>54</v>
      </c>
      <c r="B123" s="299" t="s">
        <v>149</v>
      </c>
      <c r="C123" s="289">
        <v>52</v>
      </c>
      <c r="D123" s="290">
        <v>1</v>
      </c>
      <c r="E123" s="290">
        <v>9</v>
      </c>
      <c r="F123" s="290">
        <v>9</v>
      </c>
      <c r="G123" s="290">
        <v>22</v>
      </c>
      <c r="H123" s="290">
        <v>9</v>
      </c>
      <c r="I123" s="290" t="s">
        <v>214</v>
      </c>
      <c r="J123" s="290">
        <v>1</v>
      </c>
      <c r="K123" s="290">
        <v>1</v>
      </c>
      <c r="L123" s="290" t="s">
        <v>214</v>
      </c>
      <c r="M123" s="291" t="s">
        <v>214</v>
      </c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L123" s="284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39"/>
      <c r="AY123" s="139"/>
    </row>
    <row r="124" spans="1:51" s="56" customFormat="1" ht="12.6" customHeight="1" x14ac:dyDescent="0.25">
      <c r="A124" s="50"/>
      <c r="B124" s="300" t="s">
        <v>150</v>
      </c>
      <c r="C124" s="293">
        <v>52</v>
      </c>
      <c r="D124" s="294">
        <v>1</v>
      </c>
      <c r="E124" s="294">
        <v>9</v>
      </c>
      <c r="F124" s="294">
        <v>9</v>
      </c>
      <c r="G124" s="294">
        <v>22</v>
      </c>
      <c r="H124" s="294">
        <v>8</v>
      </c>
      <c r="I124" s="294">
        <v>1</v>
      </c>
      <c r="J124" s="294">
        <v>1</v>
      </c>
      <c r="K124" s="294">
        <v>1</v>
      </c>
      <c r="L124" s="294" t="s">
        <v>214</v>
      </c>
      <c r="M124" s="295" t="s">
        <v>214</v>
      </c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L124" s="263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39"/>
      <c r="AY124" s="139"/>
    </row>
    <row r="125" spans="1:51" s="56" customFormat="1" ht="12.6" customHeight="1" x14ac:dyDescent="0.25">
      <c r="A125" s="50"/>
      <c r="B125" s="301" t="s">
        <v>212</v>
      </c>
      <c r="C125" s="293">
        <v>52</v>
      </c>
      <c r="D125" s="294">
        <v>1</v>
      </c>
      <c r="E125" s="294">
        <v>7</v>
      </c>
      <c r="F125" s="294">
        <v>11</v>
      </c>
      <c r="G125" s="294">
        <v>23</v>
      </c>
      <c r="H125" s="294">
        <v>8</v>
      </c>
      <c r="I125" s="294" t="s">
        <v>214</v>
      </c>
      <c r="J125" s="294">
        <v>1</v>
      </c>
      <c r="K125" s="294">
        <v>1</v>
      </c>
      <c r="L125" s="294" t="s">
        <v>214</v>
      </c>
      <c r="M125" s="295" t="s">
        <v>214</v>
      </c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L125" s="268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39"/>
      <c r="AY125" s="139"/>
    </row>
    <row r="126" spans="1:51" s="56" customFormat="1" ht="12.6" customHeight="1" x14ac:dyDescent="0.25">
      <c r="A126" s="50"/>
      <c r="B126" s="302" t="s">
        <v>213</v>
      </c>
      <c r="C126" s="293">
        <v>52</v>
      </c>
      <c r="D126" s="294">
        <v>1</v>
      </c>
      <c r="E126" s="294">
        <v>7</v>
      </c>
      <c r="F126" s="294">
        <v>10</v>
      </c>
      <c r="G126" s="294">
        <v>24</v>
      </c>
      <c r="H126" s="294">
        <v>7</v>
      </c>
      <c r="I126" s="294">
        <v>1</v>
      </c>
      <c r="J126" s="294">
        <v>1</v>
      </c>
      <c r="K126" s="294">
        <v>1</v>
      </c>
      <c r="L126" s="294" t="s">
        <v>214</v>
      </c>
      <c r="M126" s="295" t="s">
        <v>214</v>
      </c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L126" s="273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39"/>
      <c r="AY126" s="139"/>
    </row>
    <row r="127" spans="1:51" s="56" customFormat="1" ht="12.6" customHeight="1" x14ac:dyDescent="0.25">
      <c r="A127" s="50"/>
      <c r="B127" s="302" t="s">
        <v>248</v>
      </c>
      <c r="C127" s="293">
        <v>52</v>
      </c>
      <c r="D127" s="294">
        <v>2</v>
      </c>
      <c r="E127" s="294">
        <v>5</v>
      </c>
      <c r="F127" s="294">
        <v>11</v>
      </c>
      <c r="G127" s="294">
        <v>24</v>
      </c>
      <c r="H127" s="294">
        <v>7</v>
      </c>
      <c r="I127" s="294">
        <v>1</v>
      </c>
      <c r="J127" s="294">
        <v>1</v>
      </c>
      <c r="K127" s="294">
        <v>1</v>
      </c>
      <c r="L127" s="294" t="s">
        <v>214</v>
      </c>
      <c r="M127" s="295" t="s">
        <v>214</v>
      </c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L127" s="273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39"/>
      <c r="AY127" s="139"/>
    </row>
    <row r="128" spans="1:51" s="56" customFormat="1" ht="12.6" customHeight="1" x14ac:dyDescent="0.25">
      <c r="A128" s="175" t="s">
        <v>55</v>
      </c>
      <c r="B128" s="299" t="s">
        <v>149</v>
      </c>
      <c r="C128" s="289">
        <v>21</v>
      </c>
      <c r="D128" s="290" t="s">
        <v>214</v>
      </c>
      <c r="E128" s="290">
        <v>2</v>
      </c>
      <c r="F128" s="290">
        <v>11</v>
      </c>
      <c r="G128" s="290">
        <v>4</v>
      </c>
      <c r="H128" s="290">
        <v>2</v>
      </c>
      <c r="I128" s="290">
        <v>1</v>
      </c>
      <c r="J128" s="290">
        <v>1</v>
      </c>
      <c r="K128" s="290" t="s">
        <v>214</v>
      </c>
      <c r="L128" s="290" t="s">
        <v>214</v>
      </c>
      <c r="M128" s="291" t="s">
        <v>214</v>
      </c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L128" s="284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39"/>
      <c r="AY128" s="139"/>
    </row>
    <row r="129" spans="1:51" s="56" customFormat="1" ht="12.6" customHeight="1" x14ac:dyDescent="0.25">
      <c r="A129" s="50"/>
      <c r="B129" s="300" t="s">
        <v>150</v>
      </c>
      <c r="C129" s="293">
        <v>21</v>
      </c>
      <c r="D129" s="294" t="s">
        <v>214</v>
      </c>
      <c r="E129" s="294">
        <v>2</v>
      </c>
      <c r="F129" s="294">
        <v>10</v>
      </c>
      <c r="G129" s="294">
        <v>5</v>
      </c>
      <c r="H129" s="294">
        <v>2</v>
      </c>
      <c r="I129" s="294">
        <v>1</v>
      </c>
      <c r="J129" s="294">
        <v>1</v>
      </c>
      <c r="K129" s="294" t="s">
        <v>214</v>
      </c>
      <c r="L129" s="294" t="s">
        <v>214</v>
      </c>
      <c r="M129" s="295" t="s">
        <v>214</v>
      </c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L129" s="263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39"/>
      <c r="AY129" s="139"/>
    </row>
    <row r="130" spans="1:51" s="56" customFormat="1" ht="12.6" customHeight="1" x14ac:dyDescent="0.25">
      <c r="A130" s="50"/>
      <c r="B130" s="301" t="s">
        <v>212</v>
      </c>
      <c r="C130" s="293">
        <v>21</v>
      </c>
      <c r="D130" s="294" t="s">
        <v>214</v>
      </c>
      <c r="E130" s="294">
        <v>2</v>
      </c>
      <c r="F130" s="294">
        <v>10</v>
      </c>
      <c r="G130" s="294">
        <v>5</v>
      </c>
      <c r="H130" s="294">
        <v>2</v>
      </c>
      <c r="I130" s="294">
        <v>1</v>
      </c>
      <c r="J130" s="294">
        <v>1</v>
      </c>
      <c r="K130" s="294" t="s">
        <v>214</v>
      </c>
      <c r="L130" s="294" t="s">
        <v>214</v>
      </c>
      <c r="M130" s="295" t="s">
        <v>214</v>
      </c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L130" s="268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39"/>
      <c r="AY130" s="139"/>
    </row>
    <row r="131" spans="1:51" s="56" customFormat="1" ht="12.6" customHeight="1" x14ac:dyDescent="0.25">
      <c r="A131" s="50"/>
      <c r="B131" s="302" t="s">
        <v>213</v>
      </c>
      <c r="C131" s="293">
        <v>21</v>
      </c>
      <c r="D131" s="294" t="s">
        <v>214</v>
      </c>
      <c r="E131" s="294">
        <v>2</v>
      </c>
      <c r="F131" s="294">
        <v>10</v>
      </c>
      <c r="G131" s="294">
        <v>5</v>
      </c>
      <c r="H131" s="294">
        <v>2</v>
      </c>
      <c r="I131" s="294">
        <v>1</v>
      </c>
      <c r="J131" s="294">
        <v>1</v>
      </c>
      <c r="K131" s="294" t="s">
        <v>214</v>
      </c>
      <c r="L131" s="294" t="s">
        <v>214</v>
      </c>
      <c r="M131" s="295" t="s">
        <v>214</v>
      </c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L131" s="273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39"/>
      <c r="AY131" s="139"/>
    </row>
    <row r="132" spans="1:51" s="56" customFormat="1" ht="12.6" customHeight="1" x14ac:dyDescent="0.25">
      <c r="A132" s="50"/>
      <c r="B132" s="302" t="s">
        <v>248</v>
      </c>
      <c r="C132" s="293">
        <v>21</v>
      </c>
      <c r="D132" s="294" t="s">
        <v>214</v>
      </c>
      <c r="E132" s="294">
        <v>4</v>
      </c>
      <c r="F132" s="294">
        <v>8</v>
      </c>
      <c r="G132" s="294">
        <v>5</v>
      </c>
      <c r="H132" s="294">
        <v>2</v>
      </c>
      <c r="I132" s="294">
        <v>1</v>
      </c>
      <c r="J132" s="294">
        <v>1</v>
      </c>
      <c r="K132" s="294" t="s">
        <v>214</v>
      </c>
      <c r="L132" s="294" t="s">
        <v>214</v>
      </c>
      <c r="M132" s="295" t="s">
        <v>214</v>
      </c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L132" s="273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39"/>
      <c r="AY132" s="139"/>
    </row>
    <row r="133" spans="1:51" s="56" customFormat="1" ht="12.6" customHeight="1" x14ac:dyDescent="0.25">
      <c r="A133" s="175" t="s">
        <v>56</v>
      </c>
      <c r="B133" s="299" t="s">
        <v>149</v>
      </c>
      <c r="C133" s="289">
        <v>37</v>
      </c>
      <c r="D133" s="290">
        <v>1</v>
      </c>
      <c r="E133" s="290">
        <v>5</v>
      </c>
      <c r="F133" s="290">
        <v>11</v>
      </c>
      <c r="G133" s="290">
        <v>9</v>
      </c>
      <c r="H133" s="290">
        <v>9</v>
      </c>
      <c r="I133" s="290">
        <v>1</v>
      </c>
      <c r="J133" s="290" t="s">
        <v>214</v>
      </c>
      <c r="K133" s="290" t="s">
        <v>214</v>
      </c>
      <c r="L133" s="290">
        <v>1</v>
      </c>
      <c r="M133" s="291" t="s">
        <v>214</v>
      </c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L133" s="284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39"/>
      <c r="AY133" s="139"/>
    </row>
    <row r="134" spans="1:51" s="56" customFormat="1" ht="12.6" customHeight="1" x14ac:dyDescent="0.25">
      <c r="A134" s="50"/>
      <c r="B134" s="300" t="s">
        <v>150</v>
      </c>
      <c r="C134" s="293">
        <v>37</v>
      </c>
      <c r="D134" s="294">
        <v>1</v>
      </c>
      <c r="E134" s="294">
        <v>5</v>
      </c>
      <c r="F134" s="294">
        <v>10</v>
      </c>
      <c r="G134" s="294">
        <v>10</v>
      </c>
      <c r="H134" s="294">
        <v>9</v>
      </c>
      <c r="I134" s="294">
        <v>1</v>
      </c>
      <c r="J134" s="294" t="s">
        <v>214</v>
      </c>
      <c r="K134" s="294" t="s">
        <v>214</v>
      </c>
      <c r="L134" s="294">
        <v>1</v>
      </c>
      <c r="M134" s="295" t="s">
        <v>214</v>
      </c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L134" s="263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39"/>
      <c r="AY134" s="139"/>
    </row>
    <row r="135" spans="1:51" s="56" customFormat="1" ht="12.6" customHeight="1" x14ac:dyDescent="0.25">
      <c r="A135" s="50"/>
      <c r="B135" s="301" t="s">
        <v>212</v>
      </c>
      <c r="C135" s="293">
        <v>37</v>
      </c>
      <c r="D135" s="294">
        <v>1</v>
      </c>
      <c r="E135" s="294">
        <v>5</v>
      </c>
      <c r="F135" s="294">
        <v>9</v>
      </c>
      <c r="G135" s="294">
        <v>11</v>
      </c>
      <c r="H135" s="294">
        <v>9</v>
      </c>
      <c r="I135" s="294">
        <v>1</v>
      </c>
      <c r="J135" s="294" t="s">
        <v>214</v>
      </c>
      <c r="K135" s="294" t="s">
        <v>214</v>
      </c>
      <c r="L135" s="294">
        <v>1</v>
      </c>
      <c r="M135" s="295" t="s">
        <v>214</v>
      </c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L135" s="268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39"/>
      <c r="AY135" s="139"/>
    </row>
    <row r="136" spans="1:51" s="56" customFormat="1" ht="12.6" customHeight="1" x14ac:dyDescent="0.25">
      <c r="A136" s="50"/>
      <c r="B136" s="302" t="s">
        <v>213</v>
      </c>
      <c r="C136" s="293">
        <v>37</v>
      </c>
      <c r="D136" s="294">
        <v>1</v>
      </c>
      <c r="E136" s="294">
        <v>5</v>
      </c>
      <c r="F136" s="294">
        <v>9</v>
      </c>
      <c r="G136" s="294">
        <v>11</v>
      </c>
      <c r="H136" s="294">
        <v>9</v>
      </c>
      <c r="I136" s="294">
        <v>1</v>
      </c>
      <c r="J136" s="294" t="s">
        <v>214</v>
      </c>
      <c r="K136" s="294" t="s">
        <v>214</v>
      </c>
      <c r="L136" s="294">
        <v>1</v>
      </c>
      <c r="M136" s="295" t="s">
        <v>214</v>
      </c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L136" s="273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39"/>
      <c r="AY136" s="139"/>
    </row>
    <row r="137" spans="1:51" s="56" customFormat="1" ht="12.6" customHeight="1" x14ac:dyDescent="0.25">
      <c r="A137" s="50"/>
      <c r="B137" s="302" t="s">
        <v>248</v>
      </c>
      <c r="C137" s="293">
        <v>37</v>
      </c>
      <c r="D137" s="294">
        <v>1</v>
      </c>
      <c r="E137" s="294">
        <v>5</v>
      </c>
      <c r="F137" s="294">
        <v>9</v>
      </c>
      <c r="G137" s="294">
        <v>11</v>
      </c>
      <c r="H137" s="294">
        <v>9</v>
      </c>
      <c r="I137" s="294">
        <v>1</v>
      </c>
      <c r="J137" s="294" t="s">
        <v>214</v>
      </c>
      <c r="K137" s="294" t="s">
        <v>214</v>
      </c>
      <c r="L137" s="294">
        <v>1</v>
      </c>
      <c r="M137" s="295" t="s">
        <v>214</v>
      </c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L137" s="273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39"/>
      <c r="AY137" s="139"/>
    </row>
    <row r="138" spans="1:51" s="139" customFormat="1" ht="12.6" customHeight="1" x14ac:dyDescent="0.25">
      <c r="A138" s="167" t="s">
        <v>57</v>
      </c>
      <c r="B138" s="288" t="s">
        <v>149</v>
      </c>
      <c r="C138" s="499">
        <v>354</v>
      </c>
      <c r="D138" s="500">
        <v>14</v>
      </c>
      <c r="E138" s="500">
        <v>87</v>
      </c>
      <c r="F138" s="500">
        <v>96</v>
      </c>
      <c r="G138" s="500">
        <v>96</v>
      </c>
      <c r="H138" s="500">
        <v>44</v>
      </c>
      <c r="I138" s="500">
        <v>8</v>
      </c>
      <c r="J138" s="500">
        <v>3</v>
      </c>
      <c r="K138" s="500">
        <v>5</v>
      </c>
      <c r="L138" s="500">
        <v>1</v>
      </c>
      <c r="M138" s="501" t="s">
        <v>214</v>
      </c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AL138" s="284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</row>
    <row r="139" spans="1:51" s="139" customFormat="1" ht="12.6" customHeight="1" x14ac:dyDescent="0.25">
      <c r="A139" s="82"/>
      <c r="B139" s="292" t="s">
        <v>150</v>
      </c>
      <c r="C139" s="502">
        <v>354</v>
      </c>
      <c r="D139" s="503">
        <v>14</v>
      </c>
      <c r="E139" s="503">
        <v>84</v>
      </c>
      <c r="F139" s="503">
        <v>99</v>
      </c>
      <c r="G139" s="503">
        <v>96</v>
      </c>
      <c r="H139" s="503">
        <v>44</v>
      </c>
      <c r="I139" s="503">
        <v>8</v>
      </c>
      <c r="J139" s="503">
        <v>3</v>
      </c>
      <c r="K139" s="503">
        <v>5</v>
      </c>
      <c r="L139" s="503">
        <v>1</v>
      </c>
      <c r="M139" s="504" t="s">
        <v>214</v>
      </c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AL139" s="263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</row>
    <row r="140" spans="1:51" s="139" customFormat="1" ht="12.6" customHeight="1" x14ac:dyDescent="0.25">
      <c r="A140" s="82"/>
      <c r="B140" s="296" t="s">
        <v>212</v>
      </c>
      <c r="C140" s="502">
        <v>354</v>
      </c>
      <c r="D140" s="503">
        <v>14</v>
      </c>
      <c r="E140" s="503">
        <v>82</v>
      </c>
      <c r="F140" s="503">
        <v>99</v>
      </c>
      <c r="G140" s="503">
        <v>99</v>
      </c>
      <c r="H140" s="503">
        <v>44</v>
      </c>
      <c r="I140" s="503">
        <v>8</v>
      </c>
      <c r="J140" s="503">
        <v>2</v>
      </c>
      <c r="K140" s="503">
        <v>5</v>
      </c>
      <c r="L140" s="503">
        <v>1</v>
      </c>
      <c r="M140" s="504" t="s">
        <v>214</v>
      </c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AL140" s="268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</row>
    <row r="141" spans="1:51" s="139" customFormat="1" ht="12.6" customHeight="1" x14ac:dyDescent="0.25">
      <c r="A141" s="82"/>
      <c r="B141" s="297" t="s">
        <v>213</v>
      </c>
      <c r="C141" s="502">
        <v>354</v>
      </c>
      <c r="D141" s="503">
        <v>15</v>
      </c>
      <c r="E141" s="503">
        <v>83</v>
      </c>
      <c r="F141" s="503">
        <v>96</v>
      </c>
      <c r="G141" s="503">
        <v>101</v>
      </c>
      <c r="H141" s="503">
        <v>43</v>
      </c>
      <c r="I141" s="503">
        <v>8</v>
      </c>
      <c r="J141" s="503">
        <v>2</v>
      </c>
      <c r="K141" s="503">
        <v>5</v>
      </c>
      <c r="L141" s="503">
        <v>1</v>
      </c>
      <c r="M141" s="504" t="s">
        <v>214</v>
      </c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AL141" s="273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</row>
    <row r="142" spans="1:51" s="139" customFormat="1" ht="12.6" customHeight="1" x14ac:dyDescent="0.25">
      <c r="A142" s="82"/>
      <c r="B142" s="297" t="s">
        <v>248</v>
      </c>
      <c r="C142" s="502">
        <v>354</v>
      </c>
      <c r="D142" s="503">
        <v>15</v>
      </c>
      <c r="E142" s="503">
        <v>82</v>
      </c>
      <c r="F142" s="503">
        <v>97</v>
      </c>
      <c r="G142" s="503">
        <v>100</v>
      </c>
      <c r="H142" s="503">
        <v>45</v>
      </c>
      <c r="I142" s="503">
        <v>7</v>
      </c>
      <c r="J142" s="503">
        <v>2</v>
      </c>
      <c r="K142" s="503">
        <v>5</v>
      </c>
      <c r="L142" s="503">
        <v>1</v>
      </c>
      <c r="M142" s="504" t="s">
        <v>214</v>
      </c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AL142" s="273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</row>
    <row r="143" spans="1:51" s="56" customFormat="1" ht="12.6" customHeight="1" x14ac:dyDescent="0.25">
      <c r="A143" s="175" t="s">
        <v>153</v>
      </c>
      <c r="B143" s="299" t="s">
        <v>149</v>
      </c>
      <c r="C143" s="289">
        <v>41</v>
      </c>
      <c r="D143" s="290">
        <v>3</v>
      </c>
      <c r="E143" s="290">
        <v>7</v>
      </c>
      <c r="F143" s="290">
        <v>8</v>
      </c>
      <c r="G143" s="290">
        <v>13</v>
      </c>
      <c r="H143" s="290">
        <v>6</v>
      </c>
      <c r="I143" s="290">
        <v>2</v>
      </c>
      <c r="J143" s="290">
        <v>1</v>
      </c>
      <c r="K143" s="290">
        <v>1</v>
      </c>
      <c r="L143" s="290" t="s">
        <v>214</v>
      </c>
      <c r="M143" s="291" t="s">
        <v>214</v>
      </c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L143" s="284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39"/>
      <c r="AY143" s="139"/>
    </row>
    <row r="144" spans="1:51" s="56" customFormat="1" ht="12.6" customHeight="1" x14ac:dyDescent="0.25">
      <c r="A144" s="50"/>
      <c r="B144" s="300" t="s">
        <v>150</v>
      </c>
      <c r="C144" s="293">
        <v>41</v>
      </c>
      <c r="D144" s="294">
        <v>3</v>
      </c>
      <c r="E144" s="294">
        <v>7</v>
      </c>
      <c r="F144" s="294">
        <v>8</v>
      </c>
      <c r="G144" s="294">
        <v>13</v>
      </c>
      <c r="H144" s="294">
        <v>6</v>
      </c>
      <c r="I144" s="294">
        <v>2</v>
      </c>
      <c r="J144" s="294">
        <v>1</v>
      </c>
      <c r="K144" s="294">
        <v>1</v>
      </c>
      <c r="L144" s="294" t="s">
        <v>214</v>
      </c>
      <c r="M144" s="295" t="s">
        <v>214</v>
      </c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L144" s="263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</row>
    <row r="145" spans="1:49" s="56" customFormat="1" ht="12.6" customHeight="1" x14ac:dyDescent="0.25">
      <c r="A145" s="50"/>
      <c r="B145" s="301" t="s">
        <v>212</v>
      </c>
      <c r="C145" s="293">
        <v>41</v>
      </c>
      <c r="D145" s="294">
        <v>3</v>
      </c>
      <c r="E145" s="294">
        <v>7</v>
      </c>
      <c r="F145" s="294">
        <v>8</v>
      </c>
      <c r="G145" s="294">
        <v>13</v>
      </c>
      <c r="H145" s="294">
        <v>7</v>
      </c>
      <c r="I145" s="294">
        <v>1</v>
      </c>
      <c r="J145" s="294">
        <v>1</v>
      </c>
      <c r="K145" s="294">
        <v>1</v>
      </c>
      <c r="L145" s="294" t="s">
        <v>214</v>
      </c>
      <c r="M145" s="295" t="s">
        <v>214</v>
      </c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L145" s="268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</row>
    <row r="146" spans="1:49" s="56" customFormat="1" ht="12.6" customHeight="1" x14ac:dyDescent="0.25">
      <c r="A146" s="50"/>
      <c r="B146" s="302" t="s">
        <v>213</v>
      </c>
      <c r="C146" s="293">
        <v>41</v>
      </c>
      <c r="D146" s="294">
        <v>3</v>
      </c>
      <c r="E146" s="294">
        <v>7</v>
      </c>
      <c r="F146" s="294">
        <v>8</v>
      </c>
      <c r="G146" s="294">
        <v>13</v>
      </c>
      <c r="H146" s="294">
        <v>6</v>
      </c>
      <c r="I146" s="294">
        <v>2</v>
      </c>
      <c r="J146" s="294">
        <v>1</v>
      </c>
      <c r="K146" s="294">
        <v>1</v>
      </c>
      <c r="L146" s="294" t="s">
        <v>214</v>
      </c>
      <c r="M146" s="295" t="s">
        <v>214</v>
      </c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L146" s="273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</row>
    <row r="147" spans="1:49" s="56" customFormat="1" ht="12.6" customHeight="1" x14ac:dyDescent="0.25">
      <c r="A147" s="50"/>
      <c r="B147" s="302" t="s">
        <v>248</v>
      </c>
      <c r="C147" s="293">
        <v>41</v>
      </c>
      <c r="D147" s="294">
        <v>3</v>
      </c>
      <c r="E147" s="294">
        <v>7</v>
      </c>
      <c r="F147" s="294">
        <v>8</v>
      </c>
      <c r="G147" s="294">
        <v>13</v>
      </c>
      <c r="H147" s="294">
        <v>7</v>
      </c>
      <c r="I147" s="294">
        <v>1</v>
      </c>
      <c r="J147" s="294">
        <v>1</v>
      </c>
      <c r="K147" s="294">
        <v>1</v>
      </c>
      <c r="L147" s="294" t="s">
        <v>214</v>
      </c>
      <c r="M147" s="295" t="s">
        <v>214</v>
      </c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L147" s="273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</row>
    <row r="148" spans="1:49" s="56" customFormat="1" ht="12.6" customHeight="1" x14ac:dyDescent="0.25">
      <c r="A148" s="175" t="s">
        <v>58</v>
      </c>
      <c r="B148" s="299" t="s">
        <v>149</v>
      </c>
      <c r="C148" s="289">
        <v>89</v>
      </c>
      <c r="D148" s="290">
        <v>9</v>
      </c>
      <c r="E148" s="290">
        <v>28</v>
      </c>
      <c r="F148" s="290">
        <v>31</v>
      </c>
      <c r="G148" s="290">
        <v>14</v>
      </c>
      <c r="H148" s="290">
        <v>4</v>
      </c>
      <c r="I148" s="290">
        <v>2</v>
      </c>
      <c r="J148" s="290" t="s">
        <v>214</v>
      </c>
      <c r="K148" s="290">
        <v>1</v>
      </c>
      <c r="L148" s="290" t="s">
        <v>214</v>
      </c>
      <c r="M148" s="291" t="s">
        <v>214</v>
      </c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L148" s="284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</row>
    <row r="149" spans="1:49" s="56" customFormat="1" ht="12.6" customHeight="1" x14ac:dyDescent="0.25">
      <c r="A149" s="50"/>
      <c r="B149" s="300" t="s">
        <v>150</v>
      </c>
      <c r="C149" s="293">
        <v>89</v>
      </c>
      <c r="D149" s="294">
        <v>9</v>
      </c>
      <c r="E149" s="294">
        <v>27</v>
      </c>
      <c r="F149" s="294">
        <v>31</v>
      </c>
      <c r="G149" s="294">
        <v>15</v>
      </c>
      <c r="H149" s="294">
        <v>4</v>
      </c>
      <c r="I149" s="294">
        <v>2</v>
      </c>
      <c r="J149" s="294" t="s">
        <v>214</v>
      </c>
      <c r="K149" s="294">
        <v>1</v>
      </c>
      <c r="L149" s="294" t="s">
        <v>214</v>
      </c>
      <c r="M149" s="295" t="s">
        <v>214</v>
      </c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L149" s="263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</row>
    <row r="150" spans="1:49" s="56" customFormat="1" ht="12.6" customHeight="1" x14ac:dyDescent="0.25">
      <c r="A150" s="50"/>
      <c r="B150" s="301" t="s">
        <v>212</v>
      </c>
      <c r="C150" s="293">
        <v>89</v>
      </c>
      <c r="D150" s="294">
        <v>9</v>
      </c>
      <c r="E150" s="294">
        <v>26</v>
      </c>
      <c r="F150" s="294">
        <v>31</v>
      </c>
      <c r="G150" s="294">
        <v>16</v>
      </c>
      <c r="H150" s="294">
        <v>4</v>
      </c>
      <c r="I150" s="294">
        <v>2</v>
      </c>
      <c r="J150" s="294" t="s">
        <v>214</v>
      </c>
      <c r="K150" s="294">
        <v>1</v>
      </c>
      <c r="L150" s="294" t="s">
        <v>214</v>
      </c>
      <c r="M150" s="295" t="s">
        <v>214</v>
      </c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L150" s="268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</row>
    <row r="151" spans="1:49" s="56" customFormat="1" ht="12.6" customHeight="1" x14ac:dyDescent="0.25">
      <c r="A151" s="50"/>
      <c r="B151" s="302" t="s">
        <v>213</v>
      </c>
      <c r="C151" s="293">
        <v>89</v>
      </c>
      <c r="D151" s="294">
        <v>9</v>
      </c>
      <c r="E151" s="294">
        <v>28</v>
      </c>
      <c r="F151" s="294">
        <v>28</v>
      </c>
      <c r="G151" s="294">
        <v>17</v>
      </c>
      <c r="H151" s="294">
        <v>4</v>
      </c>
      <c r="I151" s="294">
        <v>2</v>
      </c>
      <c r="J151" s="294" t="s">
        <v>214</v>
      </c>
      <c r="K151" s="294">
        <v>1</v>
      </c>
      <c r="L151" s="294" t="s">
        <v>214</v>
      </c>
      <c r="M151" s="295" t="s">
        <v>214</v>
      </c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L151" s="273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</row>
    <row r="152" spans="1:49" s="56" customFormat="1" ht="12.6" customHeight="1" x14ac:dyDescent="0.25">
      <c r="A152" s="50"/>
      <c r="B152" s="302" t="s">
        <v>248</v>
      </c>
      <c r="C152" s="293">
        <v>89</v>
      </c>
      <c r="D152" s="294">
        <v>9</v>
      </c>
      <c r="E152" s="294">
        <v>28</v>
      </c>
      <c r="F152" s="294">
        <v>28</v>
      </c>
      <c r="G152" s="294">
        <v>17</v>
      </c>
      <c r="H152" s="294">
        <v>4</v>
      </c>
      <c r="I152" s="294">
        <v>2</v>
      </c>
      <c r="J152" s="294" t="s">
        <v>214</v>
      </c>
      <c r="K152" s="294">
        <v>1</v>
      </c>
      <c r="L152" s="294" t="s">
        <v>214</v>
      </c>
      <c r="M152" s="295" t="s">
        <v>214</v>
      </c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L152" s="273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</row>
    <row r="153" spans="1:49" s="56" customFormat="1" ht="12.6" customHeight="1" x14ac:dyDescent="0.25">
      <c r="A153" s="175" t="s">
        <v>59</v>
      </c>
      <c r="B153" s="299" t="s">
        <v>149</v>
      </c>
      <c r="C153" s="289">
        <v>62</v>
      </c>
      <c r="D153" s="290">
        <v>1</v>
      </c>
      <c r="E153" s="290">
        <v>13</v>
      </c>
      <c r="F153" s="290">
        <v>12</v>
      </c>
      <c r="G153" s="290">
        <v>20</v>
      </c>
      <c r="H153" s="290">
        <v>14</v>
      </c>
      <c r="I153" s="290">
        <v>1</v>
      </c>
      <c r="J153" s="290" t="s">
        <v>214</v>
      </c>
      <c r="K153" s="290" t="s">
        <v>214</v>
      </c>
      <c r="L153" s="290">
        <v>1</v>
      </c>
      <c r="M153" s="291" t="s">
        <v>214</v>
      </c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L153" s="284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</row>
    <row r="154" spans="1:49" s="56" customFormat="1" ht="12.6" customHeight="1" x14ac:dyDescent="0.25">
      <c r="A154" s="50"/>
      <c r="B154" s="300" t="s">
        <v>150</v>
      </c>
      <c r="C154" s="293">
        <v>62</v>
      </c>
      <c r="D154" s="294">
        <v>1</v>
      </c>
      <c r="E154" s="294">
        <v>13</v>
      </c>
      <c r="F154" s="294">
        <v>12</v>
      </c>
      <c r="G154" s="294">
        <v>20</v>
      </c>
      <c r="H154" s="294">
        <v>14</v>
      </c>
      <c r="I154" s="294">
        <v>1</v>
      </c>
      <c r="J154" s="294" t="s">
        <v>214</v>
      </c>
      <c r="K154" s="294" t="s">
        <v>214</v>
      </c>
      <c r="L154" s="294">
        <v>1</v>
      </c>
      <c r="M154" s="295" t="s">
        <v>214</v>
      </c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L154" s="263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</row>
    <row r="155" spans="1:49" s="56" customFormat="1" ht="12.6" customHeight="1" x14ac:dyDescent="0.25">
      <c r="A155" s="50"/>
      <c r="B155" s="301" t="s">
        <v>212</v>
      </c>
      <c r="C155" s="293">
        <v>62</v>
      </c>
      <c r="D155" s="294">
        <v>1</v>
      </c>
      <c r="E155" s="294">
        <v>12</v>
      </c>
      <c r="F155" s="294">
        <v>13</v>
      </c>
      <c r="G155" s="294">
        <v>20</v>
      </c>
      <c r="H155" s="294">
        <v>14</v>
      </c>
      <c r="I155" s="294">
        <v>1</v>
      </c>
      <c r="J155" s="294" t="s">
        <v>214</v>
      </c>
      <c r="K155" s="294" t="s">
        <v>214</v>
      </c>
      <c r="L155" s="294">
        <v>1</v>
      </c>
      <c r="M155" s="295" t="s">
        <v>214</v>
      </c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L155" s="268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</row>
    <row r="156" spans="1:49" s="56" customFormat="1" ht="12.6" customHeight="1" x14ac:dyDescent="0.25">
      <c r="A156" s="50"/>
      <c r="B156" s="302" t="s">
        <v>213</v>
      </c>
      <c r="C156" s="293">
        <v>62</v>
      </c>
      <c r="D156" s="294">
        <v>1</v>
      </c>
      <c r="E156" s="294">
        <v>12</v>
      </c>
      <c r="F156" s="294">
        <v>13</v>
      </c>
      <c r="G156" s="294">
        <v>19</v>
      </c>
      <c r="H156" s="294">
        <v>15</v>
      </c>
      <c r="I156" s="294">
        <v>1</v>
      </c>
      <c r="J156" s="294" t="s">
        <v>214</v>
      </c>
      <c r="K156" s="294" t="s">
        <v>214</v>
      </c>
      <c r="L156" s="294">
        <v>1</v>
      </c>
      <c r="M156" s="295" t="s">
        <v>214</v>
      </c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L156" s="273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</row>
    <row r="157" spans="1:49" s="56" customFormat="1" ht="12.6" customHeight="1" x14ac:dyDescent="0.25">
      <c r="A157" s="50"/>
      <c r="B157" s="302" t="s">
        <v>248</v>
      </c>
      <c r="C157" s="293">
        <v>62</v>
      </c>
      <c r="D157" s="294">
        <v>1</v>
      </c>
      <c r="E157" s="294">
        <v>11</v>
      </c>
      <c r="F157" s="294">
        <v>14</v>
      </c>
      <c r="G157" s="294">
        <v>18</v>
      </c>
      <c r="H157" s="294">
        <v>16</v>
      </c>
      <c r="I157" s="294">
        <v>1</v>
      </c>
      <c r="J157" s="294" t="s">
        <v>214</v>
      </c>
      <c r="K157" s="294" t="s">
        <v>214</v>
      </c>
      <c r="L157" s="294">
        <v>1</v>
      </c>
      <c r="M157" s="295" t="s">
        <v>214</v>
      </c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L157" s="273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</row>
    <row r="158" spans="1:49" s="56" customFormat="1" ht="12.6" customHeight="1" x14ac:dyDescent="0.25">
      <c r="A158" s="175" t="s">
        <v>60</v>
      </c>
      <c r="B158" s="299" t="s">
        <v>149</v>
      </c>
      <c r="C158" s="289">
        <v>62</v>
      </c>
      <c r="D158" s="290" t="s">
        <v>214</v>
      </c>
      <c r="E158" s="290">
        <v>12</v>
      </c>
      <c r="F158" s="290">
        <v>14</v>
      </c>
      <c r="G158" s="290">
        <v>23</v>
      </c>
      <c r="H158" s="290">
        <v>8</v>
      </c>
      <c r="I158" s="290">
        <v>3</v>
      </c>
      <c r="J158" s="290">
        <v>1</v>
      </c>
      <c r="K158" s="290">
        <v>1</v>
      </c>
      <c r="L158" s="290" t="s">
        <v>214</v>
      </c>
      <c r="M158" s="291" t="s">
        <v>214</v>
      </c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L158" s="284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</row>
    <row r="159" spans="1:49" s="56" customFormat="1" ht="12.6" customHeight="1" x14ac:dyDescent="0.25">
      <c r="A159" s="50"/>
      <c r="B159" s="300" t="s">
        <v>150</v>
      </c>
      <c r="C159" s="293">
        <v>62</v>
      </c>
      <c r="D159" s="294" t="s">
        <v>214</v>
      </c>
      <c r="E159" s="294">
        <v>12</v>
      </c>
      <c r="F159" s="294">
        <v>14</v>
      </c>
      <c r="G159" s="294">
        <v>23</v>
      </c>
      <c r="H159" s="294">
        <v>8</v>
      </c>
      <c r="I159" s="294">
        <v>3</v>
      </c>
      <c r="J159" s="294">
        <v>1</v>
      </c>
      <c r="K159" s="294">
        <v>1</v>
      </c>
      <c r="L159" s="294" t="s">
        <v>214</v>
      </c>
      <c r="M159" s="295" t="s">
        <v>214</v>
      </c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L159" s="263"/>
      <c r="AM159" s="169"/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</row>
    <row r="160" spans="1:49" s="56" customFormat="1" ht="12.6" customHeight="1" x14ac:dyDescent="0.25">
      <c r="A160" s="50"/>
      <c r="B160" s="301" t="s">
        <v>212</v>
      </c>
      <c r="C160" s="293">
        <v>62</v>
      </c>
      <c r="D160" s="294" t="s">
        <v>214</v>
      </c>
      <c r="E160" s="294">
        <v>12</v>
      </c>
      <c r="F160" s="294">
        <v>14</v>
      </c>
      <c r="G160" s="294">
        <v>24</v>
      </c>
      <c r="H160" s="294">
        <v>7</v>
      </c>
      <c r="I160" s="294">
        <v>4</v>
      </c>
      <c r="J160" s="294" t="s">
        <v>214</v>
      </c>
      <c r="K160" s="294">
        <v>1</v>
      </c>
      <c r="L160" s="294" t="s">
        <v>214</v>
      </c>
      <c r="M160" s="295" t="s">
        <v>214</v>
      </c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L160" s="268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</row>
    <row r="161" spans="1:49" s="56" customFormat="1" ht="12.6" customHeight="1" x14ac:dyDescent="0.25">
      <c r="A161" s="50"/>
      <c r="B161" s="302" t="s">
        <v>213</v>
      </c>
      <c r="C161" s="293">
        <v>62</v>
      </c>
      <c r="D161" s="294" t="s">
        <v>214</v>
      </c>
      <c r="E161" s="294">
        <v>12</v>
      </c>
      <c r="F161" s="294">
        <v>14</v>
      </c>
      <c r="G161" s="294">
        <v>24</v>
      </c>
      <c r="H161" s="294">
        <v>8</v>
      </c>
      <c r="I161" s="294">
        <v>3</v>
      </c>
      <c r="J161" s="294" t="s">
        <v>214</v>
      </c>
      <c r="K161" s="294">
        <v>1</v>
      </c>
      <c r="L161" s="294" t="s">
        <v>214</v>
      </c>
      <c r="M161" s="295" t="s">
        <v>214</v>
      </c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L161" s="273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</row>
    <row r="162" spans="1:49" s="56" customFormat="1" ht="12.6" customHeight="1" x14ac:dyDescent="0.25">
      <c r="A162" s="50"/>
      <c r="B162" s="302" t="s">
        <v>248</v>
      </c>
      <c r="C162" s="293">
        <v>62</v>
      </c>
      <c r="D162" s="294" t="s">
        <v>214</v>
      </c>
      <c r="E162" s="294">
        <v>12</v>
      </c>
      <c r="F162" s="294">
        <v>14</v>
      </c>
      <c r="G162" s="294">
        <v>24</v>
      </c>
      <c r="H162" s="294">
        <v>8</v>
      </c>
      <c r="I162" s="294">
        <v>3</v>
      </c>
      <c r="J162" s="294" t="s">
        <v>214</v>
      </c>
      <c r="K162" s="294">
        <v>1</v>
      </c>
      <c r="L162" s="294" t="s">
        <v>214</v>
      </c>
      <c r="M162" s="295" t="s">
        <v>214</v>
      </c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L162" s="273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</row>
    <row r="163" spans="1:49" s="56" customFormat="1" ht="12.6" customHeight="1" x14ac:dyDescent="0.25">
      <c r="A163" s="175" t="s">
        <v>61</v>
      </c>
      <c r="B163" s="299" t="s">
        <v>149</v>
      </c>
      <c r="C163" s="289">
        <v>13</v>
      </c>
      <c r="D163" s="290" t="s">
        <v>214</v>
      </c>
      <c r="E163" s="290" t="s">
        <v>214</v>
      </c>
      <c r="F163" s="290">
        <v>1</v>
      </c>
      <c r="G163" s="290">
        <v>4</v>
      </c>
      <c r="H163" s="290">
        <v>7</v>
      </c>
      <c r="I163" s="290" t="s">
        <v>214</v>
      </c>
      <c r="J163" s="290" t="s">
        <v>214</v>
      </c>
      <c r="K163" s="290">
        <v>1</v>
      </c>
      <c r="L163" s="290" t="s">
        <v>214</v>
      </c>
      <c r="M163" s="291" t="s">
        <v>214</v>
      </c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L163" s="284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</row>
    <row r="164" spans="1:49" s="56" customFormat="1" ht="12.6" customHeight="1" x14ac:dyDescent="0.25">
      <c r="A164" s="50"/>
      <c r="B164" s="300" t="s">
        <v>150</v>
      </c>
      <c r="C164" s="293">
        <v>13</v>
      </c>
      <c r="D164" s="294" t="s">
        <v>214</v>
      </c>
      <c r="E164" s="294" t="s">
        <v>214</v>
      </c>
      <c r="F164" s="294">
        <v>1</v>
      </c>
      <c r="G164" s="294">
        <v>4</v>
      </c>
      <c r="H164" s="294">
        <v>7</v>
      </c>
      <c r="I164" s="294" t="s">
        <v>214</v>
      </c>
      <c r="J164" s="294" t="s">
        <v>214</v>
      </c>
      <c r="K164" s="294">
        <v>1</v>
      </c>
      <c r="L164" s="294" t="s">
        <v>214</v>
      </c>
      <c r="M164" s="295" t="s">
        <v>214</v>
      </c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L164" s="263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</row>
    <row r="165" spans="1:49" s="56" customFormat="1" ht="12.6" customHeight="1" x14ac:dyDescent="0.25">
      <c r="A165" s="50"/>
      <c r="B165" s="301" t="s">
        <v>212</v>
      </c>
      <c r="C165" s="293">
        <v>13</v>
      </c>
      <c r="D165" s="294" t="s">
        <v>214</v>
      </c>
      <c r="E165" s="294" t="s">
        <v>214</v>
      </c>
      <c r="F165" s="294">
        <v>1</v>
      </c>
      <c r="G165" s="294">
        <v>4</v>
      </c>
      <c r="H165" s="294">
        <v>7</v>
      </c>
      <c r="I165" s="294" t="s">
        <v>214</v>
      </c>
      <c r="J165" s="294" t="s">
        <v>214</v>
      </c>
      <c r="K165" s="294">
        <v>1</v>
      </c>
      <c r="L165" s="294" t="s">
        <v>214</v>
      </c>
      <c r="M165" s="295" t="s">
        <v>214</v>
      </c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L165" s="268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</row>
    <row r="166" spans="1:49" s="56" customFormat="1" ht="12.6" customHeight="1" x14ac:dyDescent="0.25">
      <c r="A166" s="50"/>
      <c r="B166" s="302" t="s">
        <v>213</v>
      </c>
      <c r="C166" s="293">
        <v>13</v>
      </c>
      <c r="D166" s="294" t="s">
        <v>214</v>
      </c>
      <c r="E166" s="294" t="s">
        <v>214</v>
      </c>
      <c r="F166" s="294">
        <v>1</v>
      </c>
      <c r="G166" s="294">
        <v>4</v>
      </c>
      <c r="H166" s="294">
        <v>7</v>
      </c>
      <c r="I166" s="294" t="s">
        <v>214</v>
      </c>
      <c r="J166" s="294" t="s">
        <v>214</v>
      </c>
      <c r="K166" s="294">
        <v>1</v>
      </c>
      <c r="L166" s="294" t="s">
        <v>214</v>
      </c>
      <c r="M166" s="295" t="s">
        <v>214</v>
      </c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L166" s="273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</row>
    <row r="167" spans="1:49" s="56" customFormat="1" ht="12.6" customHeight="1" x14ac:dyDescent="0.25">
      <c r="A167" s="50"/>
      <c r="B167" s="302" t="s">
        <v>248</v>
      </c>
      <c r="C167" s="293">
        <v>13</v>
      </c>
      <c r="D167" s="294" t="s">
        <v>214</v>
      </c>
      <c r="E167" s="294" t="s">
        <v>214</v>
      </c>
      <c r="F167" s="294">
        <v>1</v>
      </c>
      <c r="G167" s="294">
        <v>4</v>
      </c>
      <c r="H167" s="294">
        <v>7</v>
      </c>
      <c r="I167" s="294" t="s">
        <v>214</v>
      </c>
      <c r="J167" s="294" t="s">
        <v>214</v>
      </c>
      <c r="K167" s="294">
        <v>1</v>
      </c>
      <c r="L167" s="294" t="s">
        <v>214</v>
      </c>
      <c r="M167" s="295" t="s">
        <v>214</v>
      </c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L167" s="273"/>
      <c r="AM167" s="169"/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</row>
    <row r="168" spans="1:49" s="56" customFormat="1" ht="12.6" customHeight="1" x14ac:dyDescent="0.25">
      <c r="A168" s="175" t="s">
        <v>62</v>
      </c>
      <c r="B168" s="299" t="s">
        <v>149</v>
      </c>
      <c r="C168" s="289">
        <v>54</v>
      </c>
      <c r="D168" s="290">
        <v>1</v>
      </c>
      <c r="E168" s="290">
        <v>19</v>
      </c>
      <c r="F168" s="290">
        <v>17</v>
      </c>
      <c r="G168" s="290">
        <v>12</v>
      </c>
      <c r="H168" s="290">
        <v>4</v>
      </c>
      <c r="I168" s="290" t="s">
        <v>214</v>
      </c>
      <c r="J168" s="290" t="s">
        <v>214</v>
      </c>
      <c r="K168" s="290">
        <v>1</v>
      </c>
      <c r="L168" s="290" t="s">
        <v>214</v>
      </c>
      <c r="M168" s="291" t="s">
        <v>214</v>
      </c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L168" s="284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</row>
    <row r="169" spans="1:49" s="56" customFormat="1" ht="12.6" customHeight="1" x14ac:dyDescent="0.25">
      <c r="A169" s="50"/>
      <c r="B169" s="300" t="s">
        <v>150</v>
      </c>
      <c r="C169" s="293">
        <v>54</v>
      </c>
      <c r="D169" s="294">
        <v>1</v>
      </c>
      <c r="E169" s="294">
        <v>18</v>
      </c>
      <c r="F169" s="294">
        <v>18</v>
      </c>
      <c r="G169" s="294">
        <v>12</v>
      </c>
      <c r="H169" s="294">
        <v>4</v>
      </c>
      <c r="I169" s="294" t="s">
        <v>214</v>
      </c>
      <c r="J169" s="294" t="s">
        <v>214</v>
      </c>
      <c r="K169" s="294">
        <v>1</v>
      </c>
      <c r="L169" s="294" t="s">
        <v>214</v>
      </c>
      <c r="M169" s="295" t="s">
        <v>214</v>
      </c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L169" s="263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</row>
    <row r="170" spans="1:49" s="56" customFormat="1" ht="12.6" customHeight="1" x14ac:dyDescent="0.25">
      <c r="A170" s="50"/>
      <c r="B170" s="301" t="s">
        <v>212</v>
      </c>
      <c r="C170" s="293">
        <v>54</v>
      </c>
      <c r="D170" s="294">
        <v>1</v>
      </c>
      <c r="E170" s="294">
        <v>18</v>
      </c>
      <c r="F170" s="294">
        <v>18</v>
      </c>
      <c r="G170" s="294">
        <v>12</v>
      </c>
      <c r="H170" s="294">
        <v>4</v>
      </c>
      <c r="I170" s="294" t="s">
        <v>214</v>
      </c>
      <c r="J170" s="294" t="s">
        <v>214</v>
      </c>
      <c r="K170" s="294">
        <v>1</v>
      </c>
      <c r="L170" s="294" t="s">
        <v>214</v>
      </c>
      <c r="M170" s="295" t="s">
        <v>214</v>
      </c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L170" s="268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</row>
    <row r="171" spans="1:49" s="56" customFormat="1" ht="12.6" customHeight="1" x14ac:dyDescent="0.25">
      <c r="A171" s="50"/>
      <c r="B171" s="302" t="s">
        <v>213</v>
      </c>
      <c r="C171" s="293">
        <v>54</v>
      </c>
      <c r="D171" s="294">
        <v>1</v>
      </c>
      <c r="E171" s="294">
        <v>18</v>
      </c>
      <c r="F171" s="294">
        <v>18</v>
      </c>
      <c r="G171" s="294">
        <v>14</v>
      </c>
      <c r="H171" s="294">
        <v>2</v>
      </c>
      <c r="I171" s="294" t="s">
        <v>214</v>
      </c>
      <c r="J171" s="294" t="s">
        <v>214</v>
      </c>
      <c r="K171" s="294">
        <v>1</v>
      </c>
      <c r="L171" s="294" t="s">
        <v>214</v>
      </c>
      <c r="M171" s="295" t="s">
        <v>214</v>
      </c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L171" s="273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</row>
    <row r="172" spans="1:49" s="56" customFormat="1" ht="12.6" customHeight="1" x14ac:dyDescent="0.25">
      <c r="A172" s="50"/>
      <c r="B172" s="302" t="s">
        <v>248</v>
      </c>
      <c r="C172" s="293">
        <v>54</v>
      </c>
      <c r="D172" s="294">
        <v>1</v>
      </c>
      <c r="E172" s="294">
        <v>18</v>
      </c>
      <c r="F172" s="294">
        <v>18</v>
      </c>
      <c r="G172" s="294">
        <v>14</v>
      </c>
      <c r="H172" s="294">
        <v>2</v>
      </c>
      <c r="I172" s="294" t="s">
        <v>214</v>
      </c>
      <c r="J172" s="294" t="s">
        <v>214</v>
      </c>
      <c r="K172" s="294">
        <v>1</v>
      </c>
      <c r="L172" s="294" t="s">
        <v>214</v>
      </c>
      <c r="M172" s="295" t="s">
        <v>214</v>
      </c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L172" s="273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</row>
    <row r="173" spans="1:49" s="56" customFormat="1" ht="12.6" customHeight="1" x14ac:dyDescent="0.25">
      <c r="A173" s="175" t="s">
        <v>63</v>
      </c>
      <c r="B173" s="299" t="s">
        <v>149</v>
      </c>
      <c r="C173" s="289">
        <v>33</v>
      </c>
      <c r="D173" s="290" t="s">
        <v>214</v>
      </c>
      <c r="E173" s="290">
        <v>8</v>
      </c>
      <c r="F173" s="290">
        <v>13</v>
      </c>
      <c r="G173" s="290">
        <v>10</v>
      </c>
      <c r="H173" s="290">
        <v>1</v>
      </c>
      <c r="I173" s="290" t="s">
        <v>214</v>
      </c>
      <c r="J173" s="290">
        <v>1</v>
      </c>
      <c r="K173" s="290" t="s">
        <v>214</v>
      </c>
      <c r="L173" s="290" t="s">
        <v>214</v>
      </c>
      <c r="M173" s="291" t="s">
        <v>214</v>
      </c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L173" s="284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</row>
    <row r="174" spans="1:49" s="56" customFormat="1" ht="12.6" customHeight="1" x14ac:dyDescent="0.25">
      <c r="A174" s="50"/>
      <c r="B174" s="300" t="s">
        <v>150</v>
      </c>
      <c r="C174" s="293">
        <v>33</v>
      </c>
      <c r="D174" s="294" t="s">
        <v>214</v>
      </c>
      <c r="E174" s="294">
        <v>7</v>
      </c>
      <c r="F174" s="294">
        <v>15</v>
      </c>
      <c r="G174" s="294">
        <v>9</v>
      </c>
      <c r="H174" s="294">
        <v>1</v>
      </c>
      <c r="I174" s="294" t="s">
        <v>214</v>
      </c>
      <c r="J174" s="294">
        <v>1</v>
      </c>
      <c r="K174" s="294" t="s">
        <v>214</v>
      </c>
      <c r="L174" s="294" t="s">
        <v>214</v>
      </c>
      <c r="M174" s="295" t="s">
        <v>214</v>
      </c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L174" s="263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</row>
    <row r="175" spans="1:49" s="56" customFormat="1" ht="12.6" customHeight="1" x14ac:dyDescent="0.25">
      <c r="A175" s="50"/>
      <c r="B175" s="301" t="s">
        <v>212</v>
      </c>
      <c r="C175" s="293">
        <v>33</v>
      </c>
      <c r="D175" s="294" t="s">
        <v>214</v>
      </c>
      <c r="E175" s="294">
        <v>7</v>
      </c>
      <c r="F175" s="294">
        <v>14</v>
      </c>
      <c r="G175" s="294">
        <v>10</v>
      </c>
      <c r="H175" s="294">
        <v>1</v>
      </c>
      <c r="I175" s="294" t="s">
        <v>214</v>
      </c>
      <c r="J175" s="294">
        <v>1</v>
      </c>
      <c r="K175" s="294" t="s">
        <v>214</v>
      </c>
      <c r="L175" s="294" t="s">
        <v>214</v>
      </c>
      <c r="M175" s="295" t="s">
        <v>214</v>
      </c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L175" s="268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</row>
    <row r="176" spans="1:49" s="56" customFormat="1" ht="12.6" customHeight="1" x14ac:dyDescent="0.25">
      <c r="A176" s="50"/>
      <c r="B176" s="302" t="s">
        <v>213</v>
      </c>
      <c r="C176" s="293">
        <v>33</v>
      </c>
      <c r="D176" s="294">
        <v>1</v>
      </c>
      <c r="E176" s="294">
        <v>6</v>
      </c>
      <c r="F176" s="294">
        <v>14</v>
      </c>
      <c r="G176" s="294">
        <v>10</v>
      </c>
      <c r="H176" s="294">
        <v>1</v>
      </c>
      <c r="I176" s="294" t="s">
        <v>214</v>
      </c>
      <c r="J176" s="294">
        <v>1</v>
      </c>
      <c r="K176" s="294" t="s">
        <v>214</v>
      </c>
      <c r="L176" s="294" t="s">
        <v>214</v>
      </c>
      <c r="M176" s="295" t="s">
        <v>214</v>
      </c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L176" s="273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</row>
    <row r="177" spans="1:51" s="56" customFormat="1" ht="12.6" customHeight="1" x14ac:dyDescent="0.25">
      <c r="A177" s="50"/>
      <c r="B177" s="302" t="s">
        <v>248</v>
      </c>
      <c r="C177" s="293">
        <v>33</v>
      </c>
      <c r="D177" s="294">
        <v>1</v>
      </c>
      <c r="E177" s="294">
        <v>6</v>
      </c>
      <c r="F177" s="294">
        <v>14</v>
      </c>
      <c r="G177" s="294">
        <v>10</v>
      </c>
      <c r="H177" s="294">
        <v>1</v>
      </c>
      <c r="I177" s="294" t="s">
        <v>214</v>
      </c>
      <c r="J177" s="294">
        <v>1</v>
      </c>
      <c r="K177" s="294" t="s">
        <v>214</v>
      </c>
      <c r="L177" s="294" t="s">
        <v>214</v>
      </c>
      <c r="M177" s="295" t="s">
        <v>214</v>
      </c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L177" s="273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</row>
    <row r="178" spans="1:51" s="139" customFormat="1" ht="12.6" customHeight="1" x14ac:dyDescent="0.25">
      <c r="A178" s="303" t="s">
        <v>64</v>
      </c>
      <c r="B178" s="304" t="s">
        <v>149</v>
      </c>
      <c r="C178" s="305">
        <v>831</v>
      </c>
      <c r="D178" s="306">
        <v>155</v>
      </c>
      <c r="E178" s="306">
        <v>212</v>
      </c>
      <c r="F178" s="306">
        <v>201</v>
      </c>
      <c r="G178" s="306">
        <v>150</v>
      </c>
      <c r="H178" s="306">
        <v>71</v>
      </c>
      <c r="I178" s="306">
        <v>23</v>
      </c>
      <c r="J178" s="306">
        <v>9</v>
      </c>
      <c r="K178" s="306">
        <v>7</v>
      </c>
      <c r="L178" s="306">
        <v>3</v>
      </c>
      <c r="M178" s="307" t="s">
        <v>214</v>
      </c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AL178" s="284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</row>
    <row r="179" spans="1:51" s="139" customFormat="1" ht="12.6" customHeight="1" x14ac:dyDescent="0.25">
      <c r="A179" s="279"/>
      <c r="B179" s="285" t="s">
        <v>150</v>
      </c>
      <c r="C179" s="281">
        <v>831</v>
      </c>
      <c r="D179" s="282">
        <v>154</v>
      </c>
      <c r="E179" s="282">
        <v>210</v>
      </c>
      <c r="F179" s="282">
        <v>201</v>
      </c>
      <c r="G179" s="282">
        <v>153</v>
      </c>
      <c r="H179" s="282">
        <v>71</v>
      </c>
      <c r="I179" s="282">
        <v>24</v>
      </c>
      <c r="J179" s="282">
        <v>8</v>
      </c>
      <c r="K179" s="282">
        <v>7</v>
      </c>
      <c r="L179" s="282">
        <v>3</v>
      </c>
      <c r="M179" s="283" t="s">
        <v>214</v>
      </c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AL179" s="263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</row>
    <row r="180" spans="1:51" s="139" customFormat="1" ht="12.6" customHeight="1" x14ac:dyDescent="0.25">
      <c r="A180" s="279"/>
      <c r="B180" s="286" t="s">
        <v>212</v>
      </c>
      <c r="C180" s="281">
        <v>831</v>
      </c>
      <c r="D180" s="282">
        <v>154</v>
      </c>
      <c r="E180" s="282">
        <v>214</v>
      </c>
      <c r="F180" s="282">
        <v>195</v>
      </c>
      <c r="G180" s="282">
        <v>156</v>
      </c>
      <c r="H180" s="282">
        <v>71</v>
      </c>
      <c r="I180" s="282">
        <v>24</v>
      </c>
      <c r="J180" s="282">
        <v>8</v>
      </c>
      <c r="K180" s="282">
        <v>6</v>
      </c>
      <c r="L180" s="282">
        <v>3</v>
      </c>
      <c r="M180" s="283" t="s">
        <v>214</v>
      </c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AL180" s="268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</row>
    <row r="181" spans="1:51" s="139" customFormat="1" ht="12.6" customHeight="1" x14ac:dyDescent="0.25">
      <c r="A181" s="279"/>
      <c r="B181" s="287" t="s">
        <v>213</v>
      </c>
      <c r="C181" s="281">
        <v>831</v>
      </c>
      <c r="D181" s="282">
        <v>154</v>
      </c>
      <c r="E181" s="282">
        <v>214</v>
      </c>
      <c r="F181" s="282">
        <v>193</v>
      </c>
      <c r="G181" s="282">
        <v>158</v>
      </c>
      <c r="H181" s="282">
        <v>72</v>
      </c>
      <c r="I181" s="282">
        <v>23</v>
      </c>
      <c r="J181" s="282">
        <v>8</v>
      </c>
      <c r="K181" s="282">
        <v>6</v>
      </c>
      <c r="L181" s="282">
        <v>3</v>
      </c>
      <c r="M181" s="283" t="s">
        <v>214</v>
      </c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AL181" s="273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</row>
    <row r="182" spans="1:51" s="139" customFormat="1" ht="12.6" customHeight="1" x14ac:dyDescent="0.25">
      <c r="A182" s="279"/>
      <c r="B182" s="287" t="s">
        <v>248</v>
      </c>
      <c r="C182" s="281">
        <v>831</v>
      </c>
      <c r="D182" s="282">
        <v>154</v>
      </c>
      <c r="E182" s="282">
        <v>212</v>
      </c>
      <c r="F182" s="282">
        <v>195</v>
      </c>
      <c r="G182" s="282">
        <v>158</v>
      </c>
      <c r="H182" s="282">
        <v>72</v>
      </c>
      <c r="I182" s="282">
        <v>23</v>
      </c>
      <c r="J182" s="282">
        <v>8</v>
      </c>
      <c r="K182" s="282">
        <v>6</v>
      </c>
      <c r="L182" s="282">
        <v>3</v>
      </c>
      <c r="M182" s="283" t="s">
        <v>214</v>
      </c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AL182" s="273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</row>
    <row r="183" spans="1:51" s="139" customFormat="1" ht="12.6" customHeight="1" x14ac:dyDescent="0.25">
      <c r="A183" s="167" t="s">
        <v>65</v>
      </c>
      <c r="B183" s="288" t="s">
        <v>149</v>
      </c>
      <c r="C183" s="499">
        <v>315</v>
      </c>
      <c r="D183" s="500">
        <v>37</v>
      </c>
      <c r="E183" s="500">
        <v>52</v>
      </c>
      <c r="F183" s="500">
        <v>74</v>
      </c>
      <c r="G183" s="500">
        <v>85</v>
      </c>
      <c r="H183" s="500">
        <v>45</v>
      </c>
      <c r="I183" s="500">
        <v>14</v>
      </c>
      <c r="J183" s="500">
        <v>3</v>
      </c>
      <c r="K183" s="500">
        <v>3</v>
      </c>
      <c r="L183" s="500">
        <v>2</v>
      </c>
      <c r="M183" s="501" t="s">
        <v>214</v>
      </c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AL183" s="284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</row>
    <row r="184" spans="1:51" s="139" customFormat="1" ht="12.6" customHeight="1" x14ac:dyDescent="0.25">
      <c r="A184" s="82"/>
      <c r="B184" s="292" t="s">
        <v>150</v>
      </c>
      <c r="C184" s="502">
        <v>315</v>
      </c>
      <c r="D184" s="503">
        <v>36</v>
      </c>
      <c r="E184" s="503">
        <v>51</v>
      </c>
      <c r="F184" s="503">
        <v>73</v>
      </c>
      <c r="G184" s="503">
        <v>88</v>
      </c>
      <c r="H184" s="503">
        <v>45</v>
      </c>
      <c r="I184" s="503">
        <v>14</v>
      </c>
      <c r="J184" s="503">
        <v>3</v>
      </c>
      <c r="K184" s="503">
        <v>3</v>
      </c>
      <c r="L184" s="503">
        <v>2</v>
      </c>
      <c r="M184" s="504" t="s">
        <v>214</v>
      </c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AL184" s="263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</row>
    <row r="185" spans="1:51" s="139" customFormat="1" ht="12.6" customHeight="1" x14ac:dyDescent="0.25">
      <c r="A185" s="82"/>
      <c r="B185" s="296" t="s">
        <v>212</v>
      </c>
      <c r="C185" s="502">
        <v>315</v>
      </c>
      <c r="D185" s="503">
        <v>36</v>
      </c>
      <c r="E185" s="503">
        <v>50</v>
      </c>
      <c r="F185" s="503">
        <v>73</v>
      </c>
      <c r="G185" s="503">
        <v>89</v>
      </c>
      <c r="H185" s="503">
        <v>45</v>
      </c>
      <c r="I185" s="503">
        <v>14</v>
      </c>
      <c r="J185" s="503">
        <v>3</v>
      </c>
      <c r="K185" s="503">
        <v>3</v>
      </c>
      <c r="L185" s="503">
        <v>2</v>
      </c>
      <c r="M185" s="504" t="s">
        <v>214</v>
      </c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AL185" s="268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</row>
    <row r="186" spans="1:51" s="139" customFormat="1" ht="12.6" customHeight="1" x14ac:dyDescent="0.25">
      <c r="A186" s="82"/>
      <c r="B186" s="297" t="s">
        <v>213</v>
      </c>
      <c r="C186" s="502">
        <v>315</v>
      </c>
      <c r="D186" s="503">
        <v>35</v>
      </c>
      <c r="E186" s="503">
        <v>51</v>
      </c>
      <c r="F186" s="503">
        <v>71</v>
      </c>
      <c r="G186" s="503">
        <v>91</v>
      </c>
      <c r="H186" s="503">
        <v>45</v>
      </c>
      <c r="I186" s="503">
        <v>14</v>
      </c>
      <c r="J186" s="503">
        <v>3</v>
      </c>
      <c r="K186" s="503">
        <v>3</v>
      </c>
      <c r="L186" s="503">
        <v>2</v>
      </c>
      <c r="M186" s="504" t="s">
        <v>214</v>
      </c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AL186" s="273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</row>
    <row r="187" spans="1:51" s="139" customFormat="1" ht="12.6" customHeight="1" x14ac:dyDescent="0.25">
      <c r="A187" s="82"/>
      <c r="B187" s="297" t="s">
        <v>248</v>
      </c>
      <c r="C187" s="502">
        <v>315</v>
      </c>
      <c r="D187" s="503">
        <v>35</v>
      </c>
      <c r="E187" s="503">
        <v>50</v>
      </c>
      <c r="F187" s="503">
        <v>70</v>
      </c>
      <c r="G187" s="503">
        <v>91</v>
      </c>
      <c r="H187" s="503">
        <v>47</v>
      </c>
      <c r="I187" s="503">
        <v>14</v>
      </c>
      <c r="J187" s="503">
        <v>3</v>
      </c>
      <c r="K187" s="503">
        <v>3</v>
      </c>
      <c r="L187" s="503">
        <v>2</v>
      </c>
      <c r="M187" s="504" t="s">
        <v>214</v>
      </c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AL187" s="273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</row>
    <row r="188" spans="1:51" s="56" customFormat="1" ht="12.6" customHeight="1" x14ac:dyDescent="0.25">
      <c r="A188" s="175" t="s">
        <v>66</v>
      </c>
      <c r="B188" s="299" t="s">
        <v>149</v>
      </c>
      <c r="C188" s="289">
        <v>12</v>
      </c>
      <c r="D188" s="290" t="s">
        <v>214</v>
      </c>
      <c r="E188" s="290" t="s">
        <v>214</v>
      </c>
      <c r="F188" s="290">
        <v>4</v>
      </c>
      <c r="G188" s="290">
        <v>4</v>
      </c>
      <c r="H188" s="290">
        <v>3</v>
      </c>
      <c r="I188" s="290" t="s">
        <v>214</v>
      </c>
      <c r="J188" s="290">
        <v>1</v>
      </c>
      <c r="K188" s="290" t="s">
        <v>214</v>
      </c>
      <c r="L188" s="290" t="s">
        <v>214</v>
      </c>
      <c r="M188" s="291" t="s">
        <v>214</v>
      </c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L188" s="284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39"/>
      <c r="AY188" s="139"/>
    </row>
    <row r="189" spans="1:51" s="56" customFormat="1" ht="12.6" customHeight="1" x14ac:dyDescent="0.25">
      <c r="A189" s="50"/>
      <c r="B189" s="300" t="s">
        <v>150</v>
      </c>
      <c r="C189" s="293">
        <v>12</v>
      </c>
      <c r="D189" s="294" t="s">
        <v>214</v>
      </c>
      <c r="E189" s="294" t="s">
        <v>214</v>
      </c>
      <c r="F189" s="294">
        <v>3</v>
      </c>
      <c r="G189" s="294">
        <v>5</v>
      </c>
      <c r="H189" s="294">
        <v>3</v>
      </c>
      <c r="I189" s="294" t="s">
        <v>214</v>
      </c>
      <c r="J189" s="294">
        <v>1</v>
      </c>
      <c r="K189" s="294" t="s">
        <v>214</v>
      </c>
      <c r="L189" s="294" t="s">
        <v>214</v>
      </c>
      <c r="M189" s="295" t="s">
        <v>214</v>
      </c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L189" s="263"/>
      <c r="AM189" s="169"/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39"/>
      <c r="AY189" s="139"/>
    </row>
    <row r="190" spans="1:51" s="56" customFormat="1" ht="12.6" customHeight="1" x14ac:dyDescent="0.25">
      <c r="A190" s="50"/>
      <c r="B190" s="301" t="s">
        <v>212</v>
      </c>
      <c r="C190" s="293">
        <v>12</v>
      </c>
      <c r="D190" s="294" t="s">
        <v>214</v>
      </c>
      <c r="E190" s="294" t="s">
        <v>214</v>
      </c>
      <c r="F190" s="294">
        <v>3</v>
      </c>
      <c r="G190" s="294">
        <v>5</v>
      </c>
      <c r="H190" s="294">
        <v>3</v>
      </c>
      <c r="I190" s="294" t="s">
        <v>214</v>
      </c>
      <c r="J190" s="294">
        <v>1</v>
      </c>
      <c r="K190" s="294" t="s">
        <v>214</v>
      </c>
      <c r="L190" s="294" t="s">
        <v>214</v>
      </c>
      <c r="M190" s="295" t="s">
        <v>214</v>
      </c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L190" s="268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39"/>
      <c r="AY190" s="139"/>
    </row>
    <row r="191" spans="1:51" s="56" customFormat="1" ht="12.6" customHeight="1" x14ac:dyDescent="0.25">
      <c r="A191" s="50"/>
      <c r="B191" s="302" t="s">
        <v>213</v>
      </c>
      <c r="C191" s="293">
        <v>12</v>
      </c>
      <c r="D191" s="294" t="s">
        <v>214</v>
      </c>
      <c r="E191" s="294" t="s">
        <v>214</v>
      </c>
      <c r="F191" s="294">
        <v>3</v>
      </c>
      <c r="G191" s="294">
        <v>5</v>
      </c>
      <c r="H191" s="294">
        <v>3</v>
      </c>
      <c r="I191" s="294" t="s">
        <v>214</v>
      </c>
      <c r="J191" s="294">
        <v>1</v>
      </c>
      <c r="K191" s="294" t="s">
        <v>214</v>
      </c>
      <c r="L191" s="294" t="s">
        <v>214</v>
      </c>
      <c r="M191" s="295" t="s">
        <v>214</v>
      </c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39"/>
      <c r="AL191" s="273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39"/>
      <c r="AY191" s="139"/>
    </row>
    <row r="192" spans="1:51" s="56" customFormat="1" ht="12.6" customHeight="1" x14ac:dyDescent="0.25">
      <c r="A192" s="50"/>
      <c r="B192" s="302" t="s">
        <v>248</v>
      </c>
      <c r="C192" s="293">
        <v>12</v>
      </c>
      <c r="D192" s="294" t="s">
        <v>214</v>
      </c>
      <c r="E192" s="294" t="s">
        <v>214</v>
      </c>
      <c r="F192" s="294">
        <v>2</v>
      </c>
      <c r="G192" s="294">
        <v>6</v>
      </c>
      <c r="H192" s="294">
        <v>3</v>
      </c>
      <c r="I192" s="294" t="s">
        <v>214</v>
      </c>
      <c r="J192" s="294">
        <v>1</v>
      </c>
      <c r="K192" s="294" t="s">
        <v>214</v>
      </c>
      <c r="L192" s="294" t="s">
        <v>214</v>
      </c>
      <c r="M192" s="295" t="s">
        <v>214</v>
      </c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L192" s="273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39"/>
      <c r="AY192" s="139"/>
    </row>
    <row r="193" spans="1:51" s="56" customFormat="1" ht="12.6" customHeight="1" x14ac:dyDescent="0.25">
      <c r="A193" s="175" t="s">
        <v>67</v>
      </c>
      <c r="B193" s="299" t="s">
        <v>149</v>
      </c>
      <c r="C193" s="289">
        <v>23</v>
      </c>
      <c r="D193" s="290" t="s">
        <v>214</v>
      </c>
      <c r="E193" s="290" t="s">
        <v>214</v>
      </c>
      <c r="F193" s="290">
        <v>3</v>
      </c>
      <c r="G193" s="290">
        <v>6</v>
      </c>
      <c r="H193" s="290">
        <v>8</v>
      </c>
      <c r="I193" s="290">
        <v>5</v>
      </c>
      <c r="J193" s="290" t="s">
        <v>214</v>
      </c>
      <c r="K193" s="290">
        <v>1</v>
      </c>
      <c r="L193" s="290" t="s">
        <v>214</v>
      </c>
      <c r="M193" s="291" t="s">
        <v>214</v>
      </c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39"/>
      <c r="AL193" s="284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39"/>
      <c r="AY193" s="139"/>
    </row>
    <row r="194" spans="1:51" s="56" customFormat="1" ht="12.6" customHeight="1" x14ac:dyDescent="0.25">
      <c r="A194" s="50"/>
      <c r="B194" s="300" t="s">
        <v>150</v>
      </c>
      <c r="C194" s="293">
        <v>23</v>
      </c>
      <c r="D194" s="294" t="s">
        <v>214</v>
      </c>
      <c r="E194" s="294" t="s">
        <v>214</v>
      </c>
      <c r="F194" s="294">
        <v>3</v>
      </c>
      <c r="G194" s="294">
        <v>6</v>
      </c>
      <c r="H194" s="294">
        <v>8</v>
      </c>
      <c r="I194" s="294">
        <v>5</v>
      </c>
      <c r="J194" s="294" t="s">
        <v>214</v>
      </c>
      <c r="K194" s="294">
        <v>1</v>
      </c>
      <c r="L194" s="294" t="s">
        <v>214</v>
      </c>
      <c r="M194" s="295" t="s">
        <v>214</v>
      </c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L194" s="263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39"/>
      <c r="AY194" s="139"/>
    </row>
    <row r="195" spans="1:51" s="56" customFormat="1" ht="12.6" customHeight="1" x14ac:dyDescent="0.25">
      <c r="A195" s="50"/>
      <c r="B195" s="301" t="s">
        <v>212</v>
      </c>
      <c r="C195" s="293">
        <v>23</v>
      </c>
      <c r="D195" s="294" t="s">
        <v>214</v>
      </c>
      <c r="E195" s="294" t="s">
        <v>214</v>
      </c>
      <c r="F195" s="294">
        <v>3</v>
      </c>
      <c r="G195" s="294">
        <v>6</v>
      </c>
      <c r="H195" s="294">
        <v>8</v>
      </c>
      <c r="I195" s="294">
        <v>5</v>
      </c>
      <c r="J195" s="294" t="s">
        <v>214</v>
      </c>
      <c r="K195" s="294">
        <v>1</v>
      </c>
      <c r="L195" s="294" t="s">
        <v>214</v>
      </c>
      <c r="M195" s="295" t="s">
        <v>214</v>
      </c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L195" s="268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39"/>
      <c r="AY195" s="139"/>
    </row>
    <row r="196" spans="1:51" s="56" customFormat="1" ht="12.6" customHeight="1" x14ac:dyDescent="0.25">
      <c r="A196" s="50"/>
      <c r="B196" s="302" t="s">
        <v>213</v>
      </c>
      <c r="C196" s="293">
        <v>23</v>
      </c>
      <c r="D196" s="294" t="s">
        <v>214</v>
      </c>
      <c r="E196" s="294" t="s">
        <v>214</v>
      </c>
      <c r="F196" s="294">
        <v>3</v>
      </c>
      <c r="G196" s="294">
        <v>6</v>
      </c>
      <c r="H196" s="294">
        <v>8</v>
      </c>
      <c r="I196" s="294">
        <v>5</v>
      </c>
      <c r="J196" s="294" t="s">
        <v>214</v>
      </c>
      <c r="K196" s="294">
        <v>1</v>
      </c>
      <c r="L196" s="294" t="s">
        <v>214</v>
      </c>
      <c r="M196" s="295" t="s">
        <v>214</v>
      </c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L196" s="273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39"/>
      <c r="AY196" s="139"/>
    </row>
    <row r="197" spans="1:51" s="56" customFormat="1" ht="12.6" customHeight="1" x14ac:dyDescent="0.25">
      <c r="A197" s="50"/>
      <c r="B197" s="302" t="s">
        <v>248</v>
      </c>
      <c r="C197" s="293">
        <v>23</v>
      </c>
      <c r="D197" s="294" t="s">
        <v>214</v>
      </c>
      <c r="E197" s="294" t="s">
        <v>214</v>
      </c>
      <c r="F197" s="294">
        <v>3</v>
      </c>
      <c r="G197" s="294">
        <v>5</v>
      </c>
      <c r="H197" s="294">
        <v>9</v>
      </c>
      <c r="I197" s="294">
        <v>5</v>
      </c>
      <c r="J197" s="294" t="s">
        <v>214</v>
      </c>
      <c r="K197" s="294">
        <v>1</v>
      </c>
      <c r="L197" s="294" t="s">
        <v>214</v>
      </c>
      <c r="M197" s="295" t="s">
        <v>214</v>
      </c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L197" s="273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39"/>
      <c r="AY197" s="139"/>
    </row>
    <row r="198" spans="1:51" s="56" customFormat="1" ht="12.6" customHeight="1" x14ac:dyDescent="0.25">
      <c r="A198" s="175" t="s">
        <v>68</v>
      </c>
      <c r="B198" s="299" t="s">
        <v>149</v>
      </c>
      <c r="C198" s="289">
        <v>24</v>
      </c>
      <c r="D198" s="290">
        <v>2</v>
      </c>
      <c r="E198" s="290">
        <v>4</v>
      </c>
      <c r="F198" s="290">
        <v>9</v>
      </c>
      <c r="G198" s="290">
        <v>7</v>
      </c>
      <c r="H198" s="290">
        <v>1</v>
      </c>
      <c r="I198" s="290" t="s">
        <v>214</v>
      </c>
      <c r="J198" s="290">
        <v>1</v>
      </c>
      <c r="K198" s="290" t="s">
        <v>214</v>
      </c>
      <c r="L198" s="290" t="s">
        <v>214</v>
      </c>
      <c r="M198" s="291" t="s">
        <v>214</v>
      </c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L198" s="284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39"/>
      <c r="AY198" s="139"/>
    </row>
    <row r="199" spans="1:51" s="56" customFormat="1" ht="12.6" customHeight="1" x14ac:dyDescent="0.25">
      <c r="A199" s="50"/>
      <c r="B199" s="300" t="s">
        <v>150</v>
      </c>
      <c r="C199" s="293">
        <v>24</v>
      </c>
      <c r="D199" s="294">
        <v>2</v>
      </c>
      <c r="E199" s="294">
        <v>4</v>
      </c>
      <c r="F199" s="294">
        <v>9</v>
      </c>
      <c r="G199" s="294">
        <v>7</v>
      </c>
      <c r="H199" s="294">
        <v>1</v>
      </c>
      <c r="I199" s="294" t="s">
        <v>214</v>
      </c>
      <c r="J199" s="294">
        <v>1</v>
      </c>
      <c r="K199" s="294" t="s">
        <v>214</v>
      </c>
      <c r="L199" s="294" t="s">
        <v>214</v>
      </c>
      <c r="M199" s="295" t="s">
        <v>214</v>
      </c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L199" s="263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39"/>
      <c r="AY199" s="139"/>
    </row>
    <row r="200" spans="1:51" s="56" customFormat="1" ht="12.6" customHeight="1" x14ac:dyDescent="0.25">
      <c r="A200" s="50"/>
      <c r="B200" s="301" t="s">
        <v>212</v>
      </c>
      <c r="C200" s="293">
        <v>24</v>
      </c>
      <c r="D200" s="294">
        <v>2</v>
      </c>
      <c r="E200" s="294">
        <v>4</v>
      </c>
      <c r="F200" s="294">
        <v>9</v>
      </c>
      <c r="G200" s="294">
        <v>7</v>
      </c>
      <c r="H200" s="294">
        <v>1</v>
      </c>
      <c r="I200" s="294" t="s">
        <v>214</v>
      </c>
      <c r="J200" s="294">
        <v>1</v>
      </c>
      <c r="K200" s="294" t="s">
        <v>214</v>
      </c>
      <c r="L200" s="294" t="s">
        <v>214</v>
      </c>
      <c r="M200" s="295" t="s">
        <v>214</v>
      </c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L200" s="268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39"/>
      <c r="AY200" s="139"/>
    </row>
    <row r="201" spans="1:51" s="56" customFormat="1" ht="12.6" customHeight="1" x14ac:dyDescent="0.25">
      <c r="A201" s="50"/>
      <c r="B201" s="302" t="s">
        <v>213</v>
      </c>
      <c r="C201" s="293">
        <v>24</v>
      </c>
      <c r="D201" s="294">
        <v>2</v>
      </c>
      <c r="E201" s="294">
        <v>4</v>
      </c>
      <c r="F201" s="294">
        <v>9</v>
      </c>
      <c r="G201" s="294">
        <v>7</v>
      </c>
      <c r="H201" s="294">
        <v>1</v>
      </c>
      <c r="I201" s="294" t="s">
        <v>214</v>
      </c>
      <c r="J201" s="294">
        <v>1</v>
      </c>
      <c r="K201" s="294" t="s">
        <v>214</v>
      </c>
      <c r="L201" s="294" t="s">
        <v>214</v>
      </c>
      <c r="M201" s="295" t="s">
        <v>214</v>
      </c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L201" s="273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39"/>
      <c r="AY201" s="139"/>
    </row>
    <row r="202" spans="1:51" s="56" customFormat="1" ht="12.6" customHeight="1" x14ac:dyDescent="0.25">
      <c r="A202" s="50"/>
      <c r="B202" s="302" t="s">
        <v>248</v>
      </c>
      <c r="C202" s="293">
        <v>24</v>
      </c>
      <c r="D202" s="294">
        <v>2</v>
      </c>
      <c r="E202" s="294">
        <v>4</v>
      </c>
      <c r="F202" s="294">
        <v>9</v>
      </c>
      <c r="G202" s="294">
        <v>7</v>
      </c>
      <c r="H202" s="294">
        <v>1</v>
      </c>
      <c r="I202" s="294" t="s">
        <v>214</v>
      </c>
      <c r="J202" s="294">
        <v>1</v>
      </c>
      <c r="K202" s="294" t="s">
        <v>214</v>
      </c>
      <c r="L202" s="294" t="s">
        <v>214</v>
      </c>
      <c r="M202" s="295" t="s">
        <v>214</v>
      </c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L202" s="273"/>
      <c r="AM202" s="169"/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39"/>
      <c r="AY202" s="139"/>
    </row>
    <row r="203" spans="1:51" s="56" customFormat="1" ht="12.6" customHeight="1" x14ac:dyDescent="0.25">
      <c r="A203" s="175" t="s">
        <v>69</v>
      </c>
      <c r="B203" s="299" t="s">
        <v>149</v>
      </c>
      <c r="C203" s="289">
        <v>14</v>
      </c>
      <c r="D203" s="290" t="s">
        <v>214</v>
      </c>
      <c r="E203" s="290">
        <v>3</v>
      </c>
      <c r="F203" s="290">
        <v>1</v>
      </c>
      <c r="G203" s="290">
        <v>7</v>
      </c>
      <c r="H203" s="290">
        <v>2</v>
      </c>
      <c r="I203" s="290" t="s">
        <v>214</v>
      </c>
      <c r="J203" s="290">
        <v>1</v>
      </c>
      <c r="K203" s="290" t="s">
        <v>214</v>
      </c>
      <c r="L203" s="290" t="s">
        <v>214</v>
      </c>
      <c r="M203" s="291" t="s">
        <v>214</v>
      </c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L203" s="284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39"/>
      <c r="AY203" s="139"/>
    </row>
    <row r="204" spans="1:51" s="56" customFormat="1" ht="12.6" customHeight="1" x14ac:dyDescent="0.25">
      <c r="A204" s="308"/>
      <c r="B204" s="300" t="s">
        <v>150</v>
      </c>
      <c r="C204" s="293">
        <v>14</v>
      </c>
      <c r="D204" s="294" t="s">
        <v>214</v>
      </c>
      <c r="E204" s="294">
        <v>2</v>
      </c>
      <c r="F204" s="294">
        <v>2</v>
      </c>
      <c r="G204" s="294">
        <v>7</v>
      </c>
      <c r="H204" s="294">
        <v>2</v>
      </c>
      <c r="I204" s="294" t="s">
        <v>214</v>
      </c>
      <c r="J204" s="294">
        <v>1</v>
      </c>
      <c r="K204" s="294" t="s">
        <v>214</v>
      </c>
      <c r="L204" s="294" t="s">
        <v>214</v>
      </c>
      <c r="M204" s="295" t="s">
        <v>214</v>
      </c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39"/>
      <c r="AL204" s="263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39"/>
      <c r="AY204" s="139"/>
    </row>
    <row r="205" spans="1:51" s="56" customFormat="1" ht="12.6" customHeight="1" x14ac:dyDescent="0.25">
      <c r="A205" s="50"/>
      <c r="B205" s="301" t="s">
        <v>212</v>
      </c>
      <c r="C205" s="293">
        <v>14</v>
      </c>
      <c r="D205" s="294" t="s">
        <v>214</v>
      </c>
      <c r="E205" s="294">
        <v>2</v>
      </c>
      <c r="F205" s="294">
        <v>2</v>
      </c>
      <c r="G205" s="294">
        <v>7</v>
      </c>
      <c r="H205" s="294">
        <v>2</v>
      </c>
      <c r="I205" s="294" t="s">
        <v>214</v>
      </c>
      <c r="J205" s="294">
        <v>1</v>
      </c>
      <c r="K205" s="294" t="s">
        <v>214</v>
      </c>
      <c r="L205" s="294" t="s">
        <v>214</v>
      </c>
      <c r="M205" s="295" t="s">
        <v>214</v>
      </c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L205" s="268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39"/>
      <c r="AY205" s="139"/>
    </row>
    <row r="206" spans="1:51" s="56" customFormat="1" ht="12.6" customHeight="1" x14ac:dyDescent="0.25">
      <c r="A206" s="50"/>
      <c r="B206" s="302" t="s">
        <v>213</v>
      </c>
      <c r="C206" s="293">
        <v>14</v>
      </c>
      <c r="D206" s="294" t="s">
        <v>214</v>
      </c>
      <c r="E206" s="294">
        <v>2</v>
      </c>
      <c r="F206" s="294">
        <v>2</v>
      </c>
      <c r="G206" s="294">
        <v>7</v>
      </c>
      <c r="H206" s="294">
        <v>2</v>
      </c>
      <c r="I206" s="294" t="s">
        <v>214</v>
      </c>
      <c r="J206" s="294">
        <v>1</v>
      </c>
      <c r="K206" s="294" t="s">
        <v>214</v>
      </c>
      <c r="L206" s="294" t="s">
        <v>214</v>
      </c>
      <c r="M206" s="295" t="s">
        <v>214</v>
      </c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L206" s="273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39"/>
      <c r="AY206" s="139"/>
    </row>
    <row r="207" spans="1:51" s="56" customFormat="1" ht="12.6" customHeight="1" x14ac:dyDescent="0.25">
      <c r="A207" s="50"/>
      <c r="B207" s="302" t="s">
        <v>248</v>
      </c>
      <c r="C207" s="293">
        <v>14</v>
      </c>
      <c r="D207" s="294" t="s">
        <v>214</v>
      </c>
      <c r="E207" s="294">
        <v>2</v>
      </c>
      <c r="F207" s="294">
        <v>2</v>
      </c>
      <c r="G207" s="294">
        <v>7</v>
      </c>
      <c r="H207" s="294">
        <v>2</v>
      </c>
      <c r="I207" s="294" t="s">
        <v>214</v>
      </c>
      <c r="J207" s="294">
        <v>1</v>
      </c>
      <c r="K207" s="294" t="s">
        <v>214</v>
      </c>
      <c r="L207" s="294" t="s">
        <v>214</v>
      </c>
      <c r="M207" s="295" t="s">
        <v>214</v>
      </c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L207" s="273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39"/>
      <c r="AY207" s="139"/>
    </row>
    <row r="208" spans="1:51" s="56" customFormat="1" ht="12.6" customHeight="1" x14ac:dyDescent="0.25">
      <c r="A208" s="175" t="s">
        <v>70</v>
      </c>
      <c r="B208" s="299" t="s">
        <v>149</v>
      </c>
      <c r="C208" s="289">
        <v>56</v>
      </c>
      <c r="D208" s="290">
        <v>11</v>
      </c>
      <c r="E208" s="290">
        <v>18</v>
      </c>
      <c r="F208" s="290">
        <v>12</v>
      </c>
      <c r="G208" s="290">
        <v>11</v>
      </c>
      <c r="H208" s="290">
        <v>2</v>
      </c>
      <c r="I208" s="290">
        <v>1</v>
      </c>
      <c r="J208" s="290" t="s">
        <v>214</v>
      </c>
      <c r="K208" s="290">
        <v>1</v>
      </c>
      <c r="L208" s="290" t="s">
        <v>214</v>
      </c>
      <c r="M208" s="291" t="s">
        <v>214</v>
      </c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L208" s="284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39"/>
      <c r="AY208" s="139"/>
    </row>
    <row r="209" spans="1:51" s="56" customFormat="1" ht="12.6" customHeight="1" x14ac:dyDescent="0.25">
      <c r="A209" s="50"/>
      <c r="B209" s="300" t="s">
        <v>150</v>
      </c>
      <c r="C209" s="293">
        <v>56</v>
      </c>
      <c r="D209" s="294">
        <v>11</v>
      </c>
      <c r="E209" s="294">
        <v>18</v>
      </c>
      <c r="F209" s="294">
        <v>12</v>
      </c>
      <c r="G209" s="294">
        <v>11</v>
      </c>
      <c r="H209" s="294">
        <v>2</v>
      </c>
      <c r="I209" s="294">
        <v>1</v>
      </c>
      <c r="J209" s="294" t="s">
        <v>214</v>
      </c>
      <c r="K209" s="294">
        <v>1</v>
      </c>
      <c r="L209" s="294" t="s">
        <v>214</v>
      </c>
      <c r="M209" s="295" t="s">
        <v>214</v>
      </c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L209" s="263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39"/>
      <c r="AY209" s="139"/>
    </row>
    <row r="210" spans="1:51" s="56" customFormat="1" ht="12.6" customHeight="1" x14ac:dyDescent="0.25">
      <c r="A210" s="50"/>
      <c r="B210" s="301" t="s">
        <v>212</v>
      </c>
      <c r="C210" s="293">
        <v>56</v>
      </c>
      <c r="D210" s="294">
        <v>11</v>
      </c>
      <c r="E210" s="294">
        <v>18</v>
      </c>
      <c r="F210" s="294">
        <v>12</v>
      </c>
      <c r="G210" s="294">
        <v>11</v>
      </c>
      <c r="H210" s="294">
        <v>2</v>
      </c>
      <c r="I210" s="294">
        <v>1</v>
      </c>
      <c r="J210" s="294" t="s">
        <v>214</v>
      </c>
      <c r="K210" s="294">
        <v>1</v>
      </c>
      <c r="L210" s="294" t="s">
        <v>214</v>
      </c>
      <c r="M210" s="295" t="s">
        <v>214</v>
      </c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L210" s="268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39"/>
      <c r="AY210" s="139"/>
    </row>
    <row r="211" spans="1:51" s="56" customFormat="1" ht="12.6" customHeight="1" x14ac:dyDescent="0.25">
      <c r="A211" s="50"/>
      <c r="B211" s="302" t="s">
        <v>213</v>
      </c>
      <c r="C211" s="293">
        <v>56</v>
      </c>
      <c r="D211" s="294">
        <v>11</v>
      </c>
      <c r="E211" s="294">
        <v>18</v>
      </c>
      <c r="F211" s="294">
        <v>12</v>
      </c>
      <c r="G211" s="294">
        <v>11</v>
      </c>
      <c r="H211" s="294">
        <v>2</v>
      </c>
      <c r="I211" s="294">
        <v>1</v>
      </c>
      <c r="J211" s="294" t="s">
        <v>214</v>
      </c>
      <c r="K211" s="294">
        <v>1</v>
      </c>
      <c r="L211" s="294" t="s">
        <v>214</v>
      </c>
      <c r="M211" s="295" t="s">
        <v>214</v>
      </c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L211" s="273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39"/>
      <c r="AY211" s="139"/>
    </row>
    <row r="212" spans="1:51" s="56" customFormat="1" ht="12.6" customHeight="1" x14ac:dyDescent="0.25">
      <c r="A212" s="50"/>
      <c r="B212" s="302" t="s">
        <v>248</v>
      </c>
      <c r="C212" s="293">
        <v>56</v>
      </c>
      <c r="D212" s="294">
        <v>11</v>
      </c>
      <c r="E212" s="294">
        <v>17</v>
      </c>
      <c r="F212" s="294">
        <v>13</v>
      </c>
      <c r="G212" s="294">
        <v>11</v>
      </c>
      <c r="H212" s="294">
        <v>2</v>
      </c>
      <c r="I212" s="294">
        <v>1</v>
      </c>
      <c r="J212" s="294" t="s">
        <v>214</v>
      </c>
      <c r="K212" s="294">
        <v>1</v>
      </c>
      <c r="L212" s="294" t="s">
        <v>214</v>
      </c>
      <c r="M212" s="295" t="s">
        <v>214</v>
      </c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39"/>
      <c r="AL212" s="273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39"/>
      <c r="AY212" s="139"/>
    </row>
    <row r="213" spans="1:51" s="56" customFormat="1" ht="12.6" customHeight="1" x14ac:dyDescent="0.25">
      <c r="A213" s="175" t="s">
        <v>125</v>
      </c>
      <c r="B213" s="299" t="s">
        <v>149</v>
      </c>
      <c r="C213" s="289">
        <v>43</v>
      </c>
      <c r="D213" s="290">
        <v>9</v>
      </c>
      <c r="E213" s="290">
        <v>10</v>
      </c>
      <c r="F213" s="290">
        <v>11</v>
      </c>
      <c r="G213" s="290">
        <v>9</v>
      </c>
      <c r="H213" s="290">
        <v>2</v>
      </c>
      <c r="I213" s="290">
        <v>1</v>
      </c>
      <c r="J213" s="290" t="s">
        <v>214</v>
      </c>
      <c r="K213" s="290" t="s">
        <v>214</v>
      </c>
      <c r="L213" s="290">
        <v>1</v>
      </c>
      <c r="M213" s="291" t="s">
        <v>214</v>
      </c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L213" s="284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39"/>
      <c r="AY213" s="139"/>
    </row>
    <row r="214" spans="1:51" s="56" customFormat="1" ht="12.6" customHeight="1" x14ac:dyDescent="0.25">
      <c r="A214" s="50"/>
      <c r="B214" s="300" t="s">
        <v>150</v>
      </c>
      <c r="C214" s="293">
        <v>43</v>
      </c>
      <c r="D214" s="294">
        <v>9</v>
      </c>
      <c r="E214" s="294">
        <v>10</v>
      </c>
      <c r="F214" s="294">
        <v>9</v>
      </c>
      <c r="G214" s="294">
        <v>11</v>
      </c>
      <c r="H214" s="294">
        <v>2</v>
      </c>
      <c r="I214" s="294">
        <v>1</v>
      </c>
      <c r="J214" s="294" t="s">
        <v>214</v>
      </c>
      <c r="K214" s="294" t="s">
        <v>214</v>
      </c>
      <c r="L214" s="294">
        <v>1</v>
      </c>
      <c r="M214" s="295" t="s">
        <v>214</v>
      </c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L214" s="263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39"/>
      <c r="AY214" s="139"/>
    </row>
    <row r="215" spans="1:51" s="56" customFormat="1" ht="12.6" customHeight="1" x14ac:dyDescent="0.25">
      <c r="A215" s="50"/>
      <c r="B215" s="301" t="s">
        <v>212</v>
      </c>
      <c r="C215" s="293">
        <v>43</v>
      </c>
      <c r="D215" s="294">
        <v>9</v>
      </c>
      <c r="E215" s="294">
        <v>9</v>
      </c>
      <c r="F215" s="294">
        <v>10</v>
      </c>
      <c r="G215" s="294">
        <v>11</v>
      </c>
      <c r="H215" s="294">
        <v>2</v>
      </c>
      <c r="I215" s="294">
        <v>1</v>
      </c>
      <c r="J215" s="294" t="s">
        <v>214</v>
      </c>
      <c r="K215" s="294" t="s">
        <v>214</v>
      </c>
      <c r="L215" s="294">
        <v>1</v>
      </c>
      <c r="M215" s="295" t="s">
        <v>214</v>
      </c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39"/>
      <c r="AL215" s="268"/>
      <c r="AM215" s="169"/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39"/>
      <c r="AY215" s="139"/>
    </row>
    <row r="216" spans="1:51" s="56" customFormat="1" ht="12.6" customHeight="1" x14ac:dyDescent="0.25">
      <c r="A216" s="50"/>
      <c r="B216" s="302" t="s">
        <v>213</v>
      </c>
      <c r="C216" s="293">
        <v>43</v>
      </c>
      <c r="D216" s="294">
        <v>8</v>
      </c>
      <c r="E216" s="294">
        <v>10</v>
      </c>
      <c r="F216" s="294">
        <v>9</v>
      </c>
      <c r="G216" s="294">
        <v>12</v>
      </c>
      <c r="H216" s="294">
        <v>2</v>
      </c>
      <c r="I216" s="294">
        <v>1</v>
      </c>
      <c r="J216" s="294" t="s">
        <v>214</v>
      </c>
      <c r="K216" s="294" t="s">
        <v>214</v>
      </c>
      <c r="L216" s="294">
        <v>1</v>
      </c>
      <c r="M216" s="295" t="s">
        <v>214</v>
      </c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39"/>
      <c r="AL216" s="273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39"/>
      <c r="AY216" s="139"/>
    </row>
    <row r="217" spans="1:51" s="56" customFormat="1" ht="12.6" customHeight="1" x14ac:dyDescent="0.25">
      <c r="A217" s="50"/>
      <c r="B217" s="302" t="s">
        <v>248</v>
      </c>
      <c r="C217" s="293">
        <v>43</v>
      </c>
      <c r="D217" s="294">
        <v>8</v>
      </c>
      <c r="E217" s="294">
        <v>10</v>
      </c>
      <c r="F217" s="294">
        <v>9</v>
      </c>
      <c r="G217" s="294">
        <v>12</v>
      </c>
      <c r="H217" s="294">
        <v>2</v>
      </c>
      <c r="I217" s="294">
        <v>1</v>
      </c>
      <c r="J217" s="294" t="s">
        <v>214</v>
      </c>
      <c r="K217" s="294" t="s">
        <v>214</v>
      </c>
      <c r="L217" s="294">
        <v>1</v>
      </c>
      <c r="M217" s="295" t="s">
        <v>214</v>
      </c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L217" s="273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39"/>
      <c r="AY217" s="139"/>
    </row>
    <row r="218" spans="1:51" s="56" customFormat="1" ht="12.6" customHeight="1" x14ac:dyDescent="0.25">
      <c r="A218" s="175" t="s">
        <v>71</v>
      </c>
      <c r="B218" s="299" t="s">
        <v>149</v>
      </c>
      <c r="C218" s="289">
        <v>24</v>
      </c>
      <c r="D218" s="290" t="s">
        <v>214</v>
      </c>
      <c r="E218" s="290" t="s">
        <v>214</v>
      </c>
      <c r="F218" s="290">
        <v>5</v>
      </c>
      <c r="G218" s="290">
        <v>5</v>
      </c>
      <c r="H218" s="290">
        <v>11</v>
      </c>
      <c r="I218" s="290">
        <v>3</v>
      </c>
      <c r="J218" s="290" t="s">
        <v>214</v>
      </c>
      <c r="K218" s="290" t="s">
        <v>214</v>
      </c>
      <c r="L218" s="290" t="s">
        <v>214</v>
      </c>
      <c r="M218" s="291" t="s">
        <v>214</v>
      </c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39"/>
      <c r="AL218" s="284"/>
      <c r="AM218" s="169"/>
      <c r="AN218" s="169"/>
      <c r="AO218" s="169"/>
      <c r="AP218" s="169"/>
      <c r="AQ218" s="169"/>
      <c r="AR218" s="169"/>
      <c r="AS218" s="169"/>
      <c r="AT218" s="169"/>
      <c r="AU218" s="169"/>
      <c r="AV218" s="169"/>
      <c r="AW218" s="169"/>
      <c r="AX218" s="139"/>
      <c r="AY218" s="139"/>
    </row>
    <row r="219" spans="1:51" s="56" customFormat="1" ht="12.6" customHeight="1" x14ac:dyDescent="0.25">
      <c r="A219" s="50"/>
      <c r="B219" s="300" t="s">
        <v>150</v>
      </c>
      <c r="C219" s="293">
        <v>24</v>
      </c>
      <c r="D219" s="294" t="s">
        <v>214</v>
      </c>
      <c r="E219" s="294" t="s">
        <v>214</v>
      </c>
      <c r="F219" s="294">
        <v>5</v>
      </c>
      <c r="G219" s="294">
        <v>5</v>
      </c>
      <c r="H219" s="294">
        <v>11</v>
      </c>
      <c r="I219" s="294">
        <v>3</v>
      </c>
      <c r="J219" s="294" t="s">
        <v>214</v>
      </c>
      <c r="K219" s="294" t="s">
        <v>214</v>
      </c>
      <c r="L219" s="294" t="s">
        <v>214</v>
      </c>
      <c r="M219" s="295" t="s">
        <v>214</v>
      </c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L219" s="263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39"/>
      <c r="AY219" s="139"/>
    </row>
    <row r="220" spans="1:51" s="56" customFormat="1" ht="12.6" customHeight="1" x14ac:dyDescent="0.25">
      <c r="A220" s="50"/>
      <c r="B220" s="301" t="s">
        <v>212</v>
      </c>
      <c r="C220" s="293">
        <v>24</v>
      </c>
      <c r="D220" s="294" t="s">
        <v>214</v>
      </c>
      <c r="E220" s="294" t="s">
        <v>214</v>
      </c>
      <c r="F220" s="294">
        <v>5</v>
      </c>
      <c r="G220" s="294">
        <v>5</v>
      </c>
      <c r="H220" s="294">
        <v>11</v>
      </c>
      <c r="I220" s="294">
        <v>3</v>
      </c>
      <c r="J220" s="294" t="s">
        <v>214</v>
      </c>
      <c r="K220" s="294" t="s">
        <v>214</v>
      </c>
      <c r="L220" s="294" t="s">
        <v>214</v>
      </c>
      <c r="M220" s="295" t="s">
        <v>214</v>
      </c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L220" s="268"/>
      <c r="AM220" s="169"/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39"/>
      <c r="AY220" s="139"/>
    </row>
    <row r="221" spans="1:51" s="56" customFormat="1" ht="12.6" customHeight="1" x14ac:dyDescent="0.25">
      <c r="A221" s="50"/>
      <c r="B221" s="302" t="s">
        <v>213</v>
      </c>
      <c r="C221" s="293">
        <v>24</v>
      </c>
      <c r="D221" s="294" t="s">
        <v>214</v>
      </c>
      <c r="E221" s="294" t="s">
        <v>214</v>
      </c>
      <c r="F221" s="294">
        <v>5</v>
      </c>
      <c r="G221" s="294">
        <v>5</v>
      </c>
      <c r="H221" s="294">
        <v>11</v>
      </c>
      <c r="I221" s="294">
        <v>3</v>
      </c>
      <c r="J221" s="294" t="s">
        <v>214</v>
      </c>
      <c r="K221" s="294" t="s">
        <v>214</v>
      </c>
      <c r="L221" s="294" t="s">
        <v>214</v>
      </c>
      <c r="M221" s="295" t="s">
        <v>214</v>
      </c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L221" s="273"/>
      <c r="AM221" s="169"/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39"/>
      <c r="AY221" s="139"/>
    </row>
    <row r="222" spans="1:51" s="56" customFormat="1" ht="12.6" customHeight="1" x14ac:dyDescent="0.25">
      <c r="A222" s="50"/>
      <c r="B222" s="302" t="s">
        <v>248</v>
      </c>
      <c r="C222" s="293">
        <v>24</v>
      </c>
      <c r="D222" s="294" t="s">
        <v>214</v>
      </c>
      <c r="E222" s="294" t="s">
        <v>214</v>
      </c>
      <c r="F222" s="294">
        <v>4</v>
      </c>
      <c r="G222" s="294">
        <v>5</v>
      </c>
      <c r="H222" s="294">
        <v>12</v>
      </c>
      <c r="I222" s="294">
        <v>3</v>
      </c>
      <c r="J222" s="294" t="s">
        <v>214</v>
      </c>
      <c r="K222" s="294" t="s">
        <v>214</v>
      </c>
      <c r="L222" s="294" t="s">
        <v>214</v>
      </c>
      <c r="M222" s="295" t="s">
        <v>214</v>
      </c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L222" s="273"/>
      <c r="AM222" s="169"/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39"/>
      <c r="AY222" s="139"/>
    </row>
    <row r="223" spans="1:51" s="56" customFormat="1" ht="12.6" customHeight="1" x14ac:dyDescent="0.25">
      <c r="A223" s="175" t="s">
        <v>72</v>
      </c>
      <c r="B223" s="299" t="s">
        <v>149</v>
      </c>
      <c r="C223" s="289">
        <v>25</v>
      </c>
      <c r="D223" s="290">
        <v>1</v>
      </c>
      <c r="E223" s="290">
        <v>4</v>
      </c>
      <c r="F223" s="290">
        <v>6</v>
      </c>
      <c r="G223" s="290">
        <v>9</v>
      </c>
      <c r="H223" s="290">
        <v>4</v>
      </c>
      <c r="I223" s="290" t="s">
        <v>214</v>
      </c>
      <c r="J223" s="290" t="s">
        <v>214</v>
      </c>
      <c r="K223" s="290">
        <v>1</v>
      </c>
      <c r="L223" s="290" t="s">
        <v>214</v>
      </c>
      <c r="M223" s="291" t="s">
        <v>214</v>
      </c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L223" s="284"/>
      <c r="AM223" s="169"/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39"/>
      <c r="AY223" s="139"/>
    </row>
    <row r="224" spans="1:51" s="56" customFormat="1" ht="12.6" customHeight="1" x14ac:dyDescent="0.25">
      <c r="A224" s="50"/>
      <c r="B224" s="300" t="s">
        <v>150</v>
      </c>
      <c r="C224" s="293">
        <v>25</v>
      </c>
      <c r="D224" s="294">
        <v>1</v>
      </c>
      <c r="E224" s="294">
        <v>4</v>
      </c>
      <c r="F224" s="294">
        <v>6</v>
      </c>
      <c r="G224" s="294">
        <v>9</v>
      </c>
      <c r="H224" s="294">
        <v>4</v>
      </c>
      <c r="I224" s="294" t="s">
        <v>214</v>
      </c>
      <c r="J224" s="294" t="s">
        <v>214</v>
      </c>
      <c r="K224" s="294">
        <v>1</v>
      </c>
      <c r="L224" s="294" t="s">
        <v>214</v>
      </c>
      <c r="M224" s="295" t="s">
        <v>214</v>
      </c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L224" s="263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39"/>
      <c r="AY224" s="139"/>
    </row>
    <row r="225" spans="1:51" s="56" customFormat="1" ht="12.6" customHeight="1" x14ac:dyDescent="0.25">
      <c r="A225" s="50"/>
      <c r="B225" s="301" t="s">
        <v>212</v>
      </c>
      <c r="C225" s="293">
        <v>25</v>
      </c>
      <c r="D225" s="294">
        <v>1</v>
      </c>
      <c r="E225" s="294">
        <v>4</v>
      </c>
      <c r="F225" s="294">
        <v>5</v>
      </c>
      <c r="G225" s="294">
        <v>10</v>
      </c>
      <c r="H225" s="294">
        <v>4</v>
      </c>
      <c r="I225" s="294" t="s">
        <v>214</v>
      </c>
      <c r="J225" s="294" t="s">
        <v>214</v>
      </c>
      <c r="K225" s="294">
        <v>1</v>
      </c>
      <c r="L225" s="294" t="s">
        <v>214</v>
      </c>
      <c r="M225" s="295" t="s">
        <v>214</v>
      </c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L225" s="268"/>
      <c r="AM225" s="169"/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39"/>
      <c r="AY225" s="139"/>
    </row>
    <row r="226" spans="1:51" s="56" customFormat="1" ht="12.6" customHeight="1" x14ac:dyDescent="0.25">
      <c r="A226" s="50"/>
      <c r="B226" s="302" t="s">
        <v>213</v>
      </c>
      <c r="C226" s="293">
        <v>25</v>
      </c>
      <c r="D226" s="294">
        <v>1</v>
      </c>
      <c r="E226" s="294">
        <v>4</v>
      </c>
      <c r="F226" s="294">
        <v>6</v>
      </c>
      <c r="G226" s="294">
        <v>9</v>
      </c>
      <c r="H226" s="294">
        <v>4</v>
      </c>
      <c r="I226" s="294" t="s">
        <v>214</v>
      </c>
      <c r="J226" s="294" t="s">
        <v>214</v>
      </c>
      <c r="K226" s="294">
        <v>1</v>
      </c>
      <c r="L226" s="294" t="s">
        <v>214</v>
      </c>
      <c r="M226" s="295" t="s">
        <v>214</v>
      </c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L226" s="273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39"/>
      <c r="AY226" s="139"/>
    </row>
    <row r="227" spans="1:51" s="56" customFormat="1" ht="12.6" customHeight="1" x14ac:dyDescent="0.25">
      <c r="A227" s="50"/>
      <c r="B227" s="302" t="s">
        <v>248</v>
      </c>
      <c r="C227" s="293">
        <v>25</v>
      </c>
      <c r="D227" s="294">
        <v>1</v>
      </c>
      <c r="E227" s="294">
        <v>4</v>
      </c>
      <c r="F227" s="294">
        <v>6</v>
      </c>
      <c r="G227" s="294">
        <v>9</v>
      </c>
      <c r="H227" s="294">
        <v>4</v>
      </c>
      <c r="I227" s="294" t="s">
        <v>214</v>
      </c>
      <c r="J227" s="294" t="s">
        <v>214</v>
      </c>
      <c r="K227" s="294">
        <v>1</v>
      </c>
      <c r="L227" s="294" t="s">
        <v>214</v>
      </c>
      <c r="M227" s="295" t="s">
        <v>214</v>
      </c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L227" s="273"/>
      <c r="AM227" s="169"/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39"/>
      <c r="AY227" s="139"/>
    </row>
    <row r="228" spans="1:51" s="56" customFormat="1" ht="12.6" customHeight="1" x14ac:dyDescent="0.25">
      <c r="A228" s="175" t="s">
        <v>73</v>
      </c>
      <c r="B228" s="299" t="s">
        <v>149</v>
      </c>
      <c r="C228" s="289">
        <v>26</v>
      </c>
      <c r="D228" s="290">
        <v>13</v>
      </c>
      <c r="E228" s="290">
        <v>5</v>
      </c>
      <c r="F228" s="290">
        <v>5</v>
      </c>
      <c r="G228" s="290">
        <v>2</v>
      </c>
      <c r="H228" s="290" t="s">
        <v>214</v>
      </c>
      <c r="I228" s="290">
        <v>1</v>
      </c>
      <c r="J228" s="290" t="s">
        <v>214</v>
      </c>
      <c r="K228" s="290" t="s">
        <v>214</v>
      </c>
      <c r="L228" s="290" t="s">
        <v>214</v>
      </c>
      <c r="M228" s="291" t="s">
        <v>214</v>
      </c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L228" s="284"/>
      <c r="AM228" s="169"/>
      <c r="AN228" s="169"/>
      <c r="AO228" s="169"/>
      <c r="AP228" s="169"/>
      <c r="AQ228" s="169"/>
      <c r="AR228" s="169"/>
      <c r="AS228" s="169"/>
      <c r="AT228" s="169"/>
      <c r="AU228" s="169"/>
      <c r="AV228" s="169"/>
      <c r="AW228" s="169"/>
      <c r="AX228" s="139"/>
      <c r="AY228" s="139"/>
    </row>
    <row r="229" spans="1:51" s="56" customFormat="1" ht="12.6" customHeight="1" x14ac:dyDescent="0.25">
      <c r="A229" s="50"/>
      <c r="B229" s="300" t="s">
        <v>150</v>
      </c>
      <c r="C229" s="293">
        <v>26</v>
      </c>
      <c r="D229" s="294">
        <v>12</v>
      </c>
      <c r="E229" s="294">
        <v>6</v>
      </c>
      <c r="F229" s="294">
        <v>5</v>
      </c>
      <c r="G229" s="294">
        <v>2</v>
      </c>
      <c r="H229" s="294" t="s">
        <v>214</v>
      </c>
      <c r="I229" s="294">
        <v>1</v>
      </c>
      <c r="J229" s="294" t="s">
        <v>214</v>
      </c>
      <c r="K229" s="294" t="s">
        <v>214</v>
      </c>
      <c r="L229" s="294" t="s">
        <v>214</v>
      </c>
      <c r="M229" s="295" t="s">
        <v>214</v>
      </c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L229" s="263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39"/>
      <c r="AY229" s="139"/>
    </row>
    <row r="230" spans="1:51" s="56" customFormat="1" ht="12.6" customHeight="1" x14ac:dyDescent="0.25">
      <c r="A230" s="50"/>
      <c r="B230" s="301" t="s">
        <v>212</v>
      </c>
      <c r="C230" s="293">
        <v>26</v>
      </c>
      <c r="D230" s="294">
        <v>12</v>
      </c>
      <c r="E230" s="294">
        <v>6</v>
      </c>
      <c r="F230" s="294">
        <v>5</v>
      </c>
      <c r="G230" s="294">
        <v>2</v>
      </c>
      <c r="H230" s="294" t="s">
        <v>214</v>
      </c>
      <c r="I230" s="294">
        <v>1</v>
      </c>
      <c r="J230" s="294" t="s">
        <v>214</v>
      </c>
      <c r="K230" s="294" t="s">
        <v>214</v>
      </c>
      <c r="L230" s="294" t="s">
        <v>214</v>
      </c>
      <c r="M230" s="295" t="s">
        <v>214</v>
      </c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L230" s="268"/>
      <c r="AM230" s="169"/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39"/>
      <c r="AY230" s="139"/>
    </row>
    <row r="231" spans="1:51" s="56" customFormat="1" ht="12.6" customHeight="1" x14ac:dyDescent="0.25">
      <c r="A231" s="50"/>
      <c r="B231" s="302" t="s">
        <v>213</v>
      </c>
      <c r="C231" s="293">
        <v>26</v>
      </c>
      <c r="D231" s="294">
        <v>12</v>
      </c>
      <c r="E231" s="294">
        <v>6</v>
      </c>
      <c r="F231" s="294">
        <v>5</v>
      </c>
      <c r="G231" s="294">
        <v>2</v>
      </c>
      <c r="H231" s="294" t="s">
        <v>214</v>
      </c>
      <c r="I231" s="294">
        <v>1</v>
      </c>
      <c r="J231" s="294" t="s">
        <v>214</v>
      </c>
      <c r="K231" s="294" t="s">
        <v>214</v>
      </c>
      <c r="L231" s="294" t="s">
        <v>214</v>
      </c>
      <c r="M231" s="295" t="s">
        <v>214</v>
      </c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L231" s="273"/>
      <c r="AM231" s="169"/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39"/>
      <c r="AY231" s="139"/>
    </row>
    <row r="232" spans="1:51" s="56" customFormat="1" ht="12.6" customHeight="1" x14ac:dyDescent="0.25">
      <c r="A232" s="50"/>
      <c r="B232" s="302" t="s">
        <v>248</v>
      </c>
      <c r="C232" s="293">
        <v>26</v>
      </c>
      <c r="D232" s="294">
        <v>12</v>
      </c>
      <c r="E232" s="294">
        <v>6</v>
      </c>
      <c r="F232" s="294">
        <v>5</v>
      </c>
      <c r="G232" s="294">
        <v>2</v>
      </c>
      <c r="H232" s="294" t="s">
        <v>214</v>
      </c>
      <c r="I232" s="294">
        <v>1</v>
      </c>
      <c r="J232" s="294" t="s">
        <v>214</v>
      </c>
      <c r="K232" s="294" t="s">
        <v>214</v>
      </c>
      <c r="L232" s="294" t="s">
        <v>214</v>
      </c>
      <c r="M232" s="295" t="s">
        <v>214</v>
      </c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L232" s="273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39"/>
      <c r="AY232" s="139"/>
    </row>
    <row r="233" spans="1:51" s="56" customFormat="1" ht="12.6" customHeight="1" x14ac:dyDescent="0.25">
      <c r="A233" s="175" t="s">
        <v>74</v>
      </c>
      <c r="B233" s="299" t="s">
        <v>149</v>
      </c>
      <c r="C233" s="289">
        <v>15</v>
      </c>
      <c r="D233" s="290" t="s">
        <v>214</v>
      </c>
      <c r="E233" s="290" t="s">
        <v>214</v>
      </c>
      <c r="F233" s="290">
        <v>4</v>
      </c>
      <c r="G233" s="290">
        <v>7</v>
      </c>
      <c r="H233" s="290">
        <v>2</v>
      </c>
      <c r="I233" s="290">
        <v>2</v>
      </c>
      <c r="J233" s="290" t="s">
        <v>214</v>
      </c>
      <c r="K233" s="290" t="s">
        <v>214</v>
      </c>
      <c r="L233" s="290" t="s">
        <v>214</v>
      </c>
      <c r="M233" s="291" t="s">
        <v>214</v>
      </c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L233" s="284"/>
      <c r="AM233" s="169"/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39"/>
      <c r="AY233" s="139"/>
    </row>
    <row r="234" spans="1:51" s="56" customFormat="1" ht="12.6" customHeight="1" x14ac:dyDescent="0.25">
      <c r="A234" s="50"/>
      <c r="B234" s="300" t="s">
        <v>150</v>
      </c>
      <c r="C234" s="293">
        <v>15</v>
      </c>
      <c r="D234" s="294" t="s">
        <v>214</v>
      </c>
      <c r="E234" s="294" t="s">
        <v>214</v>
      </c>
      <c r="F234" s="294">
        <v>4</v>
      </c>
      <c r="G234" s="294">
        <v>7</v>
      </c>
      <c r="H234" s="294">
        <v>2</v>
      </c>
      <c r="I234" s="294">
        <v>2</v>
      </c>
      <c r="J234" s="294" t="s">
        <v>214</v>
      </c>
      <c r="K234" s="294" t="s">
        <v>214</v>
      </c>
      <c r="L234" s="294" t="s">
        <v>214</v>
      </c>
      <c r="M234" s="295" t="s">
        <v>214</v>
      </c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L234" s="263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39"/>
      <c r="AY234" s="139"/>
    </row>
    <row r="235" spans="1:51" s="56" customFormat="1" ht="12.6" customHeight="1" x14ac:dyDescent="0.25">
      <c r="A235" s="50"/>
      <c r="B235" s="301" t="s">
        <v>212</v>
      </c>
      <c r="C235" s="293">
        <v>15</v>
      </c>
      <c r="D235" s="294" t="s">
        <v>214</v>
      </c>
      <c r="E235" s="294" t="s">
        <v>214</v>
      </c>
      <c r="F235" s="294">
        <v>4</v>
      </c>
      <c r="G235" s="294">
        <v>7</v>
      </c>
      <c r="H235" s="294">
        <v>2</v>
      </c>
      <c r="I235" s="294">
        <v>2</v>
      </c>
      <c r="J235" s="294" t="s">
        <v>214</v>
      </c>
      <c r="K235" s="294" t="s">
        <v>214</v>
      </c>
      <c r="L235" s="294" t="s">
        <v>214</v>
      </c>
      <c r="M235" s="295" t="s">
        <v>214</v>
      </c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L235" s="268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39"/>
      <c r="AY235" s="139"/>
    </row>
    <row r="236" spans="1:51" s="56" customFormat="1" ht="12.6" customHeight="1" x14ac:dyDescent="0.25">
      <c r="A236" s="50"/>
      <c r="B236" s="302" t="s">
        <v>213</v>
      </c>
      <c r="C236" s="293">
        <v>15</v>
      </c>
      <c r="D236" s="294" t="s">
        <v>214</v>
      </c>
      <c r="E236" s="294" t="s">
        <v>214</v>
      </c>
      <c r="F236" s="294">
        <v>4</v>
      </c>
      <c r="G236" s="294">
        <v>7</v>
      </c>
      <c r="H236" s="294">
        <v>2</v>
      </c>
      <c r="I236" s="294">
        <v>2</v>
      </c>
      <c r="J236" s="294" t="s">
        <v>214</v>
      </c>
      <c r="K236" s="294" t="s">
        <v>214</v>
      </c>
      <c r="L236" s="294" t="s">
        <v>214</v>
      </c>
      <c r="M236" s="295" t="s">
        <v>214</v>
      </c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L236" s="273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39"/>
      <c r="AY236" s="139"/>
    </row>
    <row r="237" spans="1:51" s="56" customFormat="1" ht="12.6" customHeight="1" x14ac:dyDescent="0.25">
      <c r="A237" s="50"/>
      <c r="B237" s="302" t="s">
        <v>248</v>
      </c>
      <c r="C237" s="293">
        <v>15</v>
      </c>
      <c r="D237" s="294" t="s">
        <v>214</v>
      </c>
      <c r="E237" s="294" t="s">
        <v>214</v>
      </c>
      <c r="F237" s="294">
        <v>4</v>
      </c>
      <c r="G237" s="294">
        <v>7</v>
      </c>
      <c r="H237" s="294">
        <v>2</v>
      </c>
      <c r="I237" s="294">
        <v>2</v>
      </c>
      <c r="J237" s="294" t="s">
        <v>214</v>
      </c>
      <c r="K237" s="294" t="s">
        <v>214</v>
      </c>
      <c r="L237" s="294" t="s">
        <v>214</v>
      </c>
      <c r="M237" s="295" t="s">
        <v>214</v>
      </c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L237" s="273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39"/>
      <c r="AY237" s="139"/>
    </row>
    <row r="238" spans="1:51" s="56" customFormat="1" ht="12.6" customHeight="1" x14ac:dyDescent="0.25">
      <c r="A238" s="175" t="s">
        <v>75</v>
      </c>
      <c r="B238" s="299" t="s">
        <v>149</v>
      </c>
      <c r="C238" s="289">
        <v>53</v>
      </c>
      <c r="D238" s="290">
        <v>1</v>
      </c>
      <c r="E238" s="290">
        <v>8</v>
      </c>
      <c r="F238" s="290">
        <v>14</v>
      </c>
      <c r="G238" s="290">
        <v>18</v>
      </c>
      <c r="H238" s="290">
        <v>10</v>
      </c>
      <c r="I238" s="290">
        <v>1</v>
      </c>
      <c r="J238" s="290" t="s">
        <v>214</v>
      </c>
      <c r="K238" s="290" t="s">
        <v>214</v>
      </c>
      <c r="L238" s="290">
        <v>1</v>
      </c>
      <c r="M238" s="291" t="s">
        <v>214</v>
      </c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L238" s="284"/>
      <c r="AM238" s="169"/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39"/>
      <c r="AY238" s="139"/>
    </row>
    <row r="239" spans="1:51" s="56" customFormat="1" ht="12.6" customHeight="1" x14ac:dyDescent="0.25">
      <c r="A239" s="50"/>
      <c r="B239" s="300" t="s">
        <v>150</v>
      </c>
      <c r="C239" s="293">
        <v>53</v>
      </c>
      <c r="D239" s="294">
        <v>1</v>
      </c>
      <c r="E239" s="294">
        <v>7</v>
      </c>
      <c r="F239" s="294">
        <v>15</v>
      </c>
      <c r="G239" s="294">
        <v>18</v>
      </c>
      <c r="H239" s="294">
        <v>10</v>
      </c>
      <c r="I239" s="294">
        <v>1</v>
      </c>
      <c r="J239" s="294" t="s">
        <v>214</v>
      </c>
      <c r="K239" s="294" t="s">
        <v>214</v>
      </c>
      <c r="L239" s="294">
        <v>1</v>
      </c>
      <c r="M239" s="295" t="s">
        <v>214</v>
      </c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L239" s="263"/>
      <c r="AM239" s="169"/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39"/>
      <c r="AY239" s="139"/>
    </row>
    <row r="240" spans="1:51" s="56" customFormat="1" ht="12.6" customHeight="1" x14ac:dyDescent="0.25">
      <c r="A240" s="50"/>
      <c r="B240" s="301" t="s">
        <v>212</v>
      </c>
      <c r="C240" s="293">
        <v>53</v>
      </c>
      <c r="D240" s="294">
        <v>1</v>
      </c>
      <c r="E240" s="294">
        <v>7</v>
      </c>
      <c r="F240" s="294">
        <v>15</v>
      </c>
      <c r="G240" s="294">
        <v>18</v>
      </c>
      <c r="H240" s="294">
        <v>10</v>
      </c>
      <c r="I240" s="294">
        <v>1</v>
      </c>
      <c r="J240" s="294" t="s">
        <v>214</v>
      </c>
      <c r="K240" s="294" t="s">
        <v>214</v>
      </c>
      <c r="L240" s="294">
        <v>1</v>
      </c>
      <c r="M240" s="295" t="s">
        <v>214</v>
      </c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L240" s="268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39"/>
      <c r="AY240" s="139"/>
    </row>
    <row r="241" spans="1:51" s="56" customFormat="1" ht="12.6" customHeight="1" x14ac:dyDescent="0.25">
      <c r="A241" s="50"/>
      <c r="B241" s="302" t="s">
        <v>213</v>
      </c>
      <c r="C241" s="293">
        <v>53</v>
      </c>
      <c r="D241" s="294">
        <v>1</v>
      </c>
      <c r="E241" s="294">
        <v>7</v>
      </c>
      <c r="F241" s="294">
        <v>13</v>
      </c>
      <c r="G241" s="294">
        <v>20</v>
      </c>
      <c r="H241" s="294">
        <v>10</v>
      </c>
      <c r="I241" s="294">
        <v>1</v>
      </c>
      <c r="J241" s="294" t="s">
        <v>214</v>
      </c>
      <c r="K241" s="294" t="s">
        <v>214</v>
      </c>
      <c r="L241" s="294">
        <v>1</v>
      </c>
      <c r="M241" s="295" t="s">
        <v>214</v>
      </c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L241" s="273"/>
      <c r="AM241" s="169"/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39"/>
      <c r="AY241" s="139"/>
    </row>
    <row r="242" spans="1:51" s="56" customFormat="1" ht="12.6" customHeight="1" x14ac:dyDescent="0.25">
      <c r="A242" s="50"/>
      <c r="B242" s="302" t="s">
        <v>248</v>
      </c>
      <c r="C242" s="293">
        <v>53</v>
      </c>
      <c r="D242" s="294">
        <v>1</v>
      </c>
      <c r="E242" s="294">
        <v>7</v>
      </c>
      <c r="F242" s="294">
        <v>13</v>
      </c>
      <c r="G242" s="294">
        <v>20</v>
      </c>
      <c r="H242" s="294">
        <v>10</v>
      </c>
      <c r="I242" s="294">
        <v>1</v>
      </c>
      <c r="J242" s="294" t="s">
        <v>214</v>
      </c>
      <c r="K242" s="294" t="s">
        <v>214</v>
      </c>
      <c r="L242" s="294">
        <v>1</v>
      </c>
      <c r="M242" s="295" t="s">
        <v>214</v>
      </c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39"/>
      <c r="AL242" s="273"/>
      <c r="AM242" s="169"/>
      <c r="AN242" s="169"/>
      <c r="AO242" s="169"/>
      <c r="AP242" s="169"/>
      <c r="AQ242" s="169"/>
      <c r="AR242" s="169"/>
      <c r="AS242" s="169"/>
      <c r="AT242" s="169"/>
      <c r="AU242" s="169"/>
      <c r="AV242" s="169"/>
      <c r="AW242" s="169"/>
      <c r="AX242" s="139"/>
      <c r="AY242" s="139"/>
    </row>
    <row r="243" spans="1:51" s="139" customFormat="1" ht="12.6" customHeight="1" x14ac:dyDescent="0.25">
      <c r="A243" s="167" t="s">
        <v>76</v>
      </c>
      <c r="B243" s="288" t="s">
        <v>149</v>
      </c>
      <c r="C243" s="499">
        <v>516</v>
      </c>
      <c r="D243" s="500">
        <v>118</v>
      </c>
      <c r="E243" s="500">
        <v>160</v>
      </c>
      <c r="F243" s="500">
        <v>127</v>
      </c>
      <c r="G243" s="500">
        <v>65</v>
      </c>
      <c r="H243" s="500">
        <v>26</v>
      </c>
      <c r="I243" s="500">
        <v>9</v>
      </c>
      <c r="J243" s="500">
        <v>6</v>
      </c>
      <c r="K243" s="500">
        <v>4</v>
      </c>
      <c r="L243" s="500">
        <v>1</v>
      </c>
      <c r="M243" s="501" t="s">
        <v>214</v>
      </c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AL243" s="284"/>
      <c r="AM243" s="169"/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</row>
    <row r="244" spans="1:51" s="139" customFormat="1" ht="12.6" customHeight="1" x14ac:dyDescent="0.25">
      <c r="A244" s="82"/>
      <c r="B244" s="292" t="s">
        <v>150</v>
      </c>
      <c r="C244" s="502">
        <v>516</v>
      </c>
      <c r="D244" s="503">
        <v>118</v>
      </c>
      <c r="E244" s="503">
        <v>159</v>
      </c>
      <c r="F244" s="503">
        <v>128</v>
      </c>
      <c r="G244" s="503">
        <v>65</v>
      </c>
      <c r="H244" s="503">
        <v>26</v>
      </c>
      <c r="I244" s="503">
        <v>10</v>
      </c>
      <c r="J244" s="503">
        <v>5</v>
      </c>
      <c r="K244" s="503">
        <v>4</v>
      </c>
      <c r="L244" s="503">
        <v>1</v>
      </c>
      <c r="M244" s="504" t="s">
        <v>214</v>
      </c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AL244" s="263"/>
      <c r="AM244" s="169"/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</row>
    <row r="245" spans="1:51" s="139" customFormat="1" ht="12.6" customHeight="1" x14ac:dyDescent="0.25">
      <c r="A245" s="82"/>
      <c r="B245" s="296" t="s">
        <v>212</v>
      </c>
      <c r="C245" s="502">
        <v>516</v>
      </c>
      <c r="D245" s="503">
        <v>118</v>
      </c>
      <c r="E245" s="503">
        <v>164</v>
      </c>
      <c r="F245" s="503">
        <v>122</v>
      </c>
      <c r="G245" s="503">
        <v>67</v>
      </c>
      <c r="H245" s="503">
        <v>26</v>
      </c>
      <c r="I245" s="503">
        <v>10</v>
      </c>
      <c r="J245" s="503">
        <v>5</v>
      </c>
      <c r="K245" s="503">
        <v>3</v>
      </c>
      <c r="L245" s="503">
        <v>1</v>
      </c>
      <c r="M245" s="504" t="s">
        <v>214</v>
      </c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AL245" s="268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</row>
    <row r="246" spans="1:51" s="139" customFormat="1" ht="12.6" customHeight="1" x14ac:dyDescent="0.25">
      <c r="A246" s="82"/>
      <c r="B246" s="297" t="s">
        <v>213</v>
      </c>
      <c r="C246" s="502">
        <v>516</v>
      </c>
      <c r="D246" s="503">
        <v>119</v>
      </c>
      <c r="E246" s="503">
        <v>163</v>
      </c>
      <c r="F246" s="503">
        <v>122</v>
      </c>
      <c r="G246" s="503">
        <v>67</v>
      </c>
      <c r="H246" s="503">
        <v>27</v>
      </c>
      <c r="I246" s="503">
        <v>9</v>
      </c>
      <c r="J246" s="503">
        <v>5</v>
      </c>
      <c r="K246" s="503">
        <v>3</v>
      </c>
      <c r="L246" s="503">
        <v>1</v>
      </c>
      <c r="M246" s="504" t="s">
        <v>214</v>
      </c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AL246" s="273"/>
      <c r="AM246" s="169"/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</row>
    <row r="247" spans="1:51" s="139" customFormat="1" ht="12.6" customHeight="1" x14ac:dyDescent="0.25">
      <c r="A247" s="82"/>
      <c r="B247" s="297" t="s">
        <v>248</v>
      </c>
      <c r="C247" s="502">
        <v>516</v>
      </c>
      <c r="D247" s="503">
        <v>119</v>
      </c>
      <c r="E247" s="503">
        <v>162</v>
      </c>
      <c r="F247" s="503">
        <v>125</v>
      </c>
      <c r="G247" s="503">
        <v>67</v>
      </c>
      <c r="H247" s="503">
        <v>25</v>
      </c>
      <c r="I247" s="503">
        <v>9</v>
      </c>
      <c r="J247" s="503">
        <v>5</v>
      </c>
      <c r="K247" s="503">
        <v>3</v>
      </c>
      <c r="L247" s="503">
        <v>1</v>
      </c>
      <c r="M247" s="504" t="s">
        <v>214</v>
      </c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AL247" s="273"/>
      <c r="AM247" s="169"/>
      <c r="AN247" s="169"/>
      <c r="AO247" s="169"/>
      <c r="AP247" s="169"/>
      <c r="AQ247" s="169"/>
      <c r="AR247" s="169"/>
      <c r="AS247" s="169"/>
      <c r="AT247" s="169"/>
      <c r="AU247" s="169"/>
      <c r="AV247" s="169"/>
      <c r="AW247" s="169"/>
    </row>
    <row r="248" spans="1:51" s="56" customFormat="1" ht="12.6" customHeight="1" x14ac:dyDescent="0.25">
      <c r="A248" s="175" t="s">
        <v>77</v>
      </c>
      <c r="B248" s="299" t="s">
        <v>149</v>
      </c>
      <c r="C248" s="289">
        <v>42</v>
      </c>
      <c r="D248" s="290">
        <v>5</v>
      </c>
      <c r="E248" s="290">
        <v>13</v>
      </c>
      <c r="F248" s="290">
        <v>12</v>
      </c>
      <c r="G248" s="290">
        <v>7</v>
      </c>
      <c r="H248" s="290">
        <v>4</v>
      </c>
      <c r="I248" s="290" t="s">
        <v>214</v>
      </c>
      <c r="J248" s="290" t="s">
        <v>214</v>
      </c>
      <c r="K248" s="290" t="s">
        <v>214</v>
      </c>
      <c r="L248" s="290">
        <v>1</v>
      </c>
      <c r="M248" s="291" t="s">
        <v>214</v>
      </c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39"/>
      <c r="AL248" s="284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39"/>
      <c r="AY248" s="139"/>
    </row>
    <row r="249" spans="1:51" s="56" customFormat="1" ht="12.6" customHeight="1" x14ac:dyDescent="0.25">
      <c r="A249" s="50"/>
      <c r="B249" s="300" t="s">
        <v>150</v>
      </c>
      <c r="C249" s="293">
        <v>42</v>
      </c>
      <c r="D249" s="294">
        <v>5</v>
      </c>
      <c r="E249" s="294">
        <v>13</v>
      </c>
      <c r="F249" s="294">
        <v>12</v>
      </c>
      <c r="G249" s="294">
        <v>7</v>
      </c>
      <c r="H249" s="294">
        <v>4</v>
      </c>
      <c r="I249" s="294" t="s">
        <v>214</v>
      </c>
      <c r="J249" s="294" t="s">
        <v>214</v>
      </c>
      <c r="K249" s="294" t="s">
        <v>214</v>
      </c>
      <c r="L249" s="294">
        <v>1</v>
      </c>
      <c r="M249" s="295" t="s">
        <v>214</v>
      </c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39"/>
      <c r="AL249" s="263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39"/>
      <c r="AY249" s="139"/>
    </row>
    <row r="250" spans="1:51" s="56" customFormat="1" ht="12.6" customHeight="1" x14ac:dyDescent="0.25">
      <c r="A250" s="50"/>
      <c r="B250" s="301" t="s">
        <v>212</v>
      </c>
      <c r="C250" s="293">
        <v>42</v>
      </c>
      <c r="D250" s="294">
        <v>5</v>
      </c>
      <c r="E250" s="294">
        <v>13</v>
      </c>
      <c r="F250" s="294">
        <v>11</v>
      </c>
      <c r="G250" s="294">
        <v>8</v>
      </c>
      <c r="H250" s="294">
        <v>4</v>
      </c>
      <c r="I250" s="294" t="s">
        <v>214</v>
      </c>
      <c r="J250" s="294" t="s">
        <v>214</v>
      </c>
      <c r="K250" s="294" t="s">
        <v>214</v>
      </c>
      <c r="L250" s="294">
        <v>1</v>
      </c>
      <c r="M250" s="295" t="s">
        <v>214</v>
      </c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L250" s="268"/>
      <c r="AM250" s="169"/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39"/>
      <c r="AY250" s="139"/>
    </row>
    <row r="251" spans="1:51" s="56" customFormat="1" ht="12.6" customHeight="1" x14ac:dyDescent="0.25">
      <c r="A251" s="50"/>
      <c r="B251" s="302" t="s">
        <v>213</v>
      </c>
      <c r="C251" s="293">
        <v>42</v>
      </c>
      <c r="D251" s="294">
        <v>5</v>
      </c>
      <c r="E251" s="294">
        <v>13</v>
      </c>
      <c r="F251" s="294">
        <v>11</v>
      </c>
      <c r="G251" s="294">
        <v>8</v>
      </c>
      <c r="H251" s="294">
        <v>4</v>
      </c>
      <c r="I251" s="294" t="s">
        <v>214</v>
      </c>
      <c r="J251" s="294" t="s">
        <v>214</v>
      </c>
      <c r="K251" s="294" t="s">
        <v>214</v>
      </c>
      <c r="L251" s="294">
        <v>1</v>
      </c>
      <c r="M251" s="295" t="s">
        <v>214</v>
      </c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39"/>
      <c r="AL251" s="273"/>
      <c r="AM251" s="169"/>
      <c r="AN251" s="169"/>
      <c r="AO251" s="169"/>
      <c r="AP251" s="169"/>
      <c r="AQ251" s="169"/>
      <c r="AR251" s="169"/>
      <c r="AS251" s="169"/>
      <c r="AT251" s="169"/>
      <c r="AU251" s="169"/>
      <c r="AV251" s="169"/>
      <c r="AW251" s="169"/>
      <c r="AX251" s="139"/>
      <c r="AY251" s="139"/>
    </row>
    <row r="252" spans="1:51" s="56" customFormat="1" ht="12.6" customHeight="1" x14ac:dyDescent="0.25">
      <c r="A252" s="50"/>
      <c r="B252" s="302" t="s">
        <v>248</v>
      </c>
      <c r="C252" s="293">
        <v>42</v>
      </c>
      <c r="D252" s="294">
        <v>5</v>
      </c>
      <c r="E252" s="294">
        <v>12</v>
      </c>
      <c r="F252" s="294">
        <v>12</v>
      </c>
      <c r="G252" s="294">
        <v>8</v>
      </c>
      <c r="H252" s="294">
        <v>4</v>
      </c>
      <c r="I252" s="294" t="s">
        <v>214</v>
      </c>
      <c r="J252" s="294" t="s">
        <v>214</v>
      </c>
      <c r="K252" s="294" t="s">
        <v>214</v>
      </c>
      <c r="L252" s="294">
        <v>1</v>
      </c>
      <c r="M252" s="295" t="s">
        <v>214</v>
      </c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39"/>
      <c r="AL252" s="273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39"/>
      <c r="AY252" s="139"/>
    </row>
    <row r="253" spans="1:51" s="56" customFormat="1" ht="12.6" customHeight="1" x14ac:dyDescent="0.25">
      <c r="A253" s="175" t="s">
        <v>78</v>
      </c>
      <c r="B253" s="299" t="s">
        <v>149</v>
      </c>
      <c r="C253" s="289">
        <v>15</v>
      </c>
      <c r="D253" s="290">
        <v>7</v>
      </c>
      <c r="E253" s="290">
        <v>3</v>
      </c>
      <c r="F253" s="290">
        <v>2</v>
      </c>
      <c r="G253" s="290">
        <v>2</v>
      </c>
      <c r="H253" s="290" t="s">
        <v>214</v>
      </c>
      <c r="I253" s="290" t="s">
        <v>214</v>
      </c>
      <c r="J253" s="290">
        <v>1</v>
      </c>
      <c r="K253" s="290" t="s">
        <v>214</v>
      </c>
      <c r="L253" s="290" t="s">
        <v>214</v>
      </c>
      <c r="M253" s="291" t="s">
        <v>214</v>
      </c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39"/>
      <c r="AL253" s="284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39"/>
      <c r="AY253" s="139"/>
    </row>
    <row r="254" spans="1:51" s="56" customFormat="1" ht="12.6" customHeight="1" x14ac:dyDescent="0.25">
      <c r="A254" s="50"/>
      <c r="B254" s="300" t="s">
        <v>150</v>
      </c>
      <c r="C254" s="293">
        <v>15</v>
      </c>
      <c r="D254" s="294">
        <v>7</v>
      </c>
      <c r="E254" s="294">
        <v>3</v>
      </c>
      <c r="F254" s="294">
        <v>2</v>
      </c>
      <c r="G254" s="294">
        <v>2</v>
      </c>
      <c r="H254" s="294" t="s">
        <v>214</v>
      </c>
      <c r="I254" s="294">
        <v>1</v>
      </c>
      <c r="J254" s="294" t="s">
        <v>214</v>
      </c>
      <c r="K254" s="294" t="s">
        <v>214</v>
      </c>
      <c r="L254" s="294" t="s">
        <v>214</v>
      </c>
      <c r="M254" s="295" t="s">
        <v>214</v>
      </c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39"/>
      <c r="AL254" s="263"/>
      <c r="AM254" s="169"/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39"/>
      <c r="AY254" s="139"/>
    </row>
    <row r="255" spans="1:51" s="56" customFormat="1" ht="12.6" customHeight="1" x14ac:dyDescent="0.25">
      <c r="A255" s="50"/>
      <c r="B255" s="301" t="s">
        <v>212</v>
      </c>
      <c r="C255" s="293">
        <v>15</v>
      </c>
      <c r="D255" s="294">
        <v>7</v>
      </c>
      <c r="E255" s="294">
        <v>3</v>
      </c>
      <c r="F255" s="294">
        <v>2</v>
      </c>
      <c r="G255" s="294">
        <v>2</v>
      </c>
      <c r="H255" s="294" t="s">
        <v>214</v>
      </c>
      <c r="I255" s="294">
        <v>1</v>
      </c>
      <c r="J255" s="294" t="s">
        <v>214</v>
      </c>
      <c r="K255" s="294" t="s">
        <v>214</v>
      </c>
      <c r="L255" s="294" t="s">
        <v>214</v>
      </c>
      <c r="M255" s="295" t="s">
        <v>214</v>
      </c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39"/>
      <c r="AL255" s="268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39"/>
      <c r="AY255" s="139"/>
    </row>
    <row r="256" spans="1:51" s="56" customFormat="1" ht="12.6" customHeight="1" x14ac:dyDescent="0.25">
      <c r="A256" s="50"/>
      <c r="B256" s="302" t="s">
        <v>213</v>
      </c>
      <c r="C256" s="293">
        <v>15</v>
      </c>
      <c r="D256" s="294">
        <v>7</v>
      </c>
      <c r="E256" s="294">
        <v>3</v>
      </c>
      <c r="F256" s="294">
        <v>2</v>
      </c>
      <c r="G256" s="294">
        <v>2</v>
      </c>
      <c r="H256" s="294" t="s">
        <v>214</v>
      </c>
      <c r="I256" s="294">
        <v>1</v>
      </c>
      <c r="J256" s="294" t="s">
        <v>214</v>
      </c>
      <c r="K256" s="294" t="s">
        <v>214</v>
      </c>
      <c r="L256" s="294" t="s">
        <v>214</v>
      </c>
      <c r="M256" s="295" t="s">
        <v>214</v>
      </c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39"/>
      <c r="AA256" s="139"/>
      <c r="AB256" s="139"/>
      <c r="AC256" s="139"/>
      <c r="AD256" s="139"/>
      <c r="AE256" s="139"/>
      <c r="AF256" s="139"/>
      <c r="AG256" s="139"/>
      <c r="AH256" s="139"/>
      <c r="AI256" s="139"/>
      <c r="AJ256" s="139"/>
      <c r="AL256" s="273"/>
      <c r="AM256" s="169"/>
      <c r="AN256" s="169"/>
      <c r="AO256" s="169"/>
      <c r="AP256" s="169"/>
      <c r="AQ256" s="169"/>
      <c r="AR256" s="169"/>
      <c r="AS256" s="169"/>
      <c r="AT256" s="169"/>
      <c r="AU256" s="169"/>
      <c r="AV256" s="169"/>
      <c r="AW256" s="169"/>
      <c r="AX256" s="139"/>
      <c r="AY256" s="139"/>
    </row>
    <row r="257" spans="1:51" s="56" customFormat="1" ht="12.6" customHeight="1" x14ac:dyDescent="0.25">
      <c r="A257" s="50"/>
      <c r="B257" s="302" t="s">
        <v>248</v>
      </c>
      <c r="C257" s="293">
        <v>15</v>
      </c>
      <c r="D257" s="294">
        <v>7</v>
      </c>
      <c r="E257" s="294">
        <v>3</v>
      </c>
      <c r="F257" s="294">
        <v>2</v>
      </c>
      <c r="G257" s="294">
        <v>2</v>
      </c>
      <c r="H257" s="294" t="s">
        <v>214</v>
      </c>
      <c r="I257" s="294">
        <v>1</v>
      </c>
      <c r="J257" s="294" t="s">
        <v>214</v>
      </c>
      <c r="K257" s="294" t="s">
        <v>214</v>
      </c>
      <c r="L257" s="294" t="s">
        <v>214</v>
      </c>
      <c r="M257" s="295" t="s">
        <v>214</v>
      </c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39"/>
      <c r="AA257" s="139"/>
      <c r="AB257" s="139"/>
      <c r="AC257" s="139"/>
      <c r="AD257" s="139"/>
      <c r="AE257" s="139"/>
      <c r="AF257" s="139"/>
      <c r="AG257" s="139"/>
      <c r="AH257" s="139"/>
      <c r="AI257" s="139"/>
      <c r="AJ257" s="139"/>
      <c r="AL257" s="273"/>
      <c r="AM257" s="169"/>
      <c r="AN257" s="169"/>
      <c r="AO257" s="169"/>
      <c r="AP257" s="169"/>
      <c r="AQ257" s="169"/>
      <c r="AR257" s="169"/>
      <c r="AS257" s="169"/>
      <c r="AT257" s="169"/>
      <c r="AU257" s="169"/>
      <c r="AV257" s="169"/>
      <c r="AW257" s="169"/>
      <c r="AX257" s="139"/>
      <c r="AY257" s="139"/>
    </row>
    <row r="258" spans="1:51" s="56" customFormat="1" ht="12.6" customHeight="1" x14ac:dyDescent="0.25">
      <c r="A258" s="175" t="s">
        <v>79</v>
      </c>
      <c r="B258" s="299" t="s">
        <v>149</v>
      </c>
      <c r="C258" s="289">
        <v>30</v>
      </c>
      <c r="D258" s="290">
        <v>4</v>
      </c>
      <c r="E258" s="290">
        <v>4</v>
      </c>
      <c r="F258" s="290">
        <v>5</v>
      </c>
      <c r="G258" s="290">
        <v>9</v>
      </c>
      <c r="H258" s="290">
        <v>6</v>
      </c>
      <c r="I258" s="290">
        <v>1</v>
      </c>
      <c r="J258" s="290" t="s">
        <v>214</v>
      </c>
      <c r="K258" s="290">
        <v>1</v>
      </c>
      <c r="L258" s="290" t="s">
        <v>214</v>
      </c>
      <c r="M258" s="291" t="s">
        <v>214</v>
      </c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39"/>
      <c r="AA258" s="139"/>
      <c r="AB258" s="139"/>
      <c r="AC258" s="139"/>
      <c r="AD258" s="139"/>
      <c r="AE258" s="139"/>
      <c r="AF258" s="139"/>
      <c r="AG258" s="139"/>
      <c r="AH258" s="139"/>
      <c r="AI258" s="139"/>
      <c r="AJ258" s="139"/>
      <c r="AL258" s="284"/>
      <c r="AM258" s="169"/>
      <c r="AN258" s="169"/>
      <c r="AO258" s="169"/>
      <c r="AP258" s="169"/>
      <c r="AQ258" s="169"/>
      <c r="AR258" s="169"/>
      <c r="AS258" s="169"/>
      <c r="AT258" s="169"/>
      <c r="AU258" s="169"/>
      <c r="AV258" s="169"/>
      <c r="AW258" s="169"/>
      <c r="AX258" s="139"/>
      <c r="AY258" s="139"/>
    </row>
    <row r="259" spans="1:51" s="56" customFormat="1" ht="12.6" customHeight="1" x14ac:dyDescent="0.25">
      <c r="A259" s="50"/>
      <c r="B259" s="300" t="s">
        <v>150</v>
      </c>
      <c r="C259" s="293">
        <v>30</v>
      </c>
      <c r="D259" s="294">
        <v>4</v>
      </c>
      <c r="E259" s="294">
        <v>4</v>
      </c>
      <c r="F259" s="294">
        <v>5</v>
      </c>
      <c r="G259" s="294">
        <v>9</v>
      </c>
      <c r="H259" s="294">
        <v>6</v>
      </c>
      <c r="I259" s="294">
        <v>1</v>
      </c>
      <c r="J259" s="294" t="s">
        <v>214</v>
      </c>
      <c r="K259" s="294">
        <v>1</v>
      </c>
      <c r="L259" s="294" t="s">
        <v>214</v>
      </c>
      <c r="M259" s="295" t="s">
        <v>214</v>
      </c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39"/>
      <c r="AA259" s="139"/>
      <c r="AB259" s="139"/>
      <c r="AC259" s="139"/>
      <c r="AD259" s="139"/>
      <c r="AE259" s="139"/>
      <c r="AF259" s="139"/>
      <c r="AG259" s="139"/>
      <c r="AH259" s="139"/>
      <c r="AI259" s="139"/>
      <c r="AJ259" s="139"/>
      <c r="AL259" s="263"/>
      <c r="AM259" s="169"/>
      <c r="AN259" s="169"/>
      <c r="AO259" s="169"/>
      <c r="AP259" s="169"/>
      <c r="AQ259" s="169"/>
      <c r="AR259" s="169"/>
      <c r="AS259" s="169"/>
      <c r="AT259" s="169"/>
      <c r="AU259" s="169"/>
      <c r="AV259" s="169"/>
      <c r="AW259" s="169"/>
      <c r="AX259" s="139"/>
      <c r="AY259" s="139"/>
    </row>
    <row r="260" spans="1:51" s="56" customFormat="1" ht="12.6" customHeight="1" x14ac:dyDescent="0.25">
      <c r="A260" s="50"/>
      <c r="B260" s="301" t="s">
        <v>212</v>
      </c>
      <c r="C260" s="293">
        <v>30</v>
      </c>
      <c r="D260" s="294">
        <v>4</v>
      </c>
      <c r="E260" s="294">
        <v>4</v>
      </c>
      <c r="F260" s="294">
        <v>5</v>
      </c>
      <c r="G260" s="294">
        <v>9</v>
      </c>
      <c r="H260" s="294">
        <v>6</v>
      </c>
      <c r="I260" s="294">
        <v>1</v>
      </c>
      <c r="J260" s="294">
        <v>1</v>
      </c>
      <c r="K260" s="294" t="s">
        <v>214</v>
      </c>
      <c r="L260" s="294" t="s">
        <v>214</v>
      </c>
      <c r="M260" s="295" t="s">
        <v>214</v>
      </c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39"/>
      <c r="AA260" s="139"/>
      <c r="AB260" s="139"/>
      <c r="AC260" s="139"/>
      <c r="AD260" s="139"/>
      <c r="AE260" s="139"/>
      <c r="AF260" s="139"/>
      <c r="AG260" s="139"/>
      <c r="AH260" s="139"/>
      <c r="AI260" s="139"/>
      <c r="AJ260" s="139"/>
      <c r="AL260" s="268"/>
      <c r="AM260" s="169"/>
      <c r="AN260" s="169"/>
      <c r="AO260" s="169"/>
      <c r="AP260" s="169"/>
      <c r="AQ260" s="169"/>
      <c r="AR260" s="169"/>
      <c r="AS260" s="169"/>
      <c r="AT260" s="169"/>
      <c r="AU260" s="169"/>
      <c r="AV260" s="169"/>
      <c r="AW260" s="169"/>
      <c r="AX260" s="139"/>
      <c r="AY260" s="139"/>
    </row>
    <row r="261" spans="1:51" s="56" customFormat="1" ht="12.6" customHeight="1" x14ac:dyDescent="0.25">
      <c r="A261" s="50"/>
      <c r="B261" s="302" t="s">
        <v>213</v>
      </c>
      <c r="C261" s="293">
        <v>30</v>
      </c>
      <c r="D261" s="294">
        <v>4</v>
      </c>
      <c r="E261" s="294">
        <v>4</v>
      </c>
      <c r="F261" s="294">
        <v>5</v>
      </c>
      <c r="G261" s="294">
        <v>9</v>
      </c>
      <c r="H261" s="294">
        <v>7</v>
      </c>
      <c r="I261" s="294" t="s">
        <v>214</v>
      </c>
      <c r="J261" s="294">
        <v>1</v>
      </c>
      <c r="K261" s="294" t="s">
        <v>214</v>
      </c>
      <c r="L261" s="294" t="s">
        <v>214</v>
      </c>
      <c r="M261" s="295" t="s">
        <v>214</v>
      </c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39"/>
      <c r="AA261" s="139"/>
      <c r="AB261" s="139"/>
      <c r="AC261" s="139"/>
      <c r="AD261" s="139"/>
      <c r="AE261" s="139"/>
      <c r="AF261" s="139"/>
      <c r="AG261" s="139"/>
      <c r="AH261" s="139"/>
      <c r="AI261" s="139"/>
      <c r="AJ261" s="139"/>
      <c r="AL261" s="273"/>
      <c r="AM261" s="169"/>
      <c r="AN261" s="169"/>
      <c r="AO261" s="169"/>
      <c r="AP261" s="169"/>
      <c r="AQ261" s="169"/>
      <c r="AR261" s="169"/>
      <c r="AS261" s="169"/>
      <c r="AT261" s="169"/>
      <c r="AU261" s="169"/>
      <c r="AV261" s="169"/>
      <c r="AW261" s="169"/>
      <c r="AX261" s="139"/>
      <c r="AY261" s="139"/>
    </row>
    <row r="262" spans="1:51" s="56" customFormat="1" ht="12.6" customHeight="1" x14ac:dyDescent="0.25">
      <c r="A262" s="50"/>
      <c r="B262" s="302" t="s">
        <v>248</v>
      </c>
      <c r="C262" s="293">
        <v>30</v>
      </c>
      <c r="D262" s="294">
        <v>4</v>
      </c>
      <c r="E262" s="294">
        <v>4</v>
      </c>
      <c r="F262" s="294">
        <v>5</v>
      </c>
      <c r="G262" s="294">
        <v>9</v>
      </c>
      <c r="H262" s="294">
        <v>7</v>
      </c>
      <c r="I262" s="294" t="s">
        <v>214</v>
      </c>
      <c r="J262" s="294">
        <v>1</v>
      </c>
      <c r="K262" s="294" t="s">
        <v>214</v>
      </c>
      <c r="L262" s="294" t="s">
        <v>214</v>
      </c>
      <c r="M262" s="295" t="s">
        <v>214</v>
      </c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39"/>
      <c r="AA262" s="139"/>
      <c r="AB262" s="139"/>
      <c r="AC262" s="139"/>
      <c r="AD262" s="139"/>
      <c r="AE262" s="139"/>
      <c r="AF262" s="139"/>
      <c r="AG262" s="139"/>
      <c r="AH262" s="139"/>
      <c r="AI262" s="139"/>
      <c r="AJ262" s="139"/>
      <c r="AL262" s="273"/>
      <c r="AM262" s="169"/>
      <c r="AN262" s="169"/>
      <c r="AO262" s="169"/>
      <c r="AP262" s="169"/>
      <c r="AQ262" s="169"/>
      <c r="AR262" s="169"/>
      <c r="AS262" s="169"/>
      <c r="AT262" s="169"/>
      <c r="AU262" s="169"/>
      <c r="AV262" s="169"/>
      <c r="AW262" s="169"/>
      <c r="AX262" s="139"/>
      <c r="AY262" s="139"/>
    </row>
    <row r="263" spans="1:51" s="56" customFormat="1" ht="12.6" customHeight="1" x14ac:dyDescent="0.25">
      <c r="A263" s="175" t="s">
        <v>80</v>
      </c>
      <c r="B263" s="299" t="s">
        <v>149</v>
      </c>
      <c r="C263" s="289">
        <v>15</v>
      </c>
      <c r="D263" s="290">
        <v>1</v>
      </c>
      <c r="E263" s="290">
        <v>3</v>
      </c>
      <c r="F263" s="290">
        <v>6</v>
      </c>
      <c r="G263" s="290">
        <v>3</v>
      </c>
      <c r="H263" s="290" t="s">
        <v>214</v>
      </c>
      <c r="I263" s="290">
        <v>1</v>
      </c>
      <c r="J263" s="290">
        <v>1</v>
      </c>
      <c r="K263" s="290" t="s">
        <v>214</v>
      </c>
      <c r="L263" s="290" t="s">
        <v>214</v>
      </c>
      <c r="M263" s="291" t="s">
        <v>214</v>
      </c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39"/>
      <c r="AA263" s="139"/>
      <c r="AB263" s="139"/>
      <c r="AC263" s="139"/>
      <c r="AD263" s="139"/>
      <c r="AE263" s="139"/>
      <c r="AF263" s="139"/>
      <c r="AG263" s="139"/>
      <c r="AH263" s="139"/>
      <c r="AI263" s="139"/>
      <c r="AJ263" s="139"/>
      <c r="AL263" s="284"/>
      <c r="AM263" s="169"/>
      <c r="AN263" s="169"/>
      <c r="AO263" s="169"/>
      <c r="AP263" s="169"/>
      <c r="AQ263" s="169"/>
      <c r="AR263" s="169"/>
      <c r="AS263" s="169"/>
      <c r="AT263" s="169"/>
      <c r="AU263" s="169"/>
      <c r="AV263" s="169"/>
      <c r="AW263" s="169"/>
      <c r="AX263" s="139"/>
      <c r="AY263" s="139"/>
    </row>
    <row r="264" spans="1:51" s="56" customFormat="1" ht="12.6" customHeight="1" x14ac:dyDescent="0.25">
      <c r="A264" s="50"/>
      <c r="B264" s="300" t="s">
        <v>150</v>
      </c>
      <c r="C264" s="293">
        <v>15</v>
      </c>
      <c r="D264" s="294">
        <v>1</v>
      </c>
      <c r="E264" s="294">
        <v>3</v>
      </c>
      <c r="F264" s="294">
        <v>6</v>
      </c>
      <c r="G264" s="294">
        <v>3</v>
      </c>
      <c r="H264" s="294" t="s">
        <v>214</v>
      </c>
      <c r="I264" s="294">
        <v>1</v>
      </c>
      <c r="J264" s="294">
        <v>1</v>
      </c>
      <c r="K264" s="294" t="s">
        <v>214</v>
      </c>
      <c r="L264" s="294" t="s">
        <v>214</v>
      </c>
      <c r="M264" s="295" t="s">
        <v>214</v>
      </c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L264" s="263"/>
      <c r="AM264" s="169"/>
      <c r="AN264" s="169"/>
      <c r="AO264" s="169"/>
      <c r="AP264" s="169"/>
      <c r="AQ264" s="169"/>
      <c r="AR264" s="169"/>
      <c r="AS264" s="169"/>
      <c r="AT264" s="169"/>
      <c r="AU264" s="169"/>
      <c r="AV264" s="169"/>
      <c r="AW264" s="169"/>
      <c r="AX264" s="139"/>
      <c r="AY264" s="139"/>
    </row>
    <row r="265" spans="1:51" s="56" customFormat="1" ht="12.6" customHeight="1" x14ac:dyDescent="0.25">
      <c r="A265" s="50"/>
      <c r="B265" s="301" t="s">
        <v>212</v>
      </c>
      <c r="C265" s="293">
        <v>15</v>
      </c>
      <c r="D265" s="294">
        <v>1</v>
      </c>
      <c r="E265" s="294">
        <v>3</v>
      </c>
      <c r="F265" s="294">
        <v>6</v>
      </c>
      <c r="G265" s="294">
        <v>3</v>
      </c>
      <c r="H265" s="294" t="s">
        <v>214</v>
      </c>
      <c r="I265" s="294">
        <v>1</v>
      </c>
      <c r="J265" s="294">
        <v>1</v>
      </c>
      <c r="K265" s="294" t="s">
        <v>214</v>
      </c>
      <c r="L265" s="294" t="s">
        <v>214</v>
      </c>
      <c r="M265" s="295" t="s">
        <v>214</v>
      </c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39"/>
      <c r="AA265" s="139"/>
      <c r="AB265" s="139"/>
      <c r="AC265" s="139"/>
      <c r="AD265" s="139"/>
      <c r="AE265" s="139"/>
      <c r="AF265" s="139"/>
      <c r="AG265" s="139"/>
      <c r="AH265" s="139"/>
      <c r="AI265" s="139"/>
      <c r="AJ265" s="139"/>
      <c r="AL265" s="268"/>
      <c r="AM265" s="169"/>
      <c r="AN265" s="169"/>
      <c r="AO265" s="169"/>
      <c r="AP265" s="169"/>
      <c r="AQ265" s="169"/>
      <c r="AR265" s="169"/>
      <c r="AS265" s="169"/>
      <c r="AT265" s="169"/>
      <c r="AU265" s="169"/>
      <c r="AV265" s="169"/>
      <c r="AW265" s="169"/>
      <c r="AX265" s="139"/>
      <c r="AY265" s="139"/>
    </row>
    <row r="266" spans="1:51" s="56" customFormat="1" ht="12.6" customHeight="1" x14ac:dyDescent="0.25">
      <c r="A266" s="50"/>
      <c r="B266" s="302" t="s">
        <v>213</v>
      </c>
      <c r="C266" s="293">
        <v>15</v>
      </c>
      <c r="D266" s="294">
        <v>1</v>
      </c>
      <c r="E266" s="294">
        <v>3</v>
      </c>
      <c r="F266" s="294">
        <v>6</v>
      </c>
      <c r="G266" s="294">
        <v>3</v>
      </c>
      <c r="H266" s="294" t="s">
        <v>214</v>
      </c>
      <c r="I266" s="294">
        <v>1</v>
      </c>
      <c r="J266" s="294">
        <v>1</v>
      </c>
      <c r="K266" s="294" t="s">
        <v>214</v>
      </c>
      <c r="L266" s="294" t="s">
        <v>214</v>
      </c>
      <c r="M266" s="295" t="s">
        <v>214</v>
      </c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39"/>
      <c r="AA266" s="139"/>
      <c r="AB266" s="139"/>
      <c r="AC266" s="139"/>
      <c r="AD266" s="139"/>
      <c r="AE266" s="139"/>
      <c r="AF266" s="139"/>
      <c r="AG266" s="139"/>
      <c r="AH266" s="139"/>
      <c r="AI266" s="139"/>
      <c r="AJ266" s="139"/>
      <c r="AL266" s="273"/>
      <c r="AM266" s="169"/>
      <c r="AN266" s="169"/>
      <c r="AO266" s="169"/>
      <c r="AP266" s="169"/>
      <c r="AQ266" s="169"/>
      <c r="AR266" s="169"/>
      <c r="AS266" s="169"/>
      <c r="AT266" s="169"/>
      <c r="AU266" s="169"/>
      <c r="AV266" s="169"/>
      <c r="AW266" s="169"/>
      <c r="AX266" s="139"/>
      <c r="AY266" s="139"/>
    </row>
    <row r="267" spans="1:51" s="56" customFormat="1" ht="12.6" customHeight="1" x14ac:dyDescent="0.25">
      <c r="A267" s="50"/>
      <c r="B267" s="302" t="s">
        <v>248</v>
      </c>
      <c r="C267" s="293">
        <v>15</v>
      </c>
      <c r="D267" s="294">
        <v>1</v>
      </c>
      <c r="E267" s="294">
        <v>3</v>
      </c>
      <c r="F267" s="294">
        <v>6</v>
      </c>
      <c r="G267" s="294">
        <v>3</v>
      </c>
      <c r="H267" s="294" t="s">
        <v>214</v>
      </c>
      <c r="I267" s="294">
        <v>1</v>
      </c>
      <c r="J267" s="294">
        <v>1</v>
      </c>
      <c r="K267" s="294" t="s">
        <v>214</v>
      </c>
      <c r="L267" s="294" t="s">
        <v>214</v>
      </c>
      <c r="M267" s="295" t="s">
        <v>214</v>
      </c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39"/>
      <c r="AL267" s="273"/>
      <c r="AM267" s="169"/>
      <c r="AN267" s="169"/>
      <c r="AO267" s="169"/>
      <c r="AP267" s="169"/>
      <c r="AQ267" s="169"/>
      <c r="AR267" s="169"/>
      <c r="AS267" s="169"/>
      <c r="AT267" s="169"/>
      <c r="AU267" s="169"/>
      <c r="AV267" s="169"/>
      <c r="AW267" s="169"/>
      <c r="AX267" s="139"/>
      <c r="AY267" s="139"/>
    </row>
    <row r="268" spans="1:51" s="56" customFormat="1" ht="12.6" customHeight="1" x14ac:dyDescent="0.25">
      <c r="A268" s="175" t="s">
        <v>81</v>
      </c>
      <c r="B268" s="299" t="s">
        <v>149</v>
      </c>
      <c r="C268" s="289">
        <v>36</v>
      </c>
      <c r="D268" s="290">
        <v>16</v>
      </c>
      <c r="E268" s="290">
        <v>9</v>
      </c>
      <c r="F268" s="290">
        <v>6</v>
      </c>
      <c r="G268" s="290">
        <v>4</v>
      </c>
      <c r="H268" s="290" t="s">
        <v>214</v>
      </c>
      <c r="I268" s="290">
        <v>1</v>
      </c>
      <c r="J268" s="290" t="s">
        <v>214</v>
      </c>
      <c r="K268" s="290" t="s">
        <v>214</v>
      </c>
      <c r="L268" s="290" t="s">
        <v>214</v>
      </c>
      <c r="M268" s="291" t="s">
        <v>214</v>
      </c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39"/>
      <c r="AL268" s="284"/>
      <c r="AM268" s="169"/>
      <c r="AN268" s="169"/>
      <c r="AO268" s="169"/>
      <c r="AP268" s="169"/>
      <c r="AQ268" s="169"/>
      <c r="AR268" s="169"/>
      <c r="AS268" s="169"/>
      <c r="AT268" s="169"/>
      <c r="AU268" s="169"/>
      <c r="AV268" s="169"/>
      <c r="AW268" s="169"/>
      <c r="AX268" s="139"/>
      <c r="AY268" s="139"/>
    </row>
    <row r="269" spans="1:51" s="56" customFormat="1" ht="12.6" customHeight="1" x14ac:dyDescent="0.25">
      <c r="A269" s="50"/>
      <c r="B269" s="300" t="s">
        <v>150</v>
      </c>
      <c r="C269" s="293">
        <v>36</v>
      </c>
      <c r="D269" s="294">
        <v>16</v>
      </c>
      <c r="E269" s="294">
        <v>9</v>
      </c>
      <c r="F269" s="294">
        <v>6</v>
      </c>
      <c r="G269" s="294">
        <v>4</v>
      </c>
      <c r="H269" s="294" t="s">
        <v>214</v>
      </c>
      <c r="I269" s="294">
        <v>1</v>
      </c>
      <c r="J269" s="294" t="s">
        <v>214</v>
      </c>
      <c r="K269" s="294" t="s">
        <v>214</v>
      </c>
      <c r="L269" s="294" t="s">
        <v>214</v>
      </c>
      <c r="M269" s="295" t="s">
        <v>214</v>
      </c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39"/>
      <c r="AL269" s="263"/>
      <c r="AM269" s="169"/>
      <c r="AN269" s="169"/>
      <c r="AO269" s="169"/>
      <c r="AP269" s="169"/>
      <c r="AQ269" s="169"/>
      <c r="AR269" s="169"/>
      <c r="AS269" s="169"/>
      <c r="AT269" s="169"/>
      <c r="AU269" s="169"/>
      <c r="AV269" s="169"/>
      <c r="AW269" s="169"/>
      <c r="AX269" s="139"/>
      <c r="AY269" s="139"/>
    </row>
    <row r="270" spans="1:51" s="56" customFormat="1" ht="12.6" customHeight="1" x14ac:dyDescent="0.25">
      <c r="A270" s="50"/>
      <c r="B270" s="301" t="s">
        <v>212</v>
      </c>
      <c r="C270" s="293">
        <v>36</v>
      </c>
      <c r="D270" s="294">
        <v>15</v>
      </c>
      <c r="E270" s="294">
        <v>10</v>
      </c>
      <c r="F270" s="294">
        <v>6</v>
      </c>
      <c r="G270" s="294">
        <v>4</v>
      </c>
      <c r="H270" s="294" t="s">
        <v>214</v>
      </c>
      <c r="I270" s="294">
        <v>1</v>
      </c>
      <c r="J270" s="294" t="s">
        <v>214</v>
      </c>
      <c r="K270" s="294" t="s">
        <v>214</v>
      </c>
      <c r="L270" s="294" t="s">
        <v>214</v>
      </c>
      <c r="M270" s="295" t="s">
        <v>214</v>
      </c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39"/>
      <c r="AL270" s="268"/>
      <c r="AM270" s="169"/>
      <c r="AN270" s="169"/>
      <c r="AO270" s="169"/>
      <c r="AP270" s="169"/>
      <c r="AQ270" s="169"/>
      <c r="AR270" s="169"/>
      <c r="AS270" s="169"/>
      <c r="AT270" s="169"/>
      <c r="AU270" s="169"/>
      <c r="AV270" s="169"/>
      <c r="AW270" s="169"/>
      <c r="AX270" s="139"/>
      <c r="AY270" s="139"/>
    </row>
    <row r="271" spans="1:51" s="56" customFormat="1" ht="12.6" customHeight="1" x14ac:dyDescent="0.25">
      <c r="A271" s="50"/>
      <c r="B271" s="302" t="s">
        <v>213</v>
      </c>
      <c r="C271" s="293">
        <v>36</v>
      </c>
      <c r="D271" s="294">
        <v>15</v>
      </c>
      <c r="E271" s="294">
        <v>10</v>
      </c>
      <c r="F271" s="294">
        <v>6</v>
      </c>
      <c r="G271" s="294">
        <v>4</v>
      </c>
      <c r="H271" s="294" t="s">
        <v>214</v>
      </c>
      <c r="I271" s="294">
        <v>1</v>
      </c>
      <c r="J271" s="294" t="s">
        <v>214</v>
      </c>
      <c r="K271" s="294" t="s">
        <v>214</v>
      </c>
      <c r="L271" s="294" t="s">
        <v>214</v>
      </c>
      <c r="M271" s="295" t="s">
        <v>214</v>
      </c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39"/>
      <c r="AL271" s="273"/>
      <c r="AM271" s="169"/>
      <c r="AN271" s="169"/>
      <c r="AO271" s="169"/>
      <c r="AP271" s="169"/>
      <c r="AQ271" s="169"/>
      <c r="AR271" s="169"/>
      <c r="AS271" s="169"/>
      <c r="AT271" s="169"/>
      <c r="AU271" s="169"/>
      <c r="AV271" s="169"/>
      <c r="AW271" s="169"/>
      <c r="AX271" s="139"/>
      <c r="AY271" s="139"/>
    </row>
    <row r="272" spans="1:51" s="56" customFormat="1" ht="12.6" customHeight="1" x14ac:dyDescent="0.25">
      <c r="A272" s="50"/>
      <c r="B272" s="302" t="s">
        <v>248</v>
      </c>
      <c r="C272" s="293">
        <v>36</v>
      </c>
      <c r="D272" s="294">
        <v>15</v>
      </c>
      <c r="E272" s="294">
        <v>10</v>
      </c>
      <c r="F272" s="294">
        <v>6</v>
      </c>
      <c r="G272" s="294">
        <v>4</v>
      </c>
      <c r="H272" s="294" t="s">
        <v>214</v>
      </c>
      <c r="I272" s="294">
        <v>1</v>
      </c>
      <c r="J272" s="294" t="s">
        <v>214</v>
      </c>
      <c r="K272" s="294" t="s">
        <v>214</v>
      </c>
      <c r="L272" s="294" t="s">
        <v>214</v>
      </c>
      <c r="M272" s="295" t="s">
        <v>214</v>
      </c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L272" s="273"/>
      <c r="AM272" s="169"/>
      <c r="AN272" s="169"/>
      <c r="AO272" s="169"/>
      <c r="AP272" s="169"/>
      <c r="AQ272" s="169"/>
      <c r="AR272" s="169"/>
      <c r="AS272" s="169"/>
      <c r="AT272" s="169"/>
      <c r="AU272" s="169"/>
      <c r="AV272" s="169"/>
      <c r="AW272" s="169"/>
      <c r="AX272" s="139"/>
      <c r="AY272" s="139"/>
    </row>
    <row r="273" spans="1:51" s="56" customFormat="1" ht="12.6" customHeight="1" x14ac:dyDescent="0.25">
      <c r="A273" s="175" t="s">
        <v>82</v>
      </c>
      <c r="B273" s="299" t="s">
        <v>149</v>
      </c>
      <c r="C273" s="289">
        <v>57</v>
      </c>
      <c r="D273" s="290">
        <v>7</v>
      </c>
      <c r="E273" s="290">
        <v>20</v>
      </c>
      <c r="F273" s="290">
        <v>18</v>
      </c>
      <c r="G273" s="290">
        <v>8</v>
      </c>
      <c r="H273" s="290">
        <v>2</v>
      </c>
      <c r="I273" s="290" t="s">
        <v>214</v>
      </c>
      <c r="J273" s="290">
        <v>1</v>
      </c>
      <c r="K273" s="290">
        <v>1</v>
      </c>
      <c r="L273" s="290" t="s">
        <v>214</v>
      </c>
      <c r="M273" s="291" t="s">
        <v>214</v>
      </c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39"/>
      <c r="AA273" s="139"/>
      <c r="AB273" s="139"/>
      <c r="AC273" s="139"/>
      <c r="AD273" s="139"/>
      <c r="AE273" s="139"/>
      <c r="AF273" s="139"/>
      <c r="AG273" s="139"/>
      <c r="AH273" s="139"/>
      <c r="AI273" s="139"/>
      <c r="AJ273" s="139"/>
      <c r="AL273" s="284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39"/>
      <c r="AY273" s="139"/>
    </row>
    <row r="274" spans="1:51" s="56" customFormat="1" ht="12.6" customHeight="1" x14ac:dyDescent="0.25">
      <c r="A274" s="50"/>
      <c r="B274" s="300" t="s">
        <v>150</v>
      </c>
      <c r="C274" s="293">
        <v>57</v>
      </c>
      <c r="D274" s="294">
        <v>7</v>
      </c>
      <c r="E274" s="294">
        <v>20</v>
      </c>
      <c r="F274" s="294">
        <v>18</v>
      </c>
      <c r="G274" s="294">
        <v>8</v>
      </c>
      <c r="H274" s="294">
        <v>2</v>
      </c>
      <c r="I274" s="294" t="s">
        <v>214</v>
      </c>
      <c r="J274" s="294">
        <v>1</v>
      </c>
      <c r="K274" s="294">
        <v>1</v>
      </c>
      <c r="L274" s="294" t="s">
        <v>214</v>
      </c>
      <c r="M274" s="295" t="s">
        <v>214</v>
      </c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39"/>
      <c r="AL274" s="263"/>
      <c r="AM274" s="169"/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39"/>
      <c r="AY274" s="139"/>
    </row>
    <row r="275" spans="1:51" s="56" customFormat="1" ht="12.6" customHeight="1" x14ac:dyDescent="0.25">
      <c r="A275" s="50"/>
      <c r="B275" s="301" t="s">
        <v>212</v>
      </c>
      <c r="C275" s="293">
        <v>57</v>
      </c>
      <c r="D275" s="294">
        <v>8</v>
      </c>
      <c r="E275" s="294">
        <v>20</v>
      </c>
      <c r="F275" s="294">
        <v>17</v>
      </c>
      <c r="G275" s="294">
        <v>9</v>
      </c>
      <c r="H275" s="294">
        <v>1</v>
      </c>
      <c r="I275" s="294">
        <v>1</v>
      </c>
      <c r="J275" s="294" t="s">
        <v>214</v>
      </c>
      <c r="K275" s="294">
        <v>1</v>
      </c>
      <c r="L275" s="294" t="s">
        <v>214</v>
      </c>
      <c r="M275" s="295" t="s">
        <v>214</v>
      </c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39"/>
      <c r="AL275" s="268"/>
      <c r="AM275" s="169"/>
      <c r="AN275" s="169"/>
      <c r="AO275" s="169"/>
      <c r="AP275" s="169"/>
      <c r="AQ275" s="169"/>
      <c r="AR275" s="169"/>
      <c r="AS275" s="169"/>
      <c r="AT275" s="169"/>
      <c r="AU275" s="169"/>
      <c r="AV275" s="169"/>
      <c r="AW275" s="169"/>
      <c r="AX275" s="139"/>
      <c r="AY275" s="139"/>
    </row>
    <row r="276" spans="1:51" s="56" customFormat="1" ht="12.6" customHeight="1" x14ac:dyDescent="0.25">
      <c r="A276" s="50"/>
      <c r="B276" s="302" t="s">
        <v>213</v>
      </c>
      <c r="C276" s="293">
        <v>57</v>
      </c>
      <c r="D276" s="294">
        <v>9</v>
      </c>
      <c r="E276" s="294">
        <v>19</v>
      </c>
      <c r="F276" s="294">
        <v>17</v>
      </c>
      <c r="G276" s="294">
        <v>9</v>
      </c>
      <c r="H276" s="294">
        <v>1</v>
      </c>
      <c r="I276" s="294">
        <v>1</v>
      </c>
      <c r="J276" s="294" t="s">
        <v>214</v>
      </c>
      <c r="K276" s="294">
        <v>1</v>
      </c>
      <c r="L276" s="294" t="s">
        <v>214</v>
      </c>
      <c r="M276" s="295" t="s">
        <v>214</v>
      </c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39"/>
      <c r="AL276" s="273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39"/>
      <c r="AY276" s="139"/>
    </row>
    <row r="277" spans="1:51" s="56" customFormat="1" ht="12.6" customHeight="1" x14ac:dyDescent="0.25">
      <c r="A277" s="50"/>
      <c r="B277" s="302" t="s">
        <v>248</v>
      </c>
      <c r="C277" s="293">
        <v>57</v>
      </c>
      <c r="D277" s="294">
        <v>10</v>
      </c>
      <c r="E277" s="294">
        <v>18</v>
      </c>
      <c r="F277" s="294">
        <v>17</v>
      </c>
      <c r="G277" s="294">
        <v>9</v>
      </c>
      <c r="H277" s="294">
        <v>1</v>
      </c>
      <c r="I277" s="294">
        <v>1</v>
      </c>
      <c r="J277" s="294" t="s">
        <v>214</v>
      </c>
      <c r="K277" s="294">
        <v>1</v>
      </c>
      <c r="L277" s="294" t="s">
        <v>214</v>
      </c>
      <c r="M277" s="295" t="s">
        <v>214</v>
      </c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39"/>
      <c r="AA277" s="139"/>
      <c r="AB277" s="139"/>
      <c r="AC277" s="139"/>
      <c r="AD277" s="139"/>
      <c r="AE277" s="139"/>
      <c r="AF277" s="139"/>
      <c r="AG277" s="139"/>
      <c r="AH277" s="139"/>
      <c r="AI277" s="139"/>
      <c r="AJ277" s="139"/>
      <c r="AL277" s="273"/>
      <c r="AM277" s="169"/>
      <c r="AN277" s="169"/>
      <c r="AO277" s="169"/>
      <c r="AP277" s="169"/>
      <c r="AQ277" s="169"/>
      <c r="AR277" s="169"/>
      <c r="AS277" s="169"/>
      <c r="AT277" s="169"/>
      <c r="AU277" s="169"/>
      <c r="AV277" s="169"/>
      <c r="AW277" s="169"/>
      <c r="AX277" s="139"/>
      <c r="AY277" s="139"/>
    </row>
    <row r="278" spans="1:51" s="56" customFormat="1" ht="12.6" customHeight="1" x14ac:dyDescent="0.25">
      <c r="A278" s="175" t="s">
        <v>83</v>
      </c>
      <c r="B278" s="299" t="s">
        <v>149</v>
      </c>
      <c r="C278" s="289">
        <v>22</v>
      </c>
      <c r="D278" s="290">
        <v>5</v>
      </c>
      <c r="E278" s="290">
        <v>7</v>
      </c>
      <c r="F278" s="290">
        <v>5</v>
      </c>
      <c r="G278" s="290">
        <v>1</v>
      </c>
      <c r="H278" s="290">
        <v>3</v>
      </c>
      <c r="I278" s="290">
        <v>1</v>
      </c>
      <c r="J278" s="290" t="s">
        <v>214</v>
      </c>
      <c r="K278" s="290" t="s">
        <v>214</v>
      </c>
      <c r="L278" s="290" t="s">
        <v>214</v>
      </c>
      <c r="M278" s="291" t="s">
        <v>214</v>
      </c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39"/>
      <c r="AA278" s="139"/>
      <c r="AB278" s="139"/>
      <c r="AC278" s="139"/>
      <c r="AD278" s="139"/>
      <c r="AE278" s="139"/>
      <c r="AF278" s="139"/>
      <c r="AG278" s="139"/>
      <c r="AH278" s="139"/>
      <c r="AI278" s="139"/>
      <c r="AJ278" s="139"/>
      <c r="AL278" s="284"/>
      <c r="AM278" s="169"/>
      <c r="AN278" s="169"/>
      <c r="AO278" s="169"/>
      <c r="AP278" s="169"/>
      <c r="AQ278" s="169"/>
      <c r="AR278" s="169"/>
      <c r="AS278" s="169"/>
      <c r="AT278" s="169"/>
      <c r="AU278" s="169"/>
      <c r="AV278" s="169"/>
      <c r="AW278" s="169"/>
      <c r="AX278" s="139"/>
      <c r="AY278" s="139"/>
    </row>
    <row r="279" spans="1:51" s="56" customFormat="1" ht="12.6" customHeight="1" x14ac:dyDescent="0.25">
      <c r="A279" s="50"/>
      <c r="B279" s="300" t="s">
        <v>150</v>
      </c>
      <c r="C279" s="293">
        <v>22</v>
      </c>
      <c r="D279" s="294">
        <v>5</v>
      </c>
      <c r="E279" s="294">
        <v>7</v>
      </c>
      <c r="F279" s="294">
        <v>5</v>
      </c>
      <c r="G279" s="294">
        <v>1</v>
      </c>
      <c r="H279" s="294">
        <v>3</v>
      </c>
      <c r="I279" s="294">
        <v>1</v>
      </c>
      <c r="J279" s="294" t="s">
        <v>214</v>
      </c>
      <c r="K279" s="294" t="s">
        <v>214</v>
      </c>
      <c r="L279" s="294" t="s">
        <v>214</v>
      </c>
      <c r="M279" s="295" t="s">
        <v>214</v>
      </c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39"/>
      <c r="AA279" s="139"/>
      <c r="AB279" s="139"/>
      <c r="AC279" s="139"/>
      <c r="AD279" s="139"/>
      <c r="AE279" s="139"/>
      <c r="AF279" s="139"/>
      <c r="AG279" s="139"/>
      <c r="AH279" s="139"/>
      <c r="AI279" s="139"/>
      <c r="AJ279" s="139"/>
      <c r="AL279" s="263"/>
      <c r="AM279" s="169"/>
      <c r="AN279" s="169"/>
      <c r="AO279" s="169"/>
      <c r="AP279" s="169"/>
      <c r="AQ279" s="169"/>
      <c r="AR279" s="169"/>
      <c r="AS279" s="169"/>
      <c r="AT279" s="169"/>
      <c r="AU279" s="169"/>
      <c r="AV279" s="169"/>
      <c r="AW279" s="169"/>
      <c r="AX279" s="139"/>
      <c r="AY279" s="139"/>
    </row>
    <row r="280" spans="1:51" s="56" customFormat="1" ht="12.6" customHeight="1" x14ac:dyDescent="0.25">
      <c r="A280" s="50"/>
      <c r="B280" s="301" t="s">
        <v>212</v>
      </c>
      <c r="C280" s="293">
        <v>22</v>
      </c>
      <c r="D280" s="294">
        <v>5</v>
      </c>
      <c r="E280" s="294">
        <v>7</v>
      </c>
      <c r="F280" s="294">
        <v>5</v>
      </c>
      <c r="G280" s="294">
        <v>1</v>
      </c>
      <c r="H280" s="294">
        <v>3</v>
      </c>
      <c r="I280" s="294">
        <v>1</v>
      </c>
      <c r="J280" s="294" t="s">
        <v>214</v>
      </c>
      <c r="K280" s="294" t="s">
        <v>214</v>
      </c>
      <c r="L280" s="294" t="s">
        <v>214</v>
      </c>
      <c r="M280" s="295" t="s">
        <v>214</v>
      </c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39"/>
      <c r="AA280" s="139"/>
      <c r="AB280" s="139"/>
      <c r="AC280" s="139"/>
      <c r="AD280" s="139"/>
      <c r="AE280" s="139"/>
      <c r="AF280" s="139"/>
      <c r="AG280" s="139"/>
      <c r="AH280" s="139"/>
      <c r="AI280" s="139"/>
      <c r="AJ280" s="139"/>
      <c r="AL280" s="268"/>
      <c r="AM280" s="169"/>
      <c r="AN280" s="169"/>
      <c r="AO280" s="169"/>
      <c r="AP280" s="169"/>
      <c r="AQ280" s="169"/>
      <c r="AR280" s="169"/>
      <c r="AS280" s="169"/>
      <c r="AT280" s="169"/>
      <c r="AU280" s="169"/>
      <c r="AV280" s="169"/>
      <c r="AW280" s="169"/>
      <c r="AX280" s="139"/>
      <c r="AY280" s="139"/>
    </row>
    <row r="281" spans="1:51" s="56" customFormat="1" ht="12.6" customHeight="1" x14ac:dyDescent="0.25">
      <c r="A281" s="50"/>
      <c r="B281" s="302" t="s">
        <v>213</v>
      </c>
      <c r="C281" s="293">
        <v>22</v>
      </c>
      <c r="D281" s="294">
        <v>5</v>
      </c>
      <c r="E281" s="294">
        <v>7</v>
      </c>
      <c r="F281" s="294">
        <v>5</v>
      </c>
      <c r="G281" s="294">
        <v>1</v>
      </c>
      <c r="H281" s="294">
        <v>3</v>
      </c>
      <c r="I281" s="294">
        <v>1</v>
      </c>
      <c r="J281" s="294" t="s">
        <v>214</v>
      </c>
      <c r="K281" s="294" t="s">
        <v>214</v>
      </c>
      <c r="L281" s="294" t="s">
        <v>214</v>
      </c>
      <c r="M281" s="295" t="s">
        <v>214</v>
      </c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39"/>
      <c r="AA281" s="139"/>
      <c r="AB281" s="139"/>
      <c r="AC281" s="139"/>
      <c r="AD281" s="139"/>
      <c r="AE281" s="139"/>
      <c r="AF281" s="139"/>
      <c r="AG281" s="139"/>
      <c r="AH281" s="139"/>
      <c r="AI281" s="139"/>
      <c r="AJ281" s="139"/>
      <c r="AL281" s="273"/>
      <c r="AM281" s="169"/>
      <c r="AN281" s="169"/>
      <c r="AO281" s="169"/>
      <c r="AP281" s="169"/>
      <c r="AQ281" s="169"/>
      <c r="AR281" s="169"/>
      <c r="AS281" s="169"/>
      <c r="AT281" s="169"/>
      <c r="AU281" s="169"/>
      <c r="AV281" s="169"/>
      <c r="AW281" s="169"/>
      <c r="AX281" s="139"/>
      <c r="AY281" s="139"/>
    </row>
    <row r="282" spans="1:51" s="56" customFormat="1" ht="12.6" customHeight="1" x14ac:dyDescent="0.25">
      <c r="A282" s="50"/>
      <c r="B282" s="302" t="s">
        <v>248</v>
      </c>
      <c r="C282" s="293">
        <v>22</v>
      </c>
      <c r="D282" s="294">
        <v>5</v>
      </c>
      <c r="E282" s="294">
        <v>7</v>
      </c>
      <c r="F282" s="294">
        <v>5</v>
      </c>
      <c r="G282" s="294">
        <v>2</v>
      </c>
      <c r="H282" s="294">
        <v>2</v>
      </c>
      <c r="I282" s="294">
        <v>1</v>
      </c>
      <c r="J282" s="294" t="s">
        <v>214</v>
      </c>
      <c r="K282" s="294" t="s">
        <v>214</v>
      </c>
      <c r="L282" s="294" t="s">
        <v>214</v>
      </c>
      <c r="M282" s="295" t="s">
        <v>214</v>
      </c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39"/>
      <c r="AA282" s="139"/>
      <c r="AB282" s="139"/>
      <c r="AC282" s="139"/>
      <c r="AD282" s="139"/>
      <c r="AE282" s="139"/>
      <c r="AF282" s="139"/>
      <c r="AG282" s="139"/>
      <c r="AH282" s="139"/>
      <c r="AI282" s="139"/>
      <c r="AJ282" s="139"/>
      <c r="AL282" s="273"/>
      <c r="AM282" s="169"/>
      <c r="AN282" s="169"/>
      <c r="AO282" s="169"/>
      <c r="AP282" s="169"/>
      <c r="AQ282" s="169"/>
      <c r="AR282" s="169"/>
      <c r="AS282" s="169"/>
      <c r="AT282" s="169"/>
      <c r="AU282" s="169"/>
      <c r="AV282" s="169"/>
      <c r="AW282" s="169"/>
      <c r="AX282" s="139"/>
      <c r="AY282" s="139"/>
    </row>
    <row r="283" spans="1:51" s="56" customFormat="1" ht="12.6" customHeight="1" x14ac:dyDescent="0.25">
      <c r="A283" s="175" t="s">
        <v>84</v>
      </c>
      <c r="B283" s="299" t="s">
        <v>149</v>
      </c>
      <c r="C283" s="289">
        <v>42</v>
      </c>
      <c r="D283" s="290">
        <v>12</v>
      </c>
      <c r="E283" s="290">
        <v>15</v>
      </c>
      <c r="F283" s="290">
        <v>8</v>
      </c>
      <c r="G283" s="290">
        <v>4</v>
      </c>
      <c r="H283" s="290">
        <v>1</v>
      </c>
      <c r="I283" s="290">
        <v>1</v>
      </c>
      <c r="J283" s="290">
        <v>1</v>
      </c>
      <c r="K283" s="290" t="s">
        <v>214</v>
      </c>
      <c r="L283" s="290" t="s">
        <v>214</v>
      </c>
      <c r="M283" s="291" t="s">
        <v>214</v>
      </c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39"/>
      <c r="AA283" s="139"/>
      <c r="AB283" s="139"/>
      <c r="AC283" s="139"/>
      <c r="AD283" s="139"/>
      <c r="AE283" s="139"/>
      <c r="AF283" s="139"/>
      <c r="AG283" s="139"/>
      <c r="AH283" s="139"/>
      <c r="AI283" s="139"/>
      <c r="AJ283" s="139"/>
      <c r="AL283" s="284"/>
      <c r="AM283" s="169"/>
      <c r="AN283" s="169"/>
      <c r="AO283" s="169"/>
      <c r="AP283" s="169"/>
      <c r="AQ283" s="169"/>
      <c r="AR283" s="169"/>
      <c r="AS283" s="169"/>
      <c r="AT283" s="169"/>
      <c r="AU283" s="169"/>
      <c r="AV283" s="169"/>
      <c r="AW283" s="169"/>
      <c r="AX283" s="139"/>
      <c r="AY283" s="139"/>
    </row>
    <row r="284" spans="1:51" s="56" customFormat="1" ht="12.6" customHeight="1" x14ac:dyDescent="0.25">
      <c r="A284" s="50"/>
      <c r="B284" s="300" t="s">
        <v>150</v>
      </c>
      <c r="C284" s="293">
        <v>42</v>
      </c>
      <c r="D284" s="294">
        <v>11</v>
      </c>
      <c r="E284" s="294">
        <v>16</v>
      </c>
      <c r="F284" s="294">
        <v>8</v>
      </c>
      <c r="G284" s="294">
        <v>4</v>
      </c>
      <c r="H284" s="294">
        <v>1</v>
      </c>
      <c r="I284" s="294">
        <v>1</v>
      </c>
      <c r="J284" s="294">
        <v>1</v>
      </c>
      <c r="K284" s="294" t="s">
        <v>214</v>
      </c>
      <c r="L284" s="294" t="s">
        <v>214</v>
      </c>
      <c r="M284" s="295" t="s">
        <v>214</v>
      </c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39"/>
      <c r="AA284" s="139"/>
      <c r="AB284" s="139"/>
      <c r="AC284" s="139"/>
      <c r="AD284" s="139"/>
      <c r="AE284" s="139"/>
      <c r="AF284" s="139"/>
      <c r="AG284" s="139"/>
      <c r="AH284" s="139"/>
      <c r="AI284" s="139"/>
      <c r="AJ284" s="139"/>
      <c r="AL284" s="263"/>
      <c r="AM284" s="169"/>
      <c r="AN284" s="169"/>
      <c r="AO284" s="169"/>
      <c r="AP284" s="169"/>
      <c r="AQ284" s="169"/>
      <c r="AR284" s="169"/>
      <c r="AS284" s="169"/>
      <c r="AT284" s="169"/>
      <c r="AU284" s="169"/>
      <c r="AV284" s="169"/>
      <c r="AW284" s="169"/>
      <c r="AX284" s="139"/>
      <c r="AY284" s="139"/>
    </row>
    <row r="285" spans="1:51" s="56" customFormat="1" ht="12.6" customHeight="1" x14ac:dyDescent="0.25">
      <c r="A285" s="50"/>
      <c r="B285" s="301" t="s">
        <v>212</v>
      </c>
      <c r="C285" s="293">
        <v>42</v>
      </c>
      <c r="D285" s="294">
        <v>12</v>
      </c>
      <c r="E285" s="294">
        <v>15</v>
      </c>
      <c r="F285" s="294">
        <v>9</v>
      </c>
      <c r="G285" s="294">
        <v>3</v>
      </c>
      <c r="H285" s="294">
        <v>1</v>
      </c>
      <c r="I285" s="294">
        <v>1</v>
      </c>
      <c r="J285" s="294">
        <v>1</v>
      </c>
      <c r="K285" s="294" t="s">
        <v>214</v>
      </c>
      <c r="L285" s="294" t="s">
        <v>214</v>
      </c>
      <c r="M285" s="295" t="s">
        <v>214</v>
      </c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39"/>
      <c r="AA285" s="139"/>
      <c r="AB285" s="139"/>
      <c r="AC285" s="139"/>
      <c r="AD285" s="139"/>
      <c r="AE285" s="139"/>
      <c r="AF285" s="139"/>
      <c r="AG285" s="139"/>
      <c r="AH285" s="139"/>
      <c r="AI285" s="139"/>
      <c r="AJ285" s="139"/>
      <c r="AL285" s="268"/>
      <c r="AM285" s="169"/>
      <c r="AN285" s="169"/>
      <c r="AO285" s="169"/>
      <c r="AP285" s="169"/>
      <c r="AQ285" s="169"/>
      <c r="AR285" s="169"/>
      <c r="AS285" s="169"/>
      <c r="AT285" s="169"/>
      <c r="AU285" s="169"/>
      <c r="AV285" s="169"/>
      <c r="AW285" s="169"/>
      <c r="AX285" s="139"/>
      <c r="AY285" s="139"/>
    </row>
    <row r="286" spans="1:51" s="56" customFormat="1" ht="12.6" customHeight="1" x14ac:dyDescent="0.25">
      <c r="A286" s="50"/>
      <c r="B286" s="302" t="s">
        <v>213</v>
      </c>
      <c r="C286" s="293">
        <v>42</v>
      </c>
      <c r="D286" s="294">
        <v>12</v>
      </c>
      <c r="E286" s="294">
        <v>15</v>
      </c>
      <c r="F286" s="294">
        <v>9</v>
      </c>
      <c r="G286" s="294">
        <v>3</v>
      </c>
      <c r="H286" s="294">
        <v>1</v>
      </c>
      <c r="I286" s="294">
        <v>1</v>
      </c>
      <c r="J286" s="294">
        <v>1</v>
      </c>
      <c r="K286" s="294" t="s">
        <v>214</v>
      </c>
      <c r="L286" s="294" t="s">
        <v>214</v>
      </c>
      <c r="M286" s="295" t="s">
        <v>214</v>
      </c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39"/>
      <c r="AA286" s="139"/>
      <c r="AB286" s="139"/>
      <c r="AC286" s="139"/>
      <c r="AD286" s="139"/>
      <c r="AE286" s="139"/>
      <c r="AF286" s="139"/>
      <c r="AG286" s="139"/>
      <c r="AH286" s="139"/>
      <c r="AI286" s="139"/>
      <c r="AJ286" s="139"/>
      <c r="AL286" s="273"/>
      <c r="AM286" s="169"/>
      <c r="AN286" s="169"/>
      <c r="AO286" s="169"/>
      <c r="AP286" s="169"/>
      <c r="AQ286" s="169"/>
      <c r="AR286" s="169"/>
      <c r="AS286" s="169"/>
      <c r="AT286" s="169"/>
      <c r="AU286" s="169"/>
      <c r="AV286" s="169"/>
      <c r="AW286" s="169"/>
      <c r="AX286" s="139"/>
      <c r="AY286" s="139"/>
    </row>
    <row r="287" spans="1:51" s="56" customFormat="1" ht="12.6" customHeight="1" x14ac:dyDescent="0.25">
      <c r="A287" s="50"/>
      <c r="B287" s="302" t="s">
        <v>248</v>
      </c>
      <c r="C287" s="293">
        <v>42</v>
      </c>
      <c r="D287" s="294">
        <v>11</v>
      </c>
      <c r="E287" s="294">
        <v>16</v>
      </c>
      <c r="F287" s="294">
        <v>9</v>
      </c>
      <c r="G287" s="294">
        <v>3</v>
      </c>
      <c r="H287" s="294">
        <v>1</v>
      </c>
      <c r="I287" s="294">
        <v>1</v>
      </c>
      <c r="J287" s="294">
        <v>1</v>
      </c>
      <c r="K287" s="294" t="s">
        <v>214</v>
      </c>
      <c r="L287" s="294" t="s">
        <v>214</v>
      </c>
      <c r="M287" s="295" t="s">
        <v>214</v>
      </c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39"/>
      <c r="AA287" s="139"/>
      <c r="AB287" s="139"/>
      <c r="AC287" s="139"/>
      <c r="AD287" s="139"/>
      <c r="AE287" s="139"/>
      <c r="AF287" s="139"/>
      <c r="AG287" s="139"/>
      <c r="AH287" s="139"/>
      <c r="AI287" s="139"/>
      <c r="AJ287" s="139"/>
      <c r="AL287" s="273"/>
      <c r="AM287" s="169"/>
      <c r="AN287" s="169"/>
      <c r="AO287" s="169"/>
      <c r="AP287" s="169"/>
      <c r="AQ287" s="169"/>
      <c r="AR287" s="169"/>
      <c r="AS287" s="169"/>
      <c r="AT287" s="169"/>
      <c r="AU287" s="169"/>
      <c r="AV287" s="169"/>
      <c r="AW287" s="169"/>
      <c r="AX287" s="139"/>
      <c r="AY287" s="139"/>
    </row>
    <row r="288" spans="1:51" s="56" customFormat="1" ht="12.6" customHeight="1" x14ac:dyDescent="0.25">
      <c r="A288" s="175" t="s">
        <v>85</v>
      </c>
      <c r="B288" s="299" t="s">
        <v>149</v>
      </c>
      <c r="C288" s="289">
        <v>107</v>
      </c>
      <c r="D288" s="290">
        <v>33</v>
      </c>
      <c r="E288" s="290">
        <v>37</v>
      </c>
      <c r="F288" s="290">
        <v>25</v>
      </c>
      <c r="G288" s="290">
        <v>6</v>
      </c>
      <c r="H288" s="290">
        <v>4</v>
      </c>
      <c r="I288" s="290">
        <v>1</v>
      </c>
      <c r="J288" s="290" t="s">
        <v>214</v>
      </c>
      <c r="K288" s="290">
        <v>1</v>
      </c>
      <c r="L288" s="290" t="s">
        <v>214</v>
      </c>
      <c r="M288" s="291" t="s">
        <v>214</v>
      </c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39"/>
      <c r="AA288" s="139"/>
      <c r="AB288" s="139"/>
      <c r="AC288" s="139"/>
      <c r="AD288" s="139"/>
      <c r="AE288" s="139"/>
      <c r="AF288" s="139"/>
      <c r="AG288" s="139"/>
      <c r="AH288" s="139"/>
      <c r="AI288" s="139"/>
      <c r="AJ288" s="139"/>
      <c r="AL288" s="284"/>
      <c r="AM288" s="169"/>
      <c r="AN288" s="169"/>
      <c r="AO288" s="169"/>
      <c r="AP288" s="169"/>
      <c r="AQ288" s="169"/>
      <c r="AR288" s="169"/>
      <c r="AS288" s="169"/>
      <c r="AT288" s="169"/>
      <c r="AU288" s="169"/>
      <c r="AV288" s="169"/>
      <c r="AW288" s="169"/>
      <c r="AX288" s="139"/>
      <c r="AY288" s="139"/>
    </row>
    <row r="289" spans="1:51" s="56" customFormat="1" ht="12.6" customHeight="1" x14ac:dyDescent="0.25">
      <c r="A289" s="50"/>
      <c r="B289" s="300" t="s">
        <v>150</v>
      </c>
      <c r="C289" s="293">
        <v>107</v>
      </c>
      <c r="D289" s="294">
        <v>33</v>
      </c>
      <c r="E289" s="294">
        <v>37</v>
      </c>
      <c r="F289" s="294">
        <v>25</v>
      </c>
      <c r="G289" s="294">
        <v>6</v>
      </c>
      <c r="H289" s="294">
        <v>4</v>
      </c>
      <c r="I289" s="294">
        <v>1</v>
      </c>
      <c r="J289" s="294" t="s">
        <v>214</v>
      </c>
      <c r="K289" s="294">
        <v>1</v>
      </c>
      <c r="L289" s="294" t="s">
        <v>214</v>
      </c>
      <c r="M289" s="295" t="s">
        <v>214</v>
      </c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39"/>
      <c r="AA289" s="139"/>
      <c r="AB289" s="139"/>
      <c r="AC289" s="139"/>
      <c r="AD289" s="139"/>
      <c r="AE289" s="139"/>
      <c r="AF289" s="139"/>
      <c r="AG289" s="139"/>
      <c r="AH289" s="139"/>
      <c r="AI289" s="139"/>
      <c r="AJ289" s="139"/>
      <c r="AL289" s="263"/>
      <c r="AM289" s="169"/>
      <c r="AN289" s="169"/>
      <c r="AO289" s="169"/>
      <c r="AP289" s="169"/>
      <c r="AQ289" s="169"/>
      <c r="AR289" s="169"/>
      <c r="AS289" s="169"/>
      <c r="AT289" s="169"/>
      <c r="AU289" s="169"/>
      <c r="AV289" s="169"/>
      <c r="AW289" s="169"/>
      <c r="AX289" s="139"/>
      <c r="AY289" s="139"/>
    </row>
    <row r="290" spans="1:51" s="56" customFormat="1" ht="12.6" customHeight="1" x14ac:dyDescent="0.25">
      <c r="A290" s="50"/>
      <c r="B290" s="301" t="s">
        <v>212</v>
      </c>
      <c r="C290" s="293">
        <v>107</v>
      </c>
      <c r="D290" s="294">
        <v>30</v>
      </c>
      <c r="E290" s="294">
        <v>41</v>
      </c>
      <c r="F290" s="294">
        <v>23</v>
      </c>
      <c r="G290" s="294">
        <v>7</v>
      </c>
      <c r="H290" s="294">
        <v>4</v>
      </c>
      <c r="I290" s="294">
        <v>1</v>
      </c>
      <c r="J290" s="294" t="s">
        <v>214</v>
      </c>
      <c r="K290" s="294">
        <v>1</v>
      </c>
      <c r="L290" s="294" t="s">
        <v>214</v>
      </c>
      <c r="M290" s="295" t="s">
        <v>214</v>
      </c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39"/>
      <c r="AA290" s="139"/>
      <c r="AB290" s="139"/>
      <c r="AC290" s="139"/>
      <c r="AD290" s="139"/>
      <c r="AE290" s="139"/>
      <c r="AF290" s="139"/>
      <c r="AG290" s="139"/>
      <c r="AH290" s="139"/>
      <c r="AI290" s="139"/>
      <c r="AJ290" s="139"/>
      <c r="AL290" s="268"/>
      <c r="AM290" s="169"/>
      <c r="AN290" s="169"/>
      <c r="AO290" s="169"/>
      <c r="AP290" s="169"/>
      <c r="AQ290" s="169"/>
      <c r="AR290" s="169"/>
      <c r="AS290" s="169"/>
      <c r="AT290" s="169"/>
      <c r="AU290" s="169"/>
      <c r="AV290" s="169"/>
      <c r="AW290" s="169"/>
      <c r="AX290" s="139"/>
      <c r="AY290" s="139"/>
    </row>
    <row r="291" spans="1:51" s="56" customFormat="1" ht="12.6" customHeight="1" x14ac:dyDescent="0.25">
      <c r="A291" s="50"/>
      <c r="B291" s="302" t="s">
        <v>213</v>
      </c>
      <c r="C291" s="293">
        <v>107</v>
      </c>
      <c r="D291" s="294">
        <v>31</v>
      </c>
      <c r="E291" s="294">
        <v>40</v>
      </c>
      <c r="F291" s="294">
        <v>23</v>
      </c>
      <c r="G291" s="294">
        <v>7</v>
      </c>
      <c r="H291" s="294">
        <v>4</v>
      </c>
      <c r="I291" s="294">
        <v>1</v>
      </c>
      <c r="J291" s="294" t="s">
        <v>214</v>
      </c>
      <c r="K291" s="294">
        <v>1</v>
      </c>
      <c r="L291" s="294" t="s">
        <v>214</v>
      </c>
      <c r="M291" s="295" t="s">
        <v>214</v>
      </c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39"/>
      <c r="AA291" s="139"/>
      <c r="AB291" s="139"/>
      <c r="AC291" s="139"/>
      <c r="AD291" s="139"/>
      <c r="AE291" s="139"/>
      <c r="AF291" s="139"/>
      <c r="AG291" s="139"/>
      <c r="AH291" s="139"/>
      <c r="AI291" s="139"/>
      <c r="AJ291" s="139"/>
      <c r="AL291" s="273"/>
      <c r="AM291" s="169"/>
      <c r="AN291" s="169"/>
      <c r="AO291" s="169"/>
      <c r="AP291" s="169"/>
      <c r="AQ291" s="169"/>
      <c r="AR291" s="169"/>
      <c r="AS291" s="169"/>
      <c r="AT291" s="169"/>
      <c r="AU291" s="169"/>
      <c r="AV291" s="169"/>
      <c r="AW291" s="169"/>
      <c r="AX291" s="139"/>
      <c r="AY291" s="139"/>
    </row>
    <row r="292" spans="1:51" s="56" customFormat="1" ht="12.6" customHeight="1" x14ac:dyDescent="0.25">
      <c r="A292" s="50"/>
      <c r="B292" s="302" t="s">
        <v>248</v>
      </c>
      <c r="C292" s="293">
        <v>107</v>
      </c>
      <c r="D292" s="294">
        <v>32</v>
      </c>
      <c r="E292" s="294">
        <v>39</v>
      </c>
      <c r="F292" s="294">
        <v>23</v>
      </c>
      <c r="G292" s="294">
        <v>7</v>
      </c>
      <c r="H292" s="294">
        <v>4</v>
      </c>
      <c r="I292" s="294">
        <v>1</v>
      </c>
      <c r="J292" s="294" t="s">
        <v>214</v>
      </c>
      <c r="K292" s="294">
        <v>1</v>
      </c>
      <c r="L292" s="294" t="s">
        <v>214</v>
      </c>
      <c r="M292" s="295" t="s">
        <v>214</v>
      </c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39"/>
      <c r="AA292" s="139"/>
      <c r="AB292" s="139"/>
      <c r="AC292" s="139"/>
      <c r="AD292" s="139"/>
      <c r="AE292" s="139"/>
      <c r="AF292" s="139"/>
      <c r="AG292" s="139"/>
      <c r="AH292" s="139"/>
      <c r="AI292" s="139"/>
      <c r="AJ292" s="139"/>
      <c r="AL292" s="273"/>
      <c r="AM292" s="169"/>
      <c r="AN292" s="169"/>
      <c r="AO292" s="169"/>
      <c r="AP292" s="169"/>
      <c r="AQ292" s="169"/>
      <c r="AR292" s="169"/>
      <c r="AS292" s="169"/>
      <c r="AT292" s="169"/>
      <c r="AU292" s="169"/>
      <c r="AV292" s="169"/>
      <c r="AW292" s="169"/>
      <c r="AX292" s="139"/>
      <c r="AY292" s="139"/>
    </row>
    <row r="293" spans="1:51" s="56" customFormat="1" ht="12.6" customHeight="1" x14ac:dyDescent="0.25">
      <c r="A293" s="175" t="s">
        <v>86</v>
      </c>
      <c r="B293" s="299" t="s">
        <v>149</v>
      </c>
      <c r="C293" s="289">
        <v>71</v>
      </c>
      <c r="D293" s="290">
        <v>21</v>
      </c>
      <c r="E293" s="290">
        <v>27</v>
      </c>
      <c r="F293" s="290">
        <v>15</v>
      </c>
      <c r="G293" s="290">
        <v>7</v>
      </c>
      <c r="H293" s="290" t="s">
        <v>214</v>
      </c>
      <c r="I293" s="290" t="s">
        <v>214</v>
      </c>
      <c r="J293" s="290">
        <v>1</v>
      </c>
      <c r="K293" s="290" t="s">
        <v>214</v>
      </c>
      <c r="L293" s="290" t="s">
        <v>214</v>
      </c>
      <c r="M293" s="291" t="s">
        <v>214</v>
      </c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39"/>
      <c r="AA293" s="139"/>
      <c r="AB293" s="139"/>
      <c r="AC293" s="139"/>
      <c r="AD293" s="139"/>
      <c r="AE293" s="139"/>
      <c r="AF293" s="139"/>
      <c r="AG293" s="139"/>
      <c r="AH293" s="139"/>
      <c r="AI293" s="139"/>
      <c r="AJ293" s="139"/>
      <c r="AL293" s="284"/>
      <c r="AM293" s="169"/>
      <c r="AN293" s="169"/>
      <c r="AO293" s="169"/>
      <c r="AP293" s="169"/>
      <c r="AQ293" s="169"/>
      <c r="AR293" s="169"/>
      <c r="AS293" s="169"/>
      <c r="AT293" s="169"/>
      <c r="AU293" s="169"/>
      <c r="AV293" s="169"/>
      <c r="AW293" s="169"/>
      <c r="AX293" s="139"/>
      <c r="AY293" s="139"/>
    </row>
    <row r="294" spans="1:51" s="56" customFormat="1" ht="12.6" customHeight="1" x14ac:dyDescent="0.25">
      <c r="A294" s="50"/>
      <c r="B294" s="300" t="s">
        <v>150</v>
      </c>
      <c r="C294" s="293">
        <v>71</v>
      </c>
      <c r="D294" s="294">
        <v>22</v>
      </c>
      <c r="E294" s="294">
        <v>26</v>
      </c>
      <c r="F294" s="294">
        <v>15</v>
      </c>
      <c r="G294" s="294">
        <v>7</v>
      </c>
      <c r="H294" s="294" t="s">
        <v>214</v>
      </c>
      <c r="I294" s="294" t="s">
        <v>214</v>
      </c>
      <c r="J294" s="294">
        <v>1</v>
      </c>
      <c r="K294" s="294" t="s">
        <v>214</v>
      </c>
      <c r="L294" s="294" t="s">
        <v>214</v>
      </c>
      <c r="M294" s="295" t="s">
        <v>214</v>
      </c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39"/>
      <c r="AA294" s="139"/>
      <c r="AB294" s="139"/>
      <c r="AC294" s="139"/>
      <c r="AD294" s="139"/>
      <c r="AE294" s="139"/>
      <c r="AF294" s="139"/>
      <c r="AG294" s="139"/>
      <c r="AH294" s="139"/>
      <c r="AI294" s="139"/>
      <c r="AJ294" s="139"/>
      <c r="AL294" s="263"/>
      <c r="AM294" s="169"/>
      <c r="AN294" s="169"/>
      <c r="AO294" s="169"/>
      <c r="AP294" s="169"/>
      <c r="AQ294" s="169"/>
      <c r="AR294" s="169"/>
      <c r="AS294" s="169"/>
      <c r="AT294" s="169"/>
      <c r="AU294" s="169"/>
      <c r="AV294" s="169"/>
      <c r="AW294" s="169"/>
      <c r="AX294" s="139"/>
      <c r="AY294" s="139"/>
    </row>
    <row r="295" spans="1:51" s="56" customFormat="1" ht="12.6" customHeight="1" x14ac:dyDescent="0.25">
      <c r="A295" s="50"/>
      <c r="B295" s="301" t="s">
        <v>212</v>
      </c>
      <c r="C295" s="293">
        <v>71</v>
      </c>
      <c r="D295" s="294">
        <v>23</v>
      </c>
      <c r="E295" s="294">
        <v>27</v>
      </c>
      <c r="F295" s="294">
        <v>13</v>
      </c>
      <c r="G295" s="294">
        <v>7</v>
      </c>
      <c r="H295" s="294" t="s">
        <v>214</v>
      </c>
      <c r="I295" s="294" t="s">
        <v>214</v>
      </c>
      <c r="J295" s="294">
        <v>1</v>
      </c>
      <c r="K295" s="294" t="s">
        <v>214</v>
      </c>
      <c r="L295" s="294" t="s">
        <v>214</v>
      </c>
      <c r="M295" s="295" t="s">
        <v>214</v>
      </c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39"/>
      <c r="AA295" s="139"/>
      <c r="AB295" s="139"/>
      <c r="AC295" s="139"/>
      <c r="AD295" s="139"/>
      <c r="AE295" s="139"/>
      <c r="AF295" s="139"/>
      <c r="AG295" s="139"/>
      <c r="AH295" s="139"/>
      <c r="AI295" s="139"/>
      <c r="AJ295" s="139"/>
      <c r="AL295" s="268"/>
      <c r="AM295" s="169"/>
      <c r="AN295" s="169"/>
      <c r="AO295" s="169"/>
      <c r="AP295" s="169"/>
      <c r="AQ295" s="169"/>
      <c r="AR295" s="169"/>
      <c r="AS295" s="169"/>
      <c r="AT295" s="169"/>
      <c r="AU295" s="169"/>
      <c r="AV295" s="169"/>
      <c r="AW295" s="169"/>
      <c r="AX295" s="139"/>
      <c r="AY295" s="139"/>
    </row>
    <row r="296" spans="1:51" s="56" customFormat="1" ht="12.6" customHeight="1" x14ac:dyDescent="0.25">
      <c r="A296" s="50"/>
      <c r="B296" s="302" t="s">
        <v>213</v>
      </c>
      <c r="C296" s="293">
        <v>71</v>
      </c>
      <c r="D296" s="294">
        <v>23</v>
      </c>
      <c r="E296" s="294">
        <v>27</v>
      </c>
      <c r="F296" s="294">
        <v>13</v>
      </c>
      <c r="G296" s="294">
        <v>7</v>
      </c>
      <c r="H296" s="294" t="s">
        <v>214</v>
      </c>
      <c r="I296" s="294" t="s">
        <v>214</v>
      </c>
      <c r="J296" s="294">
        <v>1</v>
      </c>
      <c r="K296" s="294" t="s">
        <v>214</v>
      </c>
      <c r="L296" s="294" t="s">
        <v>214</v>
      </c>
      <c r="M296" s="295" t="s">
        <v>214</v>
      </c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39"/>
      <c r="AA296" s="139"/>
      <c r="AB296" s="139"/>
      <c r="AC296" s="139"/>
      <c r="AD296" s="139"/>
      <c r="AE296" s="139"/>
      <c r="AF296" s="139"/>
      <c r="AG296" s="139"/>
      <c r="AH296" s="139"/>
      <c r="AI296" s="139"/>
      <c r="AJ296" s="139"/>
      <c r="AL296" s="273"/>
      <c r="AM296" s="169"/>
      <c r="AN296" s="169"/>
      <c r="AO296" s="169"/>
      <c r="AP296" s="169"/>
      <c r="AQ296" s="169"/>
      <c r="AR296" s="169"/>
      <c r="AS296" s="169"/>
      <c r="AT296" s="169"/>
      <c r="AU296" s="169"/>
      <c r="AV296" s="169"/>
      <c r="AW296" s="169"/>
      <c r="AX296" s="139"/>
      <c r="AY296" s="139"/>
    </row>
    <row r="297" spans="1:51" s="56" customFormat="1" ht="12.6" customHeight="1" x14ac:dyDescent="0.25">
      <c r="A297" s="50"/>
      <c r="B297" s="302" t="s">
        <v>248</v>
      </c>
      <c r="C297" s="293">
        <v>71</v>
      </c>
      <c r="D297" s="294">
        <v>22</v>
      </c>
      <c r="E297" s="294">
        <v>28</v>
      </c>
      <c r="F297" s="294">
        <v>14</v>
      </c>
      <c r="G297" s="294">
        <v>6</v>
      </c>
      <c r="H297" s="294" t="s">
        <v>214</v>
      </c>
      <c r="I297" s="294" t="s">
        <v>214</v>
      </c>
      <c r="J297" s="294">
        <v>1</v>
      </c>
      <c r="K297" s="294" t="s">
        <v>214</v>
      </c>
      <c r="L297" s="294" t="s">
        <v>214</v>
      </c>
      <c r="M297" s="295" t="s">
        <v>214</v>
      </c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39"/>
      <c r="AA297" s="139"/>
      <c r="AB297" s="139"/>
      <c r="AC297" s="139"/>
      <c r="AD297" s="139"/>
      <c r="AE297" s="139"/>
      <c r="AF297" s="139"/>
      <c r="AG297" s="139"/>
      <c r="AH297" s="139"/>
      <c r="AI297" s="139"/>
      <c r="AJ297" s="139"/>
      <c r="AL297" s="273"/>
      <c r="AM297" s="169"/>
      <c r="AN297" s="169"/>
      <c r="AO297" s="169"/>
      <c r="AP297" s="169"/>
      <c r="AQ297" s="169"/>
      <c r="AR297" s="169"/>
      <c r="AS297" s="169"/>
      <c r="AT297" s="169"/>
      <c r="AU297" s="169"/>
      <c r="AV297" s="169"/>
      <c r="AW297" s="169"/>
      <c r="AX297" s="139"/>
      <c r="AY297" s="139"/>
    </row>
    <row r="298" spans="1:51" s="56" customFormat="1" ht="12.6" customHeight="1" x14ac:dyDescent="0.25">
      <c r="A298" s="175" t="s">
        <v>154</v>
      </c>
      <c r="B298" s="299" t="s">
        <v>149</v>
      </c>
      <c r="C298" s="289">
        <v>26</v>
      </c>
      <c r="D298" s="290">
        <v>4</v>
      </c>
      <c r="E298" s="290">
        <v>7</v>
      </c>
      <c r="F298" s="290">
        <v>5</v>
      </c>
      <c r="G298" s="290">
        <v>5</v>
      </c>
      <c r="H298" s="290">
        <v>4</v>
      </c>
      <c r="I298" s="290" t="s">
        <v>214</v>
      </c>
      <c r="J298" s="290" t="s">
        <v>214</v>
      </c>
      <c r="K298" s="290">
        <v>1</v>
      </c>
      <c r="L298" s="290" t="s">
        <v>214</v>
      </c>
      <c r="M298" s="291" t="s">
        <v>214</v>
      </c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39"/>
      <c r="AA298" s="139"/>
      <c r="AB298" s="139"/>
      <c r="AC298" s="139"/>
      <c r="AD298" s="139"/>
      <c r="AE298" s="139"/>
      <c r="AF298" s="139"/>
      <c r="AG298" s="139"/>
      <c r="AH298" s="139"/>
      <c r="AI298" s="139"/>
      <c r="AJ298" s="139"/>
      <c r="AL298" s="284"/>
      <c r="AM298" s="169"/>
      <c r="AN298" s="169"/>
      <c r="AO298" s="169"/>
      <c r="AP298" s="169"/>
      <c r="AQ298" s="169"/>
      <c r="AR298" s="169"/>
      <c r="AS298" s="169"/>
      <c r="AT298" s="169"/>
      <c r="AU298" s="169"/>
      <c r="AV298" s="169"/>
      <c r="AW298" s="169"/>
      <c r="AX298" s="139"/>
      <c r="AY298" s="139"/>
    </row>
    <row r="299" spans="1:51" s="56" customFormat="1" ht="12.6" customHeight="1" x14ac:dyDescent="0.25">
      <c r="A299" s="50"/>
      <c r="B299" s="300" t="s">
        <v>150</v>
      </c>
      <c r="C299" s="293">
        <v>26</v>
      </c>
      <c r="D299" s="294">
        <v>4</v>
      </c>
      <c r="E299" s="294">
        <v>7</v>
      </c>
      <c r="F299" s="294">
        <v>5</v>
      </c>
      <c r="G299" s="294">
        <v>5</v>
      </c>
      <c r="H299" s="294">
        <v>4</v>
      </c>
      <c r="I299" s="294" t="s">
        <v>214</v>
      </c>
      <c r="J299" s="294" t="s">
        <v>214</v>
      </c>
      <c r="K299" s="294">
        <v>1</v>
      </c>
      <c r="L299" s="294" t="s">
        <v>214</v>
      </c>
      <c r="M299" s="295" t="s">
        <v>214</v>
      </c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39"/>
      <c r="AA299" s="139"/>
      <c r="AB299" s="139"/>
      <c r="AC299" s="139"/>
      <c r="AD299" s="139"/>
      <c r="AE299" s="139"/>
      <c r="AF299" s="139"/>
      <c r="AG299" s="139"/>
      <c r="AH299" s="139"/>
      <c r="AI299" s="139"/>
      <c r="AJ299" s="139"/>
      <c r="AL299" s="263"/>
      <c r="AM299" s="169"/>
      <c r="AN299" s="169"/>
      <c r="AO299" s="169"/>
      <c r="AP299" s="169"/>
      <c r="AQ299" s="169"/>
      <c r="AR299" s="169"/>
      <c r="AS299" s="169"/>
      <c r="AT299" s="169"/>
      <c r="AU299" s="169"/>
      <c r="AV299" s="169"/>
      <c r="AW299" s="169"/>
      <c r="AX299" s="139"/>
      <c r="AY299" s="139"/>
    </row>
    <row r="300" spans="1:51" s="56" customFormat="1" ht="12.6" customHeight="1" x14ac:dyDescent="0.25">
      <c r="A300" s="50"/>
      <c r="B300" s="301" t="s">
        <v>212</v>
      </c>
      <c r="C300" s="293">
        <v>26</v>
      </c>
      <c r="D300" s="294">
        <v>4</v>
      </c>
      <c r="E300" s="294">
        <v>7</v>
      </c>
      <c r="F300" s="294">
        <v>5</v>
      </c>
      <c r="G300" s="294">
        <v>5</v>
      </c>
      <c r="H300" s="294">
        <v>4</v>
      </c>
      <c r="I300" s="294" t="s">
        <v>214</v>
      </c>
      <c r="J300" s="294" t="s">
        <v>214</v>
      </c>
      <c r="K300" s="294">
        <v>1</v>
      </c>
      <c r="L300" s="294" t="s">
        <v>214</v>
      </c>
      <c r="M300" s="295" t="s">
        <v>214</v>
      </c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39"/>
      <c r="AA300" s="139"/>
      <c r="AB300" s="139"/>
      <c r="AC300" s="139"/>
      <c r="AD300" s="139"/>
      <c r="AE300" s="139"/>
      <c r="AF300" s="139"/>
      <c r="AG300" s="139"/>
      <c r="AH300" s="139"/>
      <c r="AI300" s="139"/>
      <c r="AJ300" s="139"/>
      <c r="AL300" s="268"/>
      <c r="AM300" s="169"/>
      <c r="AN300" s="169"/>
      <c r="AO300" s="169"/>
      <c r="AP300" s="169"/>
      <c r="AQ300" s="169"/>
      <c r="AR300" s="169"/>
      <c r="AS300" s="169"/>
      <c r="AT300" s="169"/>
      <c r="AU300" s="169"/>
      <c r="AV300" s="169"/>
      <c r="AW300" s="169"/>
      <c r="AX300" s="139"/>
      <c r="AY300" s="139"/>
    </row>
    <row r="301" spans="1:51" s="56" customFormat="1" ht="12.6" customHeight="1" x14ac:dyDescent="0.25">
      <c r="A301" s="50"/>
      <c r="B301" s="302" t="s">
        <v>213</v>
      </c>
      <c r="C301" s="293">
        <v>26</v>
      </c>
      <c r="D301" s="294">
        <v>4</v>
      </c>
      <c r="E301" s="294">
        <v>7</v>
      </c>
      <c r="F301" s="294">
        <v>5</v>
      </c>
      <c r="G301" s="294">
        <v>5</v>
      </c>
      <c r="H301" s="294">
        <v>4</v>
      </c>
      <c r="I301" s="294" t="s">
        <v>214</v>
      </c>
      <c r="J301" s="294" t="s">
        <v>214</v>
      </c>
      <c r="K301" s="294">
        <v>1</v>
      </c>
      <c r="L301" s="294" t="s">
        <v>214</v>
      </c>
      <c r="M301" s="295" t="s">
        <v>214</v>
      </c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39"/>
      <c r="AA301" s="139"/>
      <c r="AB301" s="139"/>
      <c r="AC301" s="139"/>
      <c r="AD301" s="139"/>
      <c r="AE301" s="139"/>
      <c r="AF301" s="139"/>
      <c r="AG301" s="139"/>
      <c r="AH301" s="139"/>
      <c r="AI301" s="139"/>
      <c r="AJ301" s="139"/>
      <c r="AL301" s="273"/>
      <c r="AM301" s="169"/>
      <c r="AN301" s="169"/>
      <c r="AO301" s="169"/>
      <c r="AP301" s="169"/>
      <c r="AQ301" s="169"/>
      <c r="AR301" s="169"/>
      <c r="AS301" s="169"/>
      <c r="AT301" s="169"/>
      <c r="AU301" s="169"/>
      <c r="AV301" s="169"/>
      <c r="AW301" s="169"/>
      <c r="AX301" s="139"/>
      <c r="AY301" s="139"/>
    </row>
    <row r="302" spans="1:51" s="56" customFormat="1" ht="12.6" customHeight="1" x14ac:dyDescent="0.25">
      <c r="A302" s="50"/>
      <c r="B302" s="302" t="s">
        <v>248</v>
      </c>
      <c r="C302" s="293">
        <v>26</v>
      </c>
      <c r="D302" s="294">
        <v>4</v>
      </c>
      <c r="E302" s="294">
        <v>7</v>
      </c>
      <c r="F302" s="294">
        <v>5</v>
      </c>
      <c r="G302" s="294">
        <v>5</v>
      </c>
      <c r="H302" s="294">
        <v>4</v>
      </c>
      <c r="I302" s="294" t="s">
        <v>214</v>
      </c>
      <c r="J302" s="294" t="s">
        <v>214</v>
      </c>
      <c r="K302" s="294">
        <v>1</v>
      </c>
      <c r="L302" s="294" t="s">
        <v>214</v>
      </c>
      <c r="M302" s="295" t="s">
        <v>214</v>
      </c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39"/>
      <c r="AA302" s="139"/>
      <c r="AB302" s="139"/>
      <c r="AC302" s="139"/>
      <c r="AD302" s="139"/>
      <c r="AE302" s="139"/>
      <c r="AF302" s="139"/>
      <c r="AG302" s="139"/>
      <c r="AH302" s="139"/>
      <c r="AI302" s="139"/>
      <c r="AJ302" s="139"/>
      <c r="AL302" s="273"/>
      <c r="AM302" s="169"/>
      <c r="AN302" s="169"/>
      <c r="AO302" s="169"/>
      <c r="AP302" s="169"/>
      <c r="AQ302" s="169"/>
      <c r="AR302" s="169"/>
      <c r="AS302" s="169"/>
      <c r="AT302" s="169"/>
      <c r="AU302" s="169"/>
      <c r="AV302" s="169"/>
      <c r="AW302" s="169"/>
      <c r="AX302" s="139"/>
      <c r="AY302" s="139"/>
    </row>
    <row r="303" spans="1:51" s="56" customFormat="1" ht="12.6" customHeight="1" x14ac:dyDescent="0.25">
      <c r="A303" s="175" t="s">
        <v>87</v>
      </c>
      <c r="B303" s="299" t="s">
        <v>149</v>
      </c>
      <c r="C303" s="289">
        <v>18</v>
      </c>
      <c r="D303" s="290">
        <v>2</v>
      </c>
      <c r="E303" s="290">
        <v>1</v>
      </c>
      <c r="F303" s="290">
        <v>8</v>
      </c>
      <c r="G303" s="290">
        <v>4</v>
      </c>
      <c r="H303" s="290">
        <v>1</v>
      </c>
      <c r="I303" s="290">
        <v>2</v>
      </c>
      <c r="J303" s="290" t="s">
        <v>214</v>
      </c>
      <c r="K303" s="290" t="s">
        <v>214</v>
      </c>
      <c r="L303" s="290" t="s">
        <v>214</v>
      </c>
      <c r="M303" s="291" t="s">
        <v>214</v>
      </c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39"/>
      <c r="AA303" s="139"/>
      <c r="AB303" s="139"/>
      <c r="AC303" s="139"/>
      <c r="AD303" s="139"/>
      <c r="AE303" s="139"/>
      <c r="AF303" s="139"/>
      <c r="AG303" s="139"/>
      <c r="AH303" s="139"/>
      <c r="AI303" s="139"/>
      <c r="AJ303" s="139"/>
      <c r="AL303" s="284"/>
      <c r="AM303" s="169"/>
      <c r="AN303" s="169"/>
      <c r="AO303" s="169"/>
      <c r="AP303" s="169"/>
      <c r="AQ303" s="169"/>
      <c r="AR303" s="169"/>
      <c r="AS303" s="169"/>
      <c r="AT303" s="169"/>
      <c r="AU303" s="169"/>
      <c r="AV303" s="169"/>
      <c r="AW303" s="169"/>
      <c r="AX303" s="139"/>
      <c r="AY303" s="139"/>
    </row>
    <row r="304" spans="1:51" s="56" customFormat="1" ht="12.6" customHeight="1" x14ac:dyDescent="0.25">
      <c r="A304" s="50"/>
      <c r="B304" s="300" t="s">
        <v>150</v>
      </c>
      <c r="C304" s="293">
        <v>18</v>
      </c>
      <c r="D304" s="294">
        <v>2</v>
      </c>
      <c r="E304" s="294">
        <v>1</v>
      </c>
      <c r="F304" s="294">
        <v>8</v>
      </c>
      <c r="G304" s="294">
        <v>4</v>
      </c>
      <c r="H304" s="294">
        <v>1</v>
      </c>
      <c r="I304" s="294">
        <v>2</v>
      </c>
      <c r="J304" s="294" t="s">
        <v>214</v>
      </c>
      <c r="K304" s="294" t="s">
        <v>214</v>
      </c>
      <c r="L304" s="294" t="s">
        <v>214</v>
      </c>
      <c r="M304" s="295" t="s">
        <v>214</v>
      </c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39"/>
      <c r="AA304" s="139"/>
      <c r="AB304" s="139"/>
      <c r="AC304" s="139"/>
      <c r="AD304" s="139"/>
      <c r="AE304" s="139"/>
      <c r="AF304" s="139"/>
      <c r="AG304" s="139"/>
      <c r="AH304" s="139"/>
      <c r="AI304" s="139"/>
      <c r="AJ304" s="139"/>
      <c r="AL304" s="263"/>
      <c r="AM304" s="169"/>
      <c r="AN304" s="169"/>
      <c r="AO304" s="169"/>
      <c r="AP304" s="169"/>
      <c r="AQ304" s="169"/>
      <c r="AR304" s="169"/>
      <c r="AS304" s="169"/>
      <c r="AT304" s="169"/>
      <c r="AU304" s="169"/>
      <c r="AV304" s="169"/>
      <c r="AW304" s="169"/>
      <c r="AX304" s="139"/>
      <c r="AY304" s="139"/>
    </row>
    <row r="305" spans="1:51" s="56" customFormat="1" ht="12.6" customHeight="1" x14ac:dyDescent="0.25">
      <c r="A305" s="50"/>
      <c r="B305" s="301" t="s">
        <v>212</v>
      </c>
      <c r="C305" s="293">
        <v>18</v>
      </c>
      <c r="D305" s="294">
        <v>2</v>
      </c>
      <c r="E305" s="294">
        <v>1</v>
      </c>
      <c r="F305" s="294">
        <v>8</v>
      </c>
      <c r="G305" s="294">
        <v>4</v>
      </c>
      <c r="H305" s="294">
        <v>1</v>
      </c>
      <c r="I305" s="294">
        <v>2</v>
      </c>
      <c r="J305" s="294" t="s">
        <v>214</v>
      </c>
      <c r="K305" s="294" t="s">
        <v>214</v>
      </c>
      <c r="L305" s="294" t="s">
        <v>214</v>
      </c>
      <c r="M305" s="295" t="s">
        <v>214</v>
      </c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39"/>
      <c r="AA305" s="139"/>
      <c r="AB305" s="139"/>
      <c r="AC305" s="139"/>
      <c r="AD305" s="139"/>
      <c r="AE305" s="139"/>
      <c r="AF305" s="139"/>
      <c r="AG305" s="139"/>
      <c r="AH305" s="139"/>
      <c r="AI305" s="139"/>
      <c r="AJ305" s="139"/>
      <c r="AL305" s="268"/>
      <c r="AM305" s="169"/>
      <c r="AN305" s="169"/>
      <c r="AO305" s="169"/>
      <c r="AP305" s="169"/>
      <c r="AQ305" s="169"/>
      <c r="AR305" s="169"/>
      <c r="AS305" s="169"/>
      <c r="AT305" s="169"/>
      <c r="AU305" s="169"/>
      <c r="AV305" s="169"/>
      <c r="AW305" s="169"/>
      <c r="AX305" s="139"/>
      <c r="AY305" s="139"/>
    </row>
    <row r="306" spans="1:51" s="56" customFormat="1" ht="12.6" customHeight="1" x14ac:dyDescent="0.25">
      <c r="A306" s="50"/>
      <c r="B306" s="302" t="s">
        <v>213</v>
      </c>
      <c r="C306" s="293">
        <v>18</v>
      </c>
      <c r="D306" s="294">
        <v>2</v>
      </c>
      <c r="E306" s="294">
        <v>1</v>
      </c>
      <c r="F306" s="294">
        <v>8</v>
      </c>
      <c r="G306" s="294">
        <v>4</v>
      </c>
      <c r="H306" s="294">
        <v>1</v>
      </c>
      <c r="I306" s="294">
        <v>2</v>
      </c>
      <c r="J306" s="294" t="s">
        <v>214</v>
      </c>
      <c r="K306" s="294" t="s">
        <v>214</v>
      </c>
      <c r="L306" s="294" t="s">
        <v>214</v>
      </c>
      <c r="M306" s="295" t="s">
        <v>214</v>
      </c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39"/>
      <c r="AA306" s="139"/>
      <c r="AB306" s="139"/>
      <c r="AC306" s="139"/>
      <c r="AD306" s="139"/>
      <c r="AE306" s="139"/>
      <c r="AF306" s="139"/>
      <c r="AG306" s="139"/>
      <c r="AH306" s="139"/>
      <c r="AI306" s="139"/>
      <c r="AJ306" s="139"/>
      <c r="AL306" s="273"/>
      <c r="AM306" s="169"/>
      <c r="AN306" s="169"/>
      <c r="AO306" s="169"/>
      <c r="AP306" s="169"/>
      <c r="AQ306" s="169"/>
      <c r="AR306" s="169"/>
      <c r="AS306" s="169"/>
      <c r="AT306" s="169"/>
      <c r="AU306" s="169"/>
      <c r="AV306" s="169"/>
      <c r="AW306" s="169"/>
      <c r="AX306" s="139"/>
      <c r="AY306" s="139"/>
    </row>
    <row r="307" spans="1:51" s="56" customFormat="1" ht="12.6" customHeight="1" x14ac:dyDescent="0.25">
      <c r="A307" s="50"/>
      <c r="B307" s="302" t="s">
        <v>248</v>
      </c>
      <c r="C307" s="293">
        <v>18</v>
      </c>
      <c r="D307" s="294">
        <v>2</v>
      </c>
      <c r="E307" s="294">
        <v>1</v>
      </c>
      <c r="F307" s="294">
        <v>9</v>
      </c>
      <c r="G307" s="294">
        <v>4</v>
      </c>
      <c r="H307" s="294" t="s">
        <v>214</v>
      </c>
      <c r="I307" s="294">
        <v>2</v>
      </c>
      <c r="J307" s="294" t="s">
        <v>214</v>
      </c>
      <c r="K307" s="294" t="s">
        <v>214</v>
      </c>
      <c r="L307" s="294" t="s">
        <v>214</v>
      </c>
      <c r="M307" s="295" t="s">
        <v>214</v>
      </c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39"/>
      <c r="AA307" s="139"/>
      <c r="AB307" s="139"/>
      <c r="AC307" s="139"/>
      <c r="AD307" s="139"/>
      <c r="AE307" s="139"/>
      <c r="AF307" s="139"/>
      <c r="AG307" s="139"/>
      <c r="AH307" s="139"/>
      <c r="AI307" s="139"/>
      <c r="AJ307" s="139"/>
      <c r="AL307" s="273"/>
      <c r="AM307" s="169"/>
      <c r="AN307" s="169"/>
      <c r="AO307" s="169"/>
      <c r="AP307" s="169"/>
      <c r="AQ307" s="169"/>
      <c r="AR307" s="169"/>
      <c r="AS307" s="169"/>
      <c r="AT307" s="169"/>
      <c r="AU307" s="169"/>
      <c r="AV307" s="169"/>
      <c r="AW307" s="169"/>
      <c r="AX307" s="139"/>
      <c r="AY307" s="139"/>
    </row>
    <row r="308" spans="1:51" s="56" customFormat="1" ht="12.6" customHeight="1" x14ac:dyDescent="0.25">
      <c r="A308" s="175" t="s">
        <v>88</v>
      </c>
      <c r="B308" s="299" t="s">
        <v>149</v>
      </c>
      <c r="C308" s="289">
        <v>35</v>
      </c>
      <c r="D308" s="290">
        <v>1</v>
      </c>
      <c r="E308" s="290">
        <v>14</v>
      </c>
      <c r="F308" s="290">
        <v>12</v>
      </c>
      <c r="G308" s="290">
        <v>5</v>
      </c>
      <c r="H308" s="290">
        <v>1</v>
      </c>
      <c r="I308" s="290">
        <v>1</v>
      </c>
      <c r="J308" s="290">
        <v>1</v>
      </c>
      <c r="K308" s="290" t="s">
        <v>214</v>
      </c>
      <c r="L308" s="290" t="s">
        <v>214</v>
      </c>
      <c r="M308" s="291" t="s">
        <v>214</v>
      </c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39"/>
      <c r="AA308" s="139"/>
      <c r="AB308" s="139"/>
      <c r="AC308" s="139"/>
      <c r="AD308" s="139"/>
      <c r="AE308" s="139"/>
      <c r="AF308" s="139"/>
      <c r="AG308" s="139"/>
      <c r="AH308" s="139"/>
      <c r="AI308" s="139"/>
      <c r="AJ308" s="139"/>
      <c r="AL308" s="284"/>
      <c r="AM308" s="169"/>
      <c r="AN308" s="169"/>
      <c r="AO308" s="169"/>
      <c r="AP308" s="169"/>
      <c r="AQ308" s="169"/>
      <c r="AR308" s="169"/>
      <c r="AS308" s="169"/>
      <c r="AT308" s="169"/>
      <c r="AU308" s="169"/>
      <c r="AV308" s="169"/>
      <c r="AW308" s="169"/>
      <c r="AX308" s="139"/>
      <c r="AY308" s="139"/>
    </row>
    <row r="309" spans="1:51" s="56" customFormat="1" ht="12.6" customHeight="1" x14ac:dyDescent="0.25">
      <c r="A309" s="50"/>
      <c r="B309" s="300" t="s">
        <v>150</v>
      </c>
      <c r="C309" s="293">
        <v>35</v>
      </c>
      <c r="D309" s="294">
        <v>1</v>
      </c>
      <c r="E309" s="294">
        <v>13</v>
      </c>
      <c r="F309" s="294">
        <v>13</v>
      </c>
      <c r="G309" s="294">
        <v>5</v>
      </c>
      <c r="H309" s="294">
        <v>1</v>
      </c>
      <c r="I309" s="294">
        <v>1</v>
      </c>
      <c r="J309" s="294">
        <v>1</v>
      </c>
      <c r="K309" s="294" t="s">
        <v>214</v>
      </c>
      <c r="L309" s="294" t="s">
        <v>214</v>
      </c>
      <c r="M309" s="295" t="s">
        <v>214</v>
      </c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39"/>
      <c r="AA309" s="139"/>
      <c r="AB309" s="139"/>
      <c r="AC309" s="139"/>
      <c r="AD309" s="139"/>
      <c r="AE309" s="139"/>
      <c r="AF309" s="139"/>
      <c r="AG309" s="139"/>
      <c r="AH309" s="139"/>
      <c r="AI309" s="139"/>
      <c r="AJ309" s="139"/>
      <c r="AL309" s="263"/>
      <c r="AM309" s="169"/>
      <c r="AN309" s="169"/>
      <c r="AO309" s="169"/>
      <c r="AP309" s="169"/>
      <c r="AQ309" s="169"/>
      <c r="AR309" s="169"/>
      <c r="AS309" s="169"/>
      <c r="AT309" s="169"/>
      <c r="AU309" s="169"/>
      <c r="AV309" s="169"/>
      <c r="AW309" s="169"/>
      <c r="AX309" s="139"/>
      <c r="AY309" s="139"/>
    </row>
    <row r="310" spans="1:51" s="56" customFormat="1" ht="12.6" customHeight="1" x14ac:dyDescent="0.25">
      <c r="A310" s="50"/>
      <c r="B310" s="301" t="s">
        <v>212</v>
      </c>
      <c r="C310" s="293">
        <v>35</v>
      </c>
      <c r="D310" s="294">
        <v>2</v>
      </c>
      <c r="E310" s="294">
        <v>13</v>
      </c>
      <c r="F310" s="294">
        <v>12</v>
      </c>
      <c r="G310" s="294">
        <v>5</v>
      </c>
      <c r="H310" s="294">
        <v>2</v>
      </c>
      <c r="I310" s="294" t="s">
        <v>214</v>
      </c>
      <c r="J310" s="294">
        <v>1</v>
      </c>
      <c r="K310" s="294" t="s">
        <v>214</v>
      </c>
      <c r="L310" s="294" t="s">
        <v>214</v>
      </c>
      <c r="M310" s="295" t="s">
        <v>214</v>
      </c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39"/>
      <c r="AA310" s="139"/>
      <c r="AB310" s="139"/>
      <c r="AC310" s="139"/>
      <c r="AD310" s="139"/>
      <c r="AE310" s="139"/>
      <c r="AF310" s="139"/>
      <c r="AG310" s="139"/>
      <c r="AH310" s="139"/>
      <c r="AI310" s="139"/>
      <c r="AJ310" s="139"/>
      <c r="AL310" s="268"/>
      <c r="AM310" s="169"/>
      <c r="AN310" s="169"/>
      <c r="AO310" s="169"/>
      <c r="AP310" s="169"/>
      <c r="AQ310" s="169"/>
      <c r="AR310" s="169"/>
      <c r="AS310" s="169"/>
      <c r="AT310" s="169"/>
      <c r="AU310" s="169"/>
      <c r="AV310" s="169"/>
      <c r="AW310" s="169"/>
      <c r="AX310" s="139"/>
      <c r="AY310" s="139"/>
    </row>
    <row r="311" spans="1:51" s="56" customFormat="1" ht="12.6" customHeight="1" x14ac:dyDescent="0.25">
      <c r="A311" s="50"/>
      <c r="B311" s="302" t="s">
        <v>213</v>
      </c>
      <c r="C311" s="293">
        <v>35</v>
      </c>
      <c r="D311" s="294">
        <v>1</v>
      </c>
      <c r="E311" s="294">
        <v>14</v>
      </c>
      <c r="F311" s="294">
        <v>12</v>
      </c>
      <c r="G311" s="294">
        <v>5</v>
      </c>
      <c r="H311" s="294">
        <v>2</v>
      </c>
      <c r="I311" s="294" t="s">
        <v>214</v>
      </c>
      <c r="J311" s="294">
        <v>1</v>
      </c>
      <c r="K311" s="294" t="s">
        <v>214</v>
      </c>
      <c r="L311" s="294" t="s">
        <v>214</v>
      </c>
      <c r="M311" s="295" t="s">
        <v>214</v>
      </c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39"/>
      <c r="AA311" s="139"/>
      <c r="AB311" s="139"/>
      <c r="AC311" s="139"/>
      <c r="AD311" s="139"/>
      <c r="AE311" s="139"/>
      <c r="AF311" s="139"/>
      <c r="AG311" s="139"/>
      <c r="AH311" s="139"/>
      <c r="AI311" s="139"/>
      <c r="AJ311" s="139"/>
      <c r="AL311" s="273"/>
      <c r="AM311" s="169"/>
      <c r="AN311" s="169"/>
      <c r="AO311" s="169"/>
      <c r="AP311" s="169"/>
      <c r="AQ311" s="169"/>
      <c r="AR311" s="169"/>
      <c r="AS311" s="169"/>
      <c r="AT311" s="169"/>
      <c r="AU311" s="169"/>
      <c r="AV311" s="169"/>
      <c r="AW311" s="169"/>
      <c r="AX311" s="139"/>
      <c r="AY311" s="139"/>
    </row>
    <row r="312" spans="1:51" s="56" customFormat="1" ht="12.6" customHeight="1" x14ac:dyDescent="0.25">
      <c r="A312" s="50"/>
      <c r="B312" s="302" t="s">
        <v>248</v>
      </c>
      <c r="C312" s="293">
        <v>35</v>
      </c>
      <c r="D312" s="294">
        <v>1</v>
      </c>
      <c r="E312" s="294">
        <v>14</v>
      </c>
      <c r="F312" s="294">
        <v>12</v>
      </c>
      <c r="G312" s="294">
        <v>5</v>
      </c>
      <c r="H312" s="294">
        <v>2</v>
      </c>
      <c r="I312" s="294" t="s">
        <v>214</v>
      </c>
      <c r="J312" s="294">
        <v>1</v>
      </c>
      <c r="K312" s="294" t="s">
        <v>214</v>
      </c>
      <c r="L312" s="294" t="s">
        <v>214</v>
      </c>
      <c r="M312" s="295" t="s">
        <v>214</v>
      </c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39"/>
      <c r="AA312" s="139"/>
      <c r="AB312" s="139"/>
      <c r="AC312" s="139"/>
      <c r="AD312" s="139"/>
      <c r="AE312" s="139"/>
      <c r="AF312" s="139"/>
      <c r="AG312" s="139"/>
      <c r="AH312" s="139"/>
      <c r="AI312" s="139"/>
      <c r="AJ312" s="139"/>
      <c r="AL312" s="273"/>
      <c r="AM312" s="169"/>
      <c r="AN312" s="169"/>
      <c r="AO312" s="169"/>
      <c r="AP312" s="169"/>
      <c r="AQ312" s="169"/>
      <c r="AR312" s="169"/>
      <c r="AS312" s="169"/>
      <c r="AT312" s="169"/>
      <c r="AU312" s="169"/>
      <c r="AV312" s="169"/>
      <c r="AW312" s="169"/>
      <c r="AX312" s="139"/>
      <c r="AY312" s="139"/>
    </row>
    <row r="313" spans="1:51" s="139" customFormat="1" ht="12.6" customHeight="1" x14ac:dyDescent="0.25">
      <c r="A313" s="303" t="s">
        <v>89</v>
      </c>
      <c r="B313" s="304" t="s">
        <v>149</v>
      </c>
      <c r="C313" s="305">
        <v>1105</v>
      </c>
      <c r="D313" s="306">
        <v>216</v>
      </c>
      <c r="E313" s="306">
        <v>316</v>
      </c>
      <c r="F313" s="306">
        <v>291</v>
      </c>
      <c r="G313" s="306">
        <v>165</v>
      </c>
      <c r="H313" s="306">
        <v>83</v>
      </c>
      <c r="I313" s="306">
        <v>16</v>
      </c>
      <c r="J313" s="306">
        <v>9</v>
      </c>
      <c r="K313" s="306">
        <v>6</v>
      </c>
      <c r="L313" s="306">
        <v>2</v>
      </c>
      <c r="M313" s="307">
        <v>1</v>
      </c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AL313" s="284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</row>
    <row r="314" spans="1:51" s="139" customFormat="1" ht="12.6" customHeight="1" x14ac:dyDescent="0.25">
      <c r="A314" s="279"/>
      <c r="B314" s="285" t="s">
        <v>150</v>
      </c>
      <c r="C314" s="281">
        <v>1105</v>
      </c>
      <c r="D314" s="282">
        <v>213</v>
      </c>
      <c r="E314" s="282">
        <v>313</v>
      </c>
      <c r="F314" s="282">
        <v>296</v>
      </c>
      <c r="G314" s="282">
        <v>167</v>
      </c>
      <c r="H314" s="282">
        <v>81</v>
      </c>
      <c r="I314" s="282">
        <v>17</v>
      </c>
      <c r="J314" s="282">
        <v>9</v>
      </c>
      <c r="K314" s="282">
        <v>6</v>
      </c>
      <c r="L314" s="282">
        <v>2</v>
      </c>
      <c r="M314" s="283">
        <v>1</v>
      </c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AL314" s="263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</row>
    <row r="315" spans="1:51" s="139" customFormat="1" ht="12.6" customHeight="1" x14ac:dyDescent="0.25">
      <c r="A315" s="279"/>
      <c r="B315" s="286" t="s">
        <v>212</v>
      </c>
      <c r="C315" s="281">
        <v>1105</v>
      </c>
      <c r="D315" s="282">
        <v>216</v>
      </c>
      <c r="E315" s="282">
        <v>314</v>
      </c>
      <c r="F315" s="282">
        <v>291</v>
      </c>
      <c r="G315" s="282">
        <v>167</v>
      </c>
      <c r="H315" s="282">
        <v>82</v>
      </c>
      <c r="I315" s="282">
        <v>18</v>
      </c>
      <c r="J315" s="282">
        <v>8</v>
      </c>
      <c r="K315" s="282">
        <v>7</v>
      </c>
      <c r="L315" s="282">
        <v>1</v>
      </c>
      <c r="M315" s="283">
        <v>1</v>
      </c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AL315" s="268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</row>
    <row r="316" spans="1:51" s="139" customFormat="1" ht="12.6" customHeight="1" x14ac:dyDescent="0.25">
      <c r="A316" s="279"/>
      <c r="B316" s="287" t="s">
        <v>213</v>
      </c>
      <c r="C316" s="281">
        <v>1105</v>
      </c>
      <c r="D316" s="282">
        <v>212</v>
      </c>
      <c r="E316" s="282">
        <v>316</v>
      </c>
      <c r="F316" s="282">
        <v>292</v>
      </c>
      <c r="G316" s="282">
        <v>167</v>
      </c>
      <c r="H316" s="282">
        <v>83</v>
      </c>
      <c r="I316" s="282">
        <v>19</v>
      </c>
      <c r="J316" s="282">
        <v>7</v>
      </c>
      <c r="K316" s="282">
        <v>7</v>
      </c>
      <c r="L316" s="282">
        <v>1</v>
      </c>
      <c r="M316" s="283">
        <v>1</v>
      </c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AL316" s="273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</row>
    <row r="317" spans="1:51" s="139" customFormat="1" ht="12.6" customHeight="1" x14ac:dyDescent="0.25">
      <c r="A317" s="279"/>
      <c r="B317" s="287" t="s">
        <v>248</v>
      </c>
      <c r="C317" s="281">
        <v>1105</v>
      </c>
      <c r="D317" s="282">
        <v>211</v>
      </c>
      <c r="E317" s="282">
        <v>320</v>
      </c>
      <c r="F317" s="282">
        <v>283</v>
      </c>
      <c r="G317" s="282">
        <v>170</v>
      </c>
      <c r="H317" s="282">
        <v>86</v>
      </c>
      <c r="I317" s="282">
        <v>19</v>
      </c>
      <c r="J317" s="282">
        <v>7</v>
      </c>
      <c r="K317" s="282">
        <v>7</v>
      </c>
      <c r="L317" s="282">
        <v>1</v>
      </c>
      <c r="M317" s="283">
        <v>1</v>
      </c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AL317" s="273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</row>
    <row r="318" spans="1:51" s="139" customFormat="1" ht="12.6" customHeight="1" x14ac:dyDescent="0.25">
      <c r="A318" s="167" t="s">
        <v>90</v>
      </c>
      <c r="B318" s="288" t="s">
        <v>149</v>
      </c>
      <c r="C318" s="499">
        <v>665</v>
      </c>
      <c r="D318" s="500">
        <v>172</v>
      </c>
      <c r="E318" s="500">
        <v>187</v>
      </c>
      <c r="F318" s="500">
        <v>152</v>
      </c>
      <c r="G318" s="500">
        <v>85</v>
      </c>
      <c r="H318" s="500">
        <v>50</v>
      </c>
      <c r="I318" s="500">
        <v>7</v>
      </c>
      <c r="J318" s="500">
        <v>7</v>
      </c>
      <c r="K318" s="500">
        <v>3</v>
      </c>
      <c r="L318" s="500">
        <v>2</v>
      </c>
      <c r="M318" s="501" t="s">
        <v>214</v>
      </c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AL318" s="284"/>
      <c r="AM318" s="169"/>
      <c r="AN318" s="169"/>
      <c r="AO318" s="169"/>
      <c r="AP318" s="169"/>
      <c r="AQ318" s="169"/>
      <c r="AR318" s="169"/>
      <c r="AS318" s="169"/>
      <c r="AT318" s="169"/>
      <c r="AU318" s="169"/>
      <c r="AV318" s="169"/>
      <c r="AW318" s="169"/>
    </row>
    <row r="319" spans="1:51" s="139" customFormat="1" ht="12.6" customHeight="1" x14ac:dyDescent="0.25">
      <c r="A319" s="82"/>
      <c r="B319" s="292" t="s">
        <v>150</v>
      </c>
      <c r="C319" s="502">
        <v>665</v>
      </c>
      <c r="D319" s="503">
        <v>170</v>
      </c>
      <c r="E319" s="503">
        <v>187</v>
      </c>
      <c r="F319" s="503">
        <v>153</v>
      </c>
      <c r="G319" s="503">
        <v>86</v>
      </c>
      <c r="H319" s="503">
        <v>49</v>
      </c>
      <c r="I319" s="503">
        <v>8</v>
      </c>
      <c r="J319" s="503">
        <v>7</v>
      </c>
      <c r="K319" s="503">
        <v>3</v>
      </c>
      <c r="L319" s="503">
        <v>2</v>
      </c>
      <c r="M319" s="504" t="s">
        <v>214</v>
      </c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AL319" s="263"/>
      <c r="AM319" s="169"/>
      <c r="AN319" s="169"/>
      <c r="AO319" s="169"/>
      <c r="AP319" s="169"/>
      <c r="AQ319" s="169"/>
      <c r="AR319" s="169"/>
      <c r="AS319" s="169"/>
      <c r="AT319" s="169"/>
      <c r="AU319" s="169"/>
      <c r="AV319" s="169"/>
      <c r="AW319" s="169"/>
    </row>
    <row r="320" spans="1:51" s="139" customFormat="1" ht="12.6" customHeight="1" x14ac:dyDescent="0.25">
      <c r="A320" s="82"/>
      <c r="B320" s="296" t="s">
        <v>212</v>
      </c>
      <c r="C320" s="502">
        <v>665</v>
      </c>
      <c r="D320" s="503">
        <v>173</v>
      </c>
      <c r="E320" s="503">
        <v>184</v>
      </c>
      <c r="F320" s="503">
        <v>157</v>
      </c>
      <c r="G320" s="503">
        <v>82</v>
      </c>
      <c r="H320" s="503">
        <v>49</v>
      </c>
      <c r="I320" s="503">
        <v>9</v>
      </c>
      <c r="J320" s="503">
        <v>6</v>
      </c>
      <c r="K320" s="503">
        <v>4</v>
      </c>
      <c r="L320" s="503">
        <v>1</v>
      </c>
      <c r="M320" s="504" t="s">
        <v>214</v>
      </c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AL320" s="268"/>
      <c r="AM320" s="169"/>
      <c r="AN320" s="169"/>
      <c r="AO320" s="169"/>
      <c r="AP320" s="169"/>
      <c r="AQ320" s="169"/>
      <c r="AR320" s="169"/>
      <c r="AS320" s="169"/>
      <c r="AT320" s="169"/>
      <c r="AU320" s="169"/>
      <c r="AV320" s="169"/>
      <c r="AW320" s="169"/>
    </row>
    <row r="321" spans="1:51" s="139" customFormat="1" ht="12.6" customHeight="1" x14ac:dyDescent="0.25">
      <c r="A321" s="82"/>
      <c r="B321" s="297" t="s">
        <v>213</v>
      </c>
      <c r="C321" s="502">
        <v>665</v>
      </c>
      <c r="D321" s="503">
        <v>172</v>
      </c>
      <c r="E321" s="503">
        <v>183</v>
      </c>
      <c r="F321" s="503">
        <v>156</v>
      </c>
      <c r="G321" s="503">
        <v>84</v>
      </c>
      <c r="H321" s="503">
        <v>50</v>
      </c>
      <c r="I321" s="503">
        <v>10</v>
      </c>
      <c r="J321" s="503">
        <v>5</v>
      </c>
      <c r="K321" s="503">
        <v>4</v>
      </c>
      <c r="L321" s="503">
        <v>1</v>
      </c>
      <c r="M321" s="504" t="s">
        <v>214</v>
      </c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AL321" s="273"/>
      <c r="AM321" s="169"/>
      <c r="AN321" s="169"/>
      <c r="AO321" s="169"/>
      <c r="AP321" s="169"/>
      <c r="AQ321" s="169"/>
      <c r="AR321" s="169"/>
      <c r="AS321" s="169"/>
      <c r="AT321" s="169"/>
      <c r="AU321" s="169"/>
      <c r="AV321" s="169"/>
      <c r="AW321" s="169"/>
    </row>
    <row r="322" spans="1:51" s="139" customFormat="1" ht="12.6" customHeight="1" x14ac:dyDescent="0.25">
      <c r="A322" s="82"/>
      <c r="B322" s="297" t="s">
        <v>248</v>
      </c>
      <c r="C322" s="502">
        <v>665</v>
      </c>
      <c r="D322" s="503">
        <v>171</v>
      </c>
      <c r="E322" s="503">
        <v>187</v>
      </c>
      <c r="F322" s="503">
        <v>152</v>
      </c>
      <c r="G322" s="503">
        <v>83</v>
      </c>
      <c r="H322" s="503">
        <v>52</v>
      </c>
      <c r="I322" s="503">
        <v>10</v>
      </c>
      <c r="J322" s="503">
        <v>5</v>
      </c>
      <c r="K322" s="503">
        <v>4</v>
      </c>
      <c r="L322" s="503">
        <v>1</v>
      </c>
      <c r="M322" s="504" t="s">
        <v>214</v>
      </c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AL322" s="273"/>
      <c r="AM322" s="169"/>
      <c r="AN322" s="169"/>
      <c r="AO322" s="169"/>
      <c r="AP322" s="169"/>
      <c r="AQ322" s="169"/>
      <c r="AR322" s="169"/>
      <c r="AS322" s="169"/>
      <c r="AT322" s="169"/>
      <c r="AU322" s="169"/>
      <c r="AV322" s="169"/>
      <c r="AW322" s="169"/>
    </row>
    <row r="323" spans="1:51" s="56" customFormat="1" ht="12.6" customHeight="1" x14ac:dyDescent="0.25">
      <c r="A323" s="175" t="s">
        <v>91</v>
      </c>
      <c r="B323" s="299" t="s">
        <v>149</v>
      </c>
      <c r="C323" s="289">
        <v>86</v>
      </c>
      <c r="D323" s="290">
        <v>19</v>
      </c>
      <c r="E323" s="290">
        <v>31</v>
      </c>
      <c r="F323" s="290">
        <v>24</v>
      </c>
      <c r="G323" s="290">
        <v>9</v>
      </c>
      <c r="H323" s="290">
        <v>2</v>
      </c>
      <c r="I323" s="290" t="s">
        <v>214</v>
      </c>
      <c r="J323" s="290" t="s">
        <v>214</v>
      </c>
      <c r="K323" s="290">
        <v>1</v>
      </c>
      <c r="L323" s="290" t="s">
        <v>214</v>
      </c>
      <c r="M323" s="291" t="s">
        <v>214</v>
      </c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39"/>
      <c r="AA323" s="139"/>
      <c r="AB323" s="139"/>
      <c r="AC323" s="139"/>
      <c r="AD323" s="139"/>
      <c r="AE323" s="139"/>
      <c r="AF323" s="139"/>
      <c r="AG323" s="139"/>
      <c r="AH323" s="139"/>
      <c r="AI323" s="139"/>
      <c r="AJ323" s="139"/>
      <c r="AL323" s="284"/>
      <c r="AM323" s="169"/>
      <c r="AN323" s="169"/>
      <c r="AO323" s="169"/>
      <c r="AP323" s="169"/>
      <c r="AQ323" s="169"/>
      <c r="AR323" s="169"/>
      <c r="AS323" s="169"/>
      <c r="AT323" s="169"/>
      <c r="AU323" s="169"/>
      <c r="AV323" s="169"/>
      <c r="AW323" s="169"/>
      <c r="AX323" s="139"/>
      <c r="AY323" s="139"/>
    </row>
    <row r="324" spans="1:51" s="56" customFormat="1" ht="12.6" customHeight="1" x14ac:dyDescent="0.25">
      <c r="A324" s="50"/>
      <c r="B324" s="300" t="s">
        <v>150</v>
      </c>
      <c r="C324" s="293">
        <v>86</v>
      </c>
      <c r="D324" s="294">
        <v>18</v>
      </c>
      <c r="E324" s="294">
        <v>32</v>
      </c>
      <c r="F324" s="294">
        <v>25</v>
      </c>
      <c r="G324" s="294">
        <v>8</v>
      </c>
      <c r="H324" s="294">
        <v>2</v>
      </c>
      <c r="I324" s="294" t="s">
        <v>214</v>
      </c>
      <c r="J324" s="294" t="s">
        <v>214</v>
      </c>
      <c r="K324" s="294">
        <v>1</v>
      </c>
      <c r="L324" s="294" t="s">
        <v>214</v>
      </c>
      <c r="M324" s="295" t="s">
        <v>214</v>
      </c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39"/>
      <c r="AA324" s="139"/>
      <c r="AB324" s="139"/>
      <c r="AC324" s="139"/>
      <c r="AD324" s="139"/>
      <c r="AE324" s="139"/>
      <c r="AF324" s="139"/>
      <c r="AG324" s="139"/>
      <c r="AH324" s="139"/>
      <c r="AI324" s="139"/>
      <c r="AJ324" s="139"/>
      <c r="AL324" s="263"/>
      <c r="AM324" s="169"/>
      <c r="AN324" s="169"/>
      <c r="AO324" s="169"/>
      <c r="AP324" s="169"/>
      <c r="AQ324" s="169"/>
      <c r="AR324" s="169"/>
      <c r="AS324" s="169"/>
      <c r="AT324" s="169"/>
      <c r="AU324" s="169"/>
      <c r="AV324" s="169"/>
      <c r="AW324" s="169"/>
      <c r="AX324" s="139"/>
      <c r="AY324" s="139"/>
    </row>
    <row r="325" spans="1:51" s="56" customFormat="1" ht="12.6" customHeight="1" x14ac:dyDescent="0.25">
      <c r="A325" s="50"/>
      <c r="B325" s="301" t="s">
        <v>212</v>
      </c>
      <c r="C325" s="293">
        <v>86</v>
      </c>
      <c r="D325" s="294">
        <v>19</v>
      </c>
      <c r="E325" s="294">
        <v>30</v>
      </c>
      <c r="F325" s="294">
        <v>26</v>
      </c>
      <c r="G325" s="294">
        <v>8</v>
      </c>
      <c r="H325" s="294">
        <v>2</v>
      </c>
      <c r="I325" s="294" t="s">
        <v>214</v>
      </c>
      <c r="J325" s="294" t="s">
        <v>214</v>
      </c>
      <c r="K325" s="294">
        <v>1</v>
      </c>
      <c r="L325" s="294" t="s">
        <v>214</v>
      </c>
      <c r="M325" s="295" t="s">
        <v>214</v>
      </c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39"/>
      <c r="AA325" s="139"/>
      <c r="AB325" s="139"/>
      <c r="AC325" s="139"/>
      <c r="AD325" s="139"/>
      <c r="AE325" s="139"/>
      <c r="AF325" s="139"/>
      <c r="AG325" s="139"/>
      <c r="AH325" s="139"/>
      <c r="AI325" s="139"/>
      <c r="AJ325" s="139"/>
      <c r="AL325" s="268"/>
      <c r="AM325" s="169"/>
      <c r="AN325" s="169"/>
      <c r="AO325" s="169"/>
      <c r="AP325" s="169"/>
      <c r="AQ325" s="169"/>
      <c r="AR325" s="169"/>
      <c r="AS325" s="169"/>
      <c r="AT325" s="169"/>
      <c r="AU325" s="169"/>
      <c r="AV325" s="169"/>
      <c r="AW325" s="169"/>
      <c r="AX325" s="139"/>
      <c r="AY325" s="139"/>
    </row>
    <row r="326" spans="1:51" s="56" customFormat="1" ht="12.6" customHeight="1" x14ac:dyDescent="0.25">
      <c r="A326" s="50"/>
      <c r="B326" s="302" t="s">
        <v>213</v>
      </c>
      <c r="C326" s="293">
        <v>86</v>
      </c>
      <c r="D326" s="294">
        <v>19</v>
      </c>
      <c r="E326" s="294">
        <v>31</v>
      </c>
      <c r="F326" s="294">
        <v>24</v>
      </c>
      <c r="G326" s="294">
        <v>9</v>
      </c>
      <c r="H326" s="294">
        <v>2</v>
      </c>
      <c r="I326" s="294" t="s">
        <v>214</v>
      </c>
      <c r="J326" s="294" t="s">
        <v>214</v>
      </c>
      <c r="K326" s="294">
        <v>1</v>
      </c>
      <c r="L326" s="294" t="s">
        <v>214</v>
      </c>
      <c r="M326" s="295" t="s">
        <v>214</v>
      </c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39"/>
      <c r="AA326" s="139"/>
      <c r="AB326" s="139"/>
      <c r="AC326" s="139"/>
      <c r="AD326" s="139"/>
      <c r="AE326" s="139"/>
      <c r="AF326" s="139"/>
      <c r="AG326" s="139"/>
      <c r="AH326" s="139"/>
      <c r="AI326" s="139"/>
      <c r="AJ326" s="139"/>
      <c r="AL326" s="273"/>
      <c r="AM326" s="169"/>
      <c r="AN326" s="169"/>
      <c r="AO326" s="169"/>
      <c r="AP326" s="169"/>
      <c r="AQ326" s="169"/>
      <c r="AR326" s="169"/>
      <c r="AS326" s="169"/>
      <c r="AT326" s="169"/>
      <c r="AU326" s="169"/>
      <c r="AV326" s="169"/>
      <c r="AW326" s="169"/>
      <c r="AX326" s="139"/>
      <c r="AY326" s="139"/>
    </row>
    <row r="327" spans="1:51" s="56" customFormat="1" ht="12.6" customHeight="1" x14ac:dyDescent="0.25">
      <c r="A327" s="50"/>
      <c r="B327" s="302" t="s">
        <v>248</v>
      </c>
      <c r="C327" s="293">
        <v>86</v>
      </c>
      <c r="D327" s="294">
        <v>18</v>
      </c>
      <c r="E327" s="294">
        <v>32</v>
      </c>
      <c r="F327" s="294">
        <v>24</v>
      </c>
      <c r="G327" s="294">
        <v>9</v>
      </c>
      <c r="H327" s="294">
        <v>2</v>
      </c>
      <c r="I327" s="294" t="s">
        <v>214</v>
      </c>
      <c r="J327" s="294" t="s">
        <v>214</v>
      </c>
      <c r="K327" s="294">
        <v>1</v>
      </c>
      <c r="L327" s="294" t="s">
        <v>214</v>
      </c>
      <c r="M327" s="295" t="s">
        <v>214</v>
      </c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39"/>
      <c r="AA327" s="139"/>
      <c r="AB327" s="139"/>
      <c r="AC327" s="139"/>
      <c r="AD327" s="139"/>
      <c r="AE327" s="139"/>
      <c r="AF327" s="139"/>
      <c r="AG327" s="139"/>
      <c r="AH327" s="139"/>
      <c r="AI327" s="139"/>
      <c r="AJ327" s="139"/>
      <c r="AL327" s="273"/>
      <c r="AM327" s="169"/>
      <c r="AN327" s="169"/>
      <c r="AO327" s="169"/>
      <c r="AP327" s="169"/>
      <c r="AQ327" s="169"/>
      <c r="AR327" s="169"/>
      <c r="AS327" s="169"/>
      <c r="AT327" s="169"/>
      <c r="AU327" s="169"/>
      <c r="AV327" s="169"/>
      <c r="AW327" s="169"/>
      <c r="AX327" s="139"/>
      <c r="AY327" s="139"/>
    </row>
    <row r="328" spans="1:51" s="56" customFormat="1" ht="12.6" customHeight="1" x14ac:dyDescent="0.25">
      <c r="A328" s="175" t="s">
        <v>155</v>
      </c>
      <c r="B328" s="299" t="s">
        <v>149</v>
      </c>
      <c r="C328" s="289">
        <v>62</v>
      </c>
      <c r="D328" s="290">
        <v>15</v>
      </c>
      <c r="E328" s="290">
        <v>21</v>
      </c>
      <c r="F328" s="290">
        <v>21</v>
      </c>
      <c r="G328" s="290">
        <v>3</v>
      </c>
      <c r="H328" s="290">
        <v>1</v>
      </c>
      <c r="I328" s="290" t="s">
        <v>214</v>
      </c>
      <c r="J328" s="290" t="s">
        <v>214</v>
      </c>
      <c r="K328" s="290">
        <v>1</v>
      </c>
      <c r="L328" s="290" t="s">
        <v>214</v>
      </c>
      <c r="M328" s="291" t="s">
        <v>214</v>
      </c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39"/>
      <c r="AA328" s="139"/>
      <c r="AB328" s="139"/>
      <c r="AC328" s="139"/>
      <c r="AD328" s="139"/>
      <c r="AE328" s="139"/>
      <c r="AF328" s="139"/>
      <c r="AG328" s="139"/>
      <c r="AH328" s="139"/>
      <c r="AI328" s="139"/>
      <c r="AJ328" s="139"/>
      <c r="AL328" s="284"/>
      <c r="AM328" s="169"/>
      <c r="AN328" s="169"/>
      <c r="AO328" s="169"/>
      <c r="AP328" s="169"/>
      <c r="AQ328" s="169"/>
      <c r="AR328" s="169"/>
      <c r="AS328" s="169"/>
      <c r="AT328" s="169"/>
      <c r="AU328" s="169"/>
      <c r="AV328" s="169"/>
      <c r="AW328" s="169"/>
      <c r="AX328" s="139"/>
      <c r="AY328" s="139"/>
    </row>
    <row r="329" spans="1:51" s="56" customFormat="1" ht="12.6" customHeight="1" x14ac:dyDescent="0.25">
      <c r="A329" s="50"/>
      <c r="B329" s="300" t="s">
        <v>150</v>
      </c>
      <c r="C329" s="293">
        <v>62</v>
      </c>
      <c r="D329" s="294">
        <v>15</v>
      </c>
      <c r="E329" s="294">
        <v>21</v>
      </c>
      <c r="F329" s="294">
        <v>21</v>
      </c>
      <c r="G329" s="294">
        <v>3</v>
      </c>
      <c r="H329" s="294">
        <v>1</v>
      </c>
      <c r="I329" s="294" t="s">
        <v>214</v>
      </c>
      <c r="J329" s="294" t="s">
        <v>214</v>
      </c>
      <c r="K329" s="294">
        <v>1</v>
      </c>
      <c r="L329" s="294" t="s">
        <v>214</v>
      </c>
      <c r="M329" s="295" t="s">
        <v>214</v>
      </c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39"/>
      <c r="AA329" s="139"/>
      <c r="AB329" s="139"/>
      <c r="AC329" s="139"/>
      <c r="AD329" s="139"/>
      <c r="AE329" s="139"/>
      <c r="AF329" s="139"/>
      <c r="AG329" s="139"/>
      <c r="AH329" s="139"/>
      <c r="AI329" s="139"/>
      <c r="AJ329" s="139"/>
      <c r="AL329" s="263"/>
      <c r="AM329" s="169"/>
      <c r="AN329" s="169"/>
      <c r="AO329" s="169"/>
      <c r="AP329" s="169"/>
      <c r="AQ329" s="169"/>
      <c r="AR329" s="169"/>
      <c r="AS329" s="169"/>
      <c r="AT329" s="169"/>
      <c r="AU329" s="169"/>
      <c r="AV329" s="169"/>
      <c r="AW329" s="169"/>
      <c r="AX329" s="139"/>
      <c r="AY329" s="139"/>
    </row>
    <row r="330" spans="1:51" s="56" customFormat="1" ht="12.6" customHeight="1" x14ac:dyDescent="0.25">
      <c r="A330" s="50"/>
      <c r="B330" s="301" t="s">
        <v>212</v>
      </c>
      <c r="C330" s="293">
        <v>62</v>
      </c>
      <c r="D330" s="294">
        <v>15</v>
      </c>
      <c r="E330" s="294">
        <v>22</v>
      </c>
      <c r="F330" s="294">
        <v>20</v>
      </c>
      <c r="G330" s="294">
        <v>3</v>
      </c>
      <c r="H330" s="294">
        <v>1</v>
      </c>
      <c r="I330" s="294" t="s">
        <v>214</v>
      </c>
      <c r="J330" s="294" t="s">
        <v>214</v>
      </c>
      <c r="K330" s="294">
        <v>1</v>
      </c>
      <c r="L330" s="294" t="s">
        <v>214</v>
      </c>
      <c r="M330" s="295" t="s">
        <v>214</v>
      </c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39"/>
      <c r="AA330" s="139"/>
      <c r="AB330" s="139"/>
      <c r="AC330" s="139"/>
      <c r="AD330" s="139"/>
      <c r="AE330" s="139"/>
      <c r="AF330" s="139"/>
      <c r="AG330" s="139"/>
      <c r="AH330" s="139"/>
      <c r="AI330" s="139"/>
      <c r="AJ330" s="139"/>
      <c r="AL330" s="268"/>
      <c r="AM330" s="169"/>
      <c r="AN330" s="169"/>
      <c r="AO330" s="169"/>
      <c r="AP330" s="169"/>
      <c r="AQ330" s="169"/>
      <c r="AR330" s="169"/>
      <c r="AS330" s="169"/>
      <c r="AT330" s="169"/>
      <c r="AU330" s="169"/>
      <c r="AV330" s="169"/>
      <c r="AW330" s="169"/>
      <c r="AX330" s="139"/>
      <c r="AY330" s="139"/>
    </row>
    <row r="331" spans="1:51" s="56" customFormat="1" ht="12.6" customHeight="1" x14ac:dyDescent="0.25">
      <c r="A331" s="50"/>
      <c r="B331" s="302" t="s">
        <v>213</v>
      </c>
      <c r="C331" s="293">
        <v>62</v>
      </c>
      <c r="D331" s="294">
        <v>15</v>
      </c>
      <c r="E331" s="294">
        <v>22</v>
      </c>
      <c r="F331" s="294">
        <v>20</v>
      </c>
      <c r="G331" s="294">
        <v>3</v>
      </c>
      <c r="H331" s="294">
        <v>1</v>
      </c>
      <c r="I331" s="294" t="s">
        <v>214</v>
      </c>
      <c r="J331" s="294" t="s">
        <v>214</v>
      </c>
      <c r="K331" s="294">
        <v>1</v>
      </c>
      <c r="L331" s="294" t="s">
        <v>214</v>
      </c>
      <c r="M331" s="295" t="s">
        <v>214</v>
      </c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39"/>
      <c r="AA331" s="139"/>
      <c r="AB331" s="139"/>
      <c r="AC331" s="139"/>
      <c r="AD331" s="139"/>
      <c r="AE331" s="139"/>
      <c r="AF331" s="139"/>
      <c r="AG331" s="139"/>
      <c r="AH331" s="139"/>
      <c r="AI331" s="139"/>
      <c r="AJ331" s="139"/>
      <c r="AL331" s="273"/>
      <c r="AM331" s="169"/>
      <c r="AN331" s="169"/>
      <c r="AO331" s="169"/>
      <c r="AP331" s="169"/>
      <c r="AQ331" s="169"/>
      <c r="AR331" s="169"/>
      <c r="AS331" s="169"/>
      <c r="AT331" s="169"/>
      <c r="AU331" s="169"/>
      <c r="AV331" s="169"/>
      <c r="AW331" s="169"/>
      <c r="AX331" s="139"/>
      <c r="AY331" s="139"/>
    </row>
    <row r="332" spans="1:51" s="56" customFormat="1" ht="12.6" customHeight="1" x14ac:dyDescent="0.25">
      <c r="A332" s="50"/>
      <c r="B332" s="302" t="s">
        <v>248</v>
      </c>
      <c r="C332" s="293">
        <v>62</v>
      </c>
      <c r="D332" s="294">
        <v>16</v>
      </c>
      <c r="E332" s="294">
        <v>22</v>
      </c>
      <c r="F332" s="294">
        <v>19</v>
      </c>
      <c r="G332" s="294">
        <v>3</v>
      </c>
      <c r="H332" s="294">
        <v>1</v>
      </c>
      <c r="I332" s="294" t="s">
        <v>214</v>
      </c>
      <c r="J332" s="294" t="s">
        <v>214</v>
      </c>
      <c r="K332" s="294">
        <v>1</v>
      </c>
      <c r="L332" s="294" t="s">
        <v>214</v>
      </c>
      <c r="M332" s="295" t="s">
        <v>214</v>
      </c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39"/>
      <c r="AA332" s="139"/>
      <c r="AB332" s="139"/>
      <c r="AC332" s="139"/>
      <c r="AD332" s="139"/>
      <c r="AE332" s="139"/>
      <c r="AF332" s="139"/>
      <c r="AG332" s="139"/>
      <c r="AH332" s="139"/>
      <c r="AI332" s="139"/>
      <c r="AJ332" s="139"/>
      <c r="AL332" s="273"/>
      <c r="AM332" s="169"/>
      <c r="AN332" s="169"/>
      <c r="AO332" s="169"/>
      <c r="AP332" s="169"/>
      <c r="AQ332" s="169"/>
      <c r="AR332" s="169"/>
      <c r="AS332" s="169"/>
      <c r="AT332" s="169"/>
      <c r="AU332" s="169"/>
      <c r="AV332" s="169"/>
      <c r="AW332" s="169"/>
      <c r="AX332" s="139"/>
      <c r="AY332" s="139"/>
    </row>
    <row r="333" spans="1:51" s="56" customFormat="1" ht="12.6" customHeight="1" x14ac:dyDescent="0.25">
      <c r="A333" s="175" t="s">
        <v>156</v>
      </c>
      <c r="B333" s="299" t="s">
        <v>149</v>
      </c>
      <c r="C333" s="289">
        <v>41</v>
      </c>
      <c r="D333" s="290">
        <v>6</v>
      </c>
      <c r="E333" s="290">
        <v>9</v>
      </c>
      <c r="F333" s="290">
        <v>7</v>
      </c>
      <c r="G333" s="290">
        <v>7</v>
      </c>
      <c r="H333" s="290">
        <v>9</v>
      </c>
      <c r="I333" s="290">
        <v>2</v>
      </c>
      <c r="J333" s="290">
        <v>1</v>
      </c>
      <c r="K333" s="290" t="s">
        <v>214</v>
      </c>
      <c r="L333" s="290" t="s">
        <v>214</v>
      </c>
      <c r="M333" s="291" t="s">
        <v>214</v>
      </c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39"/>
      <c r="AA333" s="139"/>
      <c r="AB333" s="139"/>
      <c r="AC333" s="139"/>
      <c r="AD333" s="139"/>
      <c r="AE333" s="139"/>
      <c r="AF333" s="139"/>
      <c r="AG333" s="139"/>
      <c r="AH333" s="139"/>
      <c r="AI333" s="139"/>
      <c r="AJ333" s="139"/>
      <c r="AL333" s="284"/>
      <c r="AM333" s="169"/>
      <c r="AN333" s="169"/>
      <c r="AO333" s="169"/>
      <c r="AP333" s="169"/>
      <c r="AQ333" s="169"/>
      <c r="AR333" s="169"/>
      <c r="AS333" s="169"/>
      <c r="AT333" s="169"/>
      <c r="AU333" s="169"/>
      <c r="AV333" s="169"/>
      <c r="AW333" s="169"/>
      <c r="AX333" s="139"/>
      <c r="AY333" s="139"/>
    </row>
    <row r="334" spans="1:51" s="56" customFormat="1" ht="12.6" customHeight="1" x14ac:dyDescent="0.25">
      <c r="A334" s="50"/>
      <c r="B334" s="300" t="s">
        <v>150</v>
      </c>
      <c r="C334" s="293">
        <v>41</v>
      </c>
      <c r="D334" s="294">
        <v>6</v>
      </c>
      <c r="E334" s="294">
        <v>9</v>
      </c>
      <c r="F334" s="294">
        <v>7</v>
      </c>
      <c r="G334" s="294">
        <v>7</v>
      </c>
      <c r="H334" s="294">
        <v>8</v>
      </c>
      <c r="I334" s="294">
        <v>3</v>
      </c>
      <c r="J334" s="294">
        <v>1</v>
      </c>
      <c r="K334" s="294" t="s">
        <v>214</v>
      </c>
      <c r="L334" s="294" t="s">
        <v>214</v>
      </c>
      <c r="M334" s="295" t="s">
        <v>214</v>
      </c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39"/>
      <c r="AA334" s="139"/>
      <c r="AB334" s="139"/>
      <c r="AC334" s="139"/>
      <c r="AD334" s="139"/>
      <c r="AE334" s="139"/>
      <c r="AF334" s="139"/>
      <c r="AG334" s="139"/>
      <c r="AH334" s="139"/>
      <c r="AI334" s="139"/>
      <c r="AJ334" s="139"/>
      <c r="AL334" s="263"/>
      <c r="AM334" s="169"/>
      <c r="AN334" s="169"/>
      <c r="AO334" s="169"/>
      <c r="AP334" s="169"/>
      <c r="AQ334" s="169"/>
      <c r="AR334" s="169"/>
      <c r="AS334" s="169"/>
      <c r="AT334" s="169"/>
      <c r="AU334" s="169"/>
      <c r="AV334" s="169"/>
      <c r="AW334" s="169"/>
      <c r="AX334" s="139"/>
      <c r="AY334" s="139"/>
    </row>
    <row r="335" spans="1:51" s="56" customFormat="1" ht="12.6" customHeight="1" x14ac:dyDescent="0.25">
      <c r="A335" s="50"/>
      <c r="B335" s="301" t="s">
        <v>212</v>
      </c>
      <c r="C335" s="293">
        <v>41</v>
      </c>
      <c r="D335" s="294">
        <v>6</v>
      </c>
      <c r="E335" s="294">
        <v>9</v>
      </c>
      <c r="F335" s="294">
        <v>8</v>
      </c>
      <c r="G335" s="294">
        <v>6</v>
      </c>
      <c r="H335" s="294">
        <v>8</v>
      </c>
      <c r="I335" s="294">
        <v>3</v>
      </c>
      <c r="J335" s="294">
        <v>1</v>
      </c>
      <c r="K335" s="294" t="s">
        <v>214</v>
      </c>
      <c r="L335" s="294" t="s">
        <v>214</v>
      </c>
      <c r="M335" s="295" t="s">
        <v>214</v>
      </c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39"/>
      <c r="AA335" s="139"/>
      <c r="AB335" s="139"/>
      <c r="AC335" s="139"/>
      <c r="AD335" s="139"/>
      <c r="AE335" s="139"/>
      <c r="AF335" s="139"/>
      <c r="AG335" s="139"/>
      <c r="AH335" s="139"/>
      <c r="AI335" s="139"/>
      <c r="AJ335" s="139"/>
      <c r="AL335" s="268"/>
      <c r="AM335" s="169"/>
      <c r="AN335" s="169"/>
      <c r="AO335" s="169"/>
      <c r="AP335" s="169"/>
      <c r="AQ335" s="169"/>
      <c r="AR335" s="169"/>
      <c r="AS335" s="169"/>
      <c r="AT335" s="169"/>
      <c r="AU335" s="169"/>
      <c r="AV335" s="169"/>
      <c r="AW335" s="169"/>
      <c r="AX335" s="139"/>
      <c r="AY335" s="139"/>
    </row>
    <row r="336" spans="1:51" s="56" customFormat="1" ht="12.6" customHeight="1" x14ac:dyDescent="0.25">
      <c r="A336" s="50"/>
      <c r="B336" s="302" t="s">
        <v>213</v>
      </c>
      <c r="C336" s="293">
        <v>41</v>
      </c>
      <c r="D336" s="294">
        <v>6</v>
      </c>
      <c r="E336" s="294">
        <v>9</v>
      </c>
      <c r="F336" s="294">
        <v>8</v>
      </c>
      <c r="G336" s="294">
        <v>6</v>
      </c>
      <c r="H336" s="294">
        <v>8</v>
      </c>
      <c r="I336" s="294">
        <v>3</v>
      </c>
      <c r="J336" s="294">
        <v>1</v>
      </c>
      <c r="K336" s="294" t="s">
        <v>214</v>
      </c>
      <c r="L336" s="294" t="s">
        <v>214</v>
      </c>
      <c r="M336" s="295" t="s">
        <v>214</v>
      </c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39"/>
      <c r="AA336" s="139"/>
      <c r="AB336" s="139"/>
      <c r="AC336" s="139"/>
      <c r="AD336" s="139"/>
      <c r="AE336" s="139"/>
      <c r="AF336" s="139"/>
      <c r="AG336" s="139"/>
      <c r="AH336" s="139"/>
      <c r="AI336" s="139"/>
      <c r="AJ336" s="139"/>
      <c r="AL336" s="273"/>
      <c r="AM336" s="169"/>
      <c r="AN336" s="169"/>
      <c r="AO336" s="169"/>
      <c r="AP336" s="169"/>
      <c r="AQ336" s="169"/>
      <c r="AR336" s="169"/>
      <c r="AS336" s="169"/>
      <c r="AT336" s="169"/>
      <c r="AU336" s="169"/>
      <c r="AV336" s="169"/>
      <c r="AW336" s="169"/>
      <c r="AX336" s="139"/>
      <c r="AY336" s="139"/>
    </row>
    <row r="337" spans="1:51" s="56" customFormat="1" ht="12.6" customHeight="1" x14ac:dyDescent="0.25">
      <c r="A337" s="50"/>
      <c r="B337" s="302" t="s">
        <v>248</v>
      </c>
      <c r="C337" s="293">
        <v>41</v>
      </c>
      <c r="D337" s="294">
        <v>6</v>
      </c>
      <c r="E337" s="294">
        <v>9</v>
      </c>
      <c r="F337" s="294">
        <v>8</v>
      </c>
      <c r="G337" s="294">
        <v>6</v>
      </c>
      <c r="H337" s="294">
        <v>8</v>
      </c>
      <c r="I337" s="294">
        <v>3</v>
      </c>
      <c r="J337" s="294">
        <v>1</v>
      </c>
      <c r="K337" s="294" t="s">
        <v>214</v>
      </c>
      <c r="L337" s="294" t="s">
        <v>214</v>
      </c>
      <c r="M337" s="295" t="s">
        <v>214</v>
      </c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39"/>
      <c r="AA337" s="139"/>
      <c r="AB337" s="139"/>
      <c r="AC337" s="139"/>
      <c r="AD337" s="139"/>
      <c r="AE337" s="139"/>
      <c r="AF337" s="139"/>
      <c r="AG337" s="139"/>
      <c r="AH337" s="139"/>
      <c r="AI337" s="139"/>
      <c r="AJ337" s="139"/>
      <c r="AL337" s="273"/>
      <c r="AM337" s="169"/>
      <c r="AN337" s="169"/>
      <c r="AO337" s="169"/>
      <c r="AP337" s="169"/>
      <c r="AQ337" s="169"/>
      <c r="AR337" s="169"/>
      <c r="AS337" s="169"/>
      <c r="AT337" s="169"/>
      <c r="AU337" s="169"/>
      <c r="AV337" s="169"/>
      <c r="AW337" s="169"/>
      <c r="AX337" s="139"/>
      <c r="AY337" s="139"/>
    </row>
    <row r="338" spans="1:51" s="56" customFormat="1" ht="12.6" customHeight="1" x14ac:dyDescent="0.25">
      <c r="A338" s="175" t="s">
        <v>92</v>
      </c>
      <c r="B338" s="299" t="s">
        <v>149</v>
      </c>
      <c r="C338" s="289">
        <v>33</v>
      </c>
      <c r="D338" s="290">
        <v>12</v>
      </c>
      <c r="E338" s="290">
        <v>9</v>
      </c>
      <c r="F338" s="290">
        <v>7</v>
      </c>
      <c r="G338" s="290">
        <v>2</v>
      </c>
      <c r="H338" s="290">
        <v>2</v>
      </c>
      <c r="I338" s="290" t="s">
        <v>214</v>
      </c>
      <c r="J338" s="290">
        <v>1</v>
      </c>
      <c r="K338" s="290" t="s">
        <v>214</v>
      </c>
      <c r="L338" s="290" t="s">
        <v>214</v>
      </c>
      <c r="M338" s="291" t="s">
        <v>214</v>
      </c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39"/>
      <c r="AA338" s="139"/>
      <c r="AB338" s="139"/>
      <c r="AC338" s="139"/>
      <c r="AD338" s="139"/>
      <c r="AE338" s="139"/>
      <c r="AF338" s="139"/>
      <c r="AG338" s="139"/>
      <c r="AH338" s="139"/>
      <c r="AI338" s="139"/>
      <c r="AJ338" s="139"/>
      <c r="AL338" s="284"/>
      <c r="AM338" s="169"/>
      <c r="AN338" s="169"/>
      <c r="AO338" s="169"/>
      <c r="AP338" s="169"/>
      <c r="AQ338" s="169"/>
      <c r="AR338" s="169"/>
      <c r="AS338" s="169"/>
      <c r="AT338" s="169"/>
      <c r="AU338" s="169"/>
      <c r="AV338" s="169"/>
      <c r="AW338" s="169"/>
      <c r="AX338" s="139"/>
      <c r="AY338" s="139"/>
    </row>
    <row r="339" spans="1:51" s="56" customFormat="1" ht="12.6" customHeight="1" x14ac:dyDescent="0.25">
      <c r="A339" s="50"/>
      <c r="B339" s="300" t="s">
        <v>150</v>
      </c>
      <c r="C339" s="293">
        <v>33</v>
      </c>
      <c r="D339" s="294">
        <v>12</v>
      </c>
      <c r="E339" s="294">
        <v>8</v>
      </c>
      <c r="F339" s="294">
        <v>8</v>
      </c>
      <c r="G339" s="294">
        <v>2</v>
      </c>
      <c r="H339" s="294">
        <v>2</v>
      </c>
      <c r="I339" s="294" t="s">
        <v>214</v>
      </c>
      <c r="J339" s="294">
        <v>1</v>
      </c>
      <c r="K339" s="294" t="s">
        <v>214</v>
      </c>
      <c r="L339" s="294" t="s">
        <v>214</v>
      </c>
      <c r="M339" s="295" t="s">
        <v>214</v>
      </c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39"/>
      <c r="AA339" s="139"/>
      <c r="AB339" s="139"/>
      <c r="AC339" s="139"/>
      <c r="AD339" s="139"/>
      <c r="AE339" s="139"/>
      <c r="AF339" s="139"/>
      <c r="AG339" s="139"/>
      <c r="AH339" s="139"/>
      <c r="AI339" s="139"/>
      <c r="AJ339" s="139"/>
      <c r="AL339" s="263"/>
      <c r="AM339" s="169"/>
      <c r="AN339" s="169"/>
      <c r="AO339" s="169"/>
      <c r="AP339" s="169"/>
      <c r="AQ339" s="169"/>
      <c r="AR339" s="169"/>
      <c r="AS339" s="169"/>
      <c r="AT339" s="169"/>
      <c r="AU339" s="169"/>
      <c r="AV339" s="169"/>
      <c r="AW339" s="169"/>
      <c r="AX339" s="139"/>
      <c r="AY339" s="139"/>
    </row>
    <row r="340" spans="1:51" s="56" customFormat="1" ht="12.6" customHeight="1" x14ac:dyDescent="0.25">
      <c r="A340" s="50"/>
      <c r="B340" s="301" t="s">
        <v>212</v>
      </c>
      <c r="C340" s="293">
        <v>33</v>
      </c>
      <c r="D340" s="294">
        <v>12</v>
      </c>
      <c r="E340" s="294">
        <v>8</v>
      </c>
      <c r="F340" s="294">
        <v>9</v>
      </c>
      <c r="G340" s="294">
        <v>1</v>
      </c>
      <c r="H340" s="294">
        <v>2</v>
      </c>
      <c r="I340" s="294" t="s">
        <v>214</v>
      </c>
      <c r="J340" s="294">
        <v>1</v>
      </c>
      <c r="K340" s="294" t="s">
        <v>214</v>
      </c>
      <c r="L340" s="294" t="s">
        <v>214</v>
      </c>
      <c r="M340" s="295" t="s">
        <v>214</v>
      </c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39"/>
      <c r="AA340" s="139"/>
      <c r="AB340" s="139"/>
      <c r="AC340" s="139"/>
      <c r="AD340" s="139"/>
      <c r="AE340" s="139"/>
      <c r="AF340" s="139"/>
      <c r="AG340" s="139"/>
      <c r="AH340" s="139"/>
      <c r="AI340" s="139"/>
      <c r="AJ340" s="139"/>
      <c r="AL340" s="268"/>
      <c r="AM340" s="169"/>
      <c r="AN340" s="169"/>
      <c r="AO340" s="169"/>
      <c r="AP340" s="169"/>
      <c r="AQ340" s="169"/>
      <c r="AR340" s="169"/>
      <c r="AS340" s="169"/>
      <c r="AT340" s="169"/>
      <c r="AU340" s="169"/>
      <c r="AV340" s="169"/>
      <c r="AW340" s="169"/>
      <c r="AX340" s="139"/>
      <c r="AY340" s="139"/>
    </row>
    <row r="341" spans="1:51" s="56" customFormat="1" ht="12.6" customHeight="1" x14ac:dyDescent="0.25">
      <c r="A341" s="50"/>
      <c r="B341" s="302" t="s">
        <v>213</v>
      </c>
      <c r="C341" s="293">
        <v>33</v>
      </c>
      <c r="D341" s="294">
        <v>12</v>
      </c>
      <c r="E341" s="294">
        <v>8</v>
      </c>
      <c r="F341" s="294">
        <v>9</v>
      </c>
      <c r="G341" s="294">
        <v>1</v>
      </c>
      <c r="H341" s="294">
        <v>2</v>
      </c>
      <c r="I341" s="294" t="s">
        <v>214</v>
      </c>
      <c r="J341" s="294">
        <v>1</v>
      </c>
      <c r="K341" s="294" t="s">
        <v>214</v>
      </c>
      <c r="L341" s="294" t="s">
        <v>214</v>
      </c>
      <c r="M341" s="295" t="s">
        <v>214</v>
      </c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39"/>
      <c r="AA341" s="139"/>
      <c r="AB341" s="139"/>
      <c r="AC341" s="139"/>
      <c r="AD341" s="139"/>
      <c r="AE341" s="139"/>
      <c r="AF341" s="139"/>
      <c r="AG341" s="139"/>
      <c r="AH341" s="139"/>
      <c r="AI341" s="139"/>
      <c r="AJ341" s="139"/>
      <c r="AL341" s="273"/>
      <c r="AM341" s="169"/>
      <c r="AN341" s="169"/>
      <c r="AO341" s="169"/>
      <c r="AP341" s="169"/>
      <c r="AQ341" s="169"/>
      <c r="AR341" s="169"/>
      <c r="AS341" s="169"/>
      <c r="AT341" s="169"/>
      <c r="AU341" s="169"/>
      <c r="AV341" s="169"/>
      <c r="AW341" s="169"/>
      <c r="AX341" s="139"/>
      <c r="AY341" s="139"/>
    </row>
    <row r="342" spans="1:51" s="56" customFormat="1" ht="12.6" customHeight="1" x14ac:dyDescent="0.25">
      <c r="A342" s="50"/>
      <c r="B342" s="302" t="s">
        <v>248</v>
      </c>
      <c r="C342" s="293">
        <v>33</v>
      </c>
      <c r="D342" s="294">
        <v>12</v>
      </c>
      <c r="E342" s="294">
        <v>8</v>
      </c>
      <c r="F342" s="294">
        <v>9</v>
      </c>
      <c r="G342" s="294">
        <v>1</v>
      </c>
      <c r="H342" s="294">
        <v>2</v>
      </c>
      <c r="I342" s="294" t="s">
        <v>214</v>
      </c>
      <c r="J342" s="294">
        <v>1</v>
      </c>
      <c r="K342" s="294" t="s">
        <v>214</v>
      </c>
      <c r="L342" s="294" t="s">
        <v>214</v>
      </c>
      <c r="M342" s="295" t="s">
        <v>214</v>
      </c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39"/>
      <c r="AA342" s="139"/>
      <c r="AB342" s="139"/>
      <c r="AC342" s="139"/>
      <c r="AD342" s="139"/>
      <c r="AE342" s="139"/>
      <c r="AF342" s="139"/>
      <c r="AG342" s="139"/>
      <c r="AH342" s="139"/>
      <c r="AI342" s="139"/>
      <c r="AJ342" s="139"/>
      <c r="AL342" s="273"/>
      <c r="AM342" s="169"/>
      <c r="AN342" s="169"/>
      <c r="AO342" s="169"/>
      <c r="AP342" s="169"/>
      <c r="AQ342" s="169"/>
      <c r="AR342" s="169"/>
      <c r="AS342" s="169"/>
      <c r="AT342" s="169"/>
      <c r="AU342" s="169"/>
      <c r="AV342" s="169"/>
      <c r="AW342" s="169"/>
      <c r="AX342" s="139"/>
      <c r="AY342" s="139"/>
    </row>
    <row r="343" spans="1:51" s="56" customFormat="1" ht="12.6" customHeight="1" x14ac:dyDescent="0.25">
      <c r="A343" s="175" t="s">
        <v>93</v>
      </c>
      <c r="B343" s="299" t="s">
        <v>149</v>
      </c>
      <c r="C343" s="289">
        <v>23</v>
      </c>
      <c r="D343" s="290">
        <v>12</v>
      </c>
      <c r="E343" s="290">
        <v>9</v>
      </c>
      <c r="F343" s="290">
        <v>1</v>
      </c>
      <c r="G343" s="290" t="s">
        <v>214</v>
      </c>
      <c r="H343" s="290" t="s">
        <v>214</v>
      </c>
      <c r="I343" s="290">
        <v>1</v>
      </c>
      <c r="J343" s="290" t="s">
        <v>214</v>
      </c>
      <c r="K343" s="290" t="s">
        <v>214</v>
      </c>
      <c r="L343" s="290" t="s">
        <v>214</v>
      </c>
      <c r="M343" s="291" t="s">
        <v>214</v>
      </c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39"/>
      <c r="AA343" s="139"/>
      <c r="AB343" s="139"/>
      <c r="AC343" s="139"/>
      <c r="AD343" s="139"/>
      <c r="AE343" s="139"/>
      <c r="AF343" s="139"/>
      <c r="AG343" s="139"/>
      <c r="AH343" s="139"/>
      <c r="AI343" s="139"/>
      <c r="AJ343" s="139"/>
      <c r="AL343" s="284"/>
      <c r="AM343" s="169"/>
      <c r="AN343" s="169"/>
      <c r="AO343" s="169"/>
      <c r="AP343" s="169"/>
      <c r="AQ343" s="169"/>
      <c r="AR343" s="169"/>
      <c r="AS343" s="169"/>
      <c r="AT343" s="169"/>
      <c r="AU343" s="169"/>
      <c r="AV343" s="169"/>
      <c r="AW343" s="169"/>
      <c r="AX343" s="139"/>
      <c r="AY343" s="139"/>
    </row>
    <row r="344" spans="1:51" s="56" customFormat="1" ht="12.6" customHeight="1" x14ac:dyDescent="0.25">
      <c r="A344" s="50"/>
      <c r="B344" s="300" t="s">
        <v>150</v>
      </c>
      <c r="C344" s="293">
        <v>23</v>
      </c>
      <c r="D344" s="294">
        <v>12</v>
      </c>
      <c r="E344" s="294">
        <v>9</v>
      </c>
      <c r="F344" s="294">
        <v>1</v>
      </c>
      <c r="G344" s="294" t="s">
        <v>214</v>
      </c>
      <c r="H344" s="294" t="s">
        <v>214</v>
      </c>
      <c r="I344" s="294">
        <v>1</v>
      </c>
      <c r="J344" s="294" t="s">
        <v>214</v>
      </c>
      <c r="K344" s="294" t="s">
        <v>214</v>
      </c>
      <c r="L344" s="294" t="s">
        <v>214</v>
      </c>
      <c r="M344" s="295" t="s">
        <v>214</v>
      </c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39"/>
      <c r="AA344" s="139"/>
      <c r="AB344" s="139"/>
      <c r="AC344" s="139"/>
      <c r="AD344" s="139"/>
      <c r="AE344" s="139"/>
      <c r="AF344" s="139"/>
      <c r="AG344" s="139"/>
      <c r="AH344" s="139"/>
      <c r="AI344" s="139"/>
      <c r="AJ344" s="139"/>
      <c r="AL344" s="263"/>
      <c r="AM344" s="169"/>
      <c r="AN344" s="169"/>
      <c r="AO344" s="169"/>
      <c r="AP344" s="169"/>
      <c r="AQ344" s="169"/>
      <c r="AR344" s="169"/>
      <c r="AS344" s="169"/>
      <c r="AT344" s="169"/>
      <c r="AU344" s="169"/>
      <c r="AV344" s="169"/>
      <c r="AW344" s="169"/>
      <c r="AX344" s="139"/>
      <c r="AY344" s="139"/>
    </row>
    <row r="345" spans="1:51" s="56" customFormat="1" ht="12.6" customHeight="1" x14ac:dyDescent="0.25">
      <c r="A345" s="50"/>
      <c r="B345" s="301" t="s">
        <v>212</v>
      </c>
      <c r="C345" s="293">
        <v>23</v>
      </c>
      <c r="D345" s="294">
        <v>12</v>
      </c>
      <c r="E345" s="294">
        <v>9</v>
      </c>
      <c r="F345" s="294">
        <v>1</v>
      </c>
      <c r="G345" s="294" t="s">
        <v>214</v>
      </c>
      <c r="H345" s="294" t="s">
        <v>214</v>
      </c>
      <c r="I345" s="294">
        <v>1</v>
      </c>
      <c r="J345" s="294" t="s">
        <v>214</v>
      </c>
      <c r="K345" s="294" t="s">
        <v>214</v>
      </c>
      <c r="L345" s="294" t="s">
        <v>214</v>
      </c>
      <c r="M345" s="295" t="s">
        <v>214</v>
      </c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39"/>
      <c r="AA345" s="139"/>
      <c r="AB345" s="139"/>
      <c r="AC345" s="139"/>
      <c r="AD345" s="139"/>
      <c r="AE345" s="139"/>
      <c r="AF345" s="139"/>
      <c r="AG345" s="139"/>
      <c r="AH345" s="139"/>
      <c r="AI345" s="139"/>
      <c r="AJ345" s="139"/>
      <c r="AL345" s="268"/>
      <c r="AM345" s="169"/>
      <c r="AN345" s="169"/>
      <c r="AO345" s="169"/>
      <c r="AP345" s="169"/>
      <c r="AQ345" s="169"/>
      <c r="AR345" s="169"/>
      <c r="AS345" s="169"/>
      <c r="AT345" s="169"/>
      <c r="AU345" s="169"/>
      <c r="AV345" s="169"/>
      <c r="AW345" s="169"/>
      <c r="AX345" s="139"/>
      <c r="AY345" s="139"/>
    </row>
    <row r="346" spans="1:51" s="56" customFormat="1" ht="12.6" customHeight="1" x14ac:dyDescent="0.25">
      <c r="A346" s="50"/>
      <c r="B346" s="302" t="s">
        <v>213</v>
      </c>
      <c r="C346" s="293">
        <v>23</v>
      </c>
      <c r="D346" s="294">
        <v>12</v>
      </c>
      <c r="E346" s="294">
        <v>9</v>
      </c>
      <c r="F346" s="294">
        <v>1</v>
      </c>
      <c r="G346" s="294" t="s">
        <v>214</v>
      </c>
      <c r="H346" s="294" t="s">
        <v>214</v>
      </c>
      <c r="I346" s="294">
        <v>1</v>
      </c>
      <c r="J346" s="294" t="s">
        <v>214</v>
      </c>
      <c r="K346" s="294" t="s">
        <v>214</v>
      </c>
      <c r="L346" s="294" t="s">
        <v>214</v>
      </c>
      <c r="M346" s="295" t="s">
        <v>214</v>
      </c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39"/>
      <c r="AA346" s="139"/>
      <c r="AB346" s="139"/>
      <c r="AC346" s="139"/>
      <c r="AD346" s="139"/>
      <c r="AE346" s="139"/>
      <c r="AF346" s="139"/>
      <c r="AG346" s="139"/>
      <c r="AH346" s="139"/>
      <c r="AI346" s="139"/>
      <c r="AJ346" s="139"/>
      <c r="AL346" s="273"/>
      <c r="AM346" s="169"/>
      <c r="AN346" s="169"/>
      <c r="AO346" s="169"/>
      <c r="AP346" s="169"/>
      <c r="AQ346" s="169"/>
      <c r="AR346" s="169"/>
      <c r="AS346" s="169"/>
      <c r="AT346" s="169"/>
      <c r="AU346" s="169"/>
      <c r="AV346" s="169"/>
      <c r="AW346" s="169"/>
      <c r="AX346" s="139"/>
      <c r="AY346" s="139"/>
    </row>
    <row r="347" spans="1:51" s="56" customFormat="1" ht="12.6" customHeight="1" x14ac:dyDescent="0.25">
      <c r="A347" s="50"/>
      <c r="B347" s="302" t="s">
        <v>248</v>
      </c>
      <c r="C347" s="293">
        <v>23</v>
      </c>
      <c r="D347" s="294">
        <v>12</v>
      </c>
      <c r="E347" s="294">
        <v>9</v>
      </c>
      <c r="F347" s="294">
        <v>1</v>
      </c>
      <c r="G347" s="294" t="s">
        <v>214</v>
      </c>
      <c r="H347" s="294" t="s">
        <v>214</v>
      </c>
      <c r="I347" s="294">
        <v>1</v>
      </c>
      <c r="J347" s="294" t="s">
        <v>214</v>
      </c>
      <c r="K347" s="294" t="s">
        <v>214</v>
      </c>
      <c r="L347" s="294" t="s">
        <v>214</v>
      </c>
      <c r="M347" s="295" t="s">
        <v>214</v>
      </c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39"/>
      <c r="AA347" s="139"/>
      <c r="AB347" s="139"/>
      <c r="AC347" s="139"/>
      <c r="AD347" s="139"/>
      <c r="AE347" s="139"/>
      <c r="AF347" s="139"/>
      <c r="AG347" s="139"/>
      <c r="AH347" s="139"/>
      <c r="AI347" s="139"/>
      <c r="AJ347" s="139"/>
      <c r="AL347" s="273"/>
      <c r="AM347" s="169"/>
      <c r="AN347" s="169"/>
      <c r="AO347" s="169"/>
      <c r="AP347" s="169"/>
      <c r="AQ347" s="169"/>
      <c r="AR347" s="169"/>
      <c r="AS347" s="169"/>
      <c r="AT347" s="169"/>
      <c r="AU347" s="169"/>
      <c r="AV347" s="169"/>
      <c r="AW347" s="169"/>
      <c r="AX347" s="139"/>
      <c r="AY347" s="139"/>
    </row>
    <row r="348" spans="1:51" s="56" customFormat="1" ht="12.6" customHeight="1" x14ac:dyDescent="0.25">
      <c r="A348" s="175" t="s">
        <v>94</v>
      </c>
      <c r="B348" s="299" t="s">
        <v>149</v>
      </c>
      <c r="C348" s="289">
        <v>29</v>
      </c>
      <c r="D348" s="290">
        <v>1</v>
      </c>
      <c r="E348" s="290" t="s">
        <v>214</v>
      </c>
      <c r="F348" s="290">
        <v>8</v>
      </c>
      <c r="G348" s="290">
        <v>9</v>
      </c>
      <c r="H348" s="290">
        <v>9</v>
      </c>
      <c r="I348" s="290">
        <v>1</v>
      </c>
      <c r="J348" s="290" t="s">
        <v>214</v>
      </c>
      <c r="K348" s="290" t="s">
        <v>214</v>
      </c>
      <c r="L348" s="290">
        <v>1</v>
      </c>
      <c r="M348" s="291" t="s">
        <v>214</v>
      </c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39"/>
      <c r="AA348" s="139"/>
      <c r="AB348" s="139"/>
      <c r="AC348" s="139"/>
      <c r="AD348" s="139"/>
      <c r="AE348" s="139"/>
      <c r="AF348" s="139"/>
      <c r="AG348" s="139"/>
      <c r="AH348" s="139"/>
      <c r="AI348" s="139"/>
      <c r="AJ348" s="139"/>
      <c r="AL348" s="284"/>
      <c r="AM348" s="169"/>
      <c r="AN348" s="169"/>
      <c r="AO348" s="169"/>
      <c r="AP348" s="169"/>
      <c r="AQ348" s="169"/>
      <c r="AR348" s="169"/>
      <c r="AS348" s="169"/>
      <c r="AT348" s="169"/>
      <c r="AU348" s="169"/>
      <c r="AV348" s="169"/>
      <c r="AW348" s="169"/>
      <c r="AX348" s="139"/>
      <c r="AY348" s="139"/>
    </row>
    <row r="349" spans="1:51" s="56" customFormat="1" ht="12.6" customHeight="1" x14ac:dyDescent="0.25">
      <c r="A349" s="50"/>
      <c r="B349" s="300" t="s">
        <v>150</v>
      </c>
      <c r="C349" s="293">
        <v>29</v>
      </c>
      <c r="D349" s="294">
        <v>1</v>
      </c>
      <c r="E349" s="294" t="s">
        <v>214</v>
      </c>
      <c r="F349" s="294">
        <v>8</v>
      </c>
      <c r="G349" s="294">
        <v>9</v>
      </c>
      <c r="H349" s="294">
        <v>9</v>
      </c>
      <c r="I349" s="294">
        <v>1</v>
      </c>
      <c r="J349" s="294" t="s">
        <v>214</v>
      </c>
      <c r="K349" s="294" t="s">
        <v>214</v>
      </c>
      <c r="L349" s="294">
        <v>1</v>
      </c>
      <c r="M349" s="295" t="s">
        <v>214</v>
      </c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39"/>
      <c r="AA349" s="139"/>
      <c r="AB349" s="139"/>
      <c r="AC349" s="139"/>
      <c r="AD349" s="139"/>
      <c r="AE349" s="139"/>
      <c r="AF349" s="139"/>
      <c r="AG349" s="139"/>
      <c r="AH349" s="139"/>
      <c r="AI349" s="139"/>
      <c r="AJ349" s="139"/>
      <c r="AL349" s="263"/>
      <c r="AM349" s="169"/>
      <c r="AN349" s="169"/>
      <c r="AO349" s="169"/>
      <c r="AP349" s="169"/>
      <c r="AQ349" s="169"/>
      <c r="AR349" s="169"/>
      <c r="AS349" s="169"/>
      <c r="AT349" s="169"/>
      <c r="AU349" s="169"/>
      <c r="AV349" s="169"/>
      <c r="AW349" s="169"/>
      <c r="AX349" s="139"/>
      <c r="AY349" s="139"/>
    </row>
    <row r="350" spans="1:51" s="56" customFormat="1" ht="12.6" customHeight="1" x14ac:dyDescent="0.25">
      <c r="A350" s="50"/>
      <c r="B350" s="301" t="s">
        <v>212</v>
      </c>
      <c r="C350" s="293">
        <v>29</v>
      </c>
      <c r="D350" s="294">
        <v>1</v>
      </c>
      <c r="E350" s="294" t="s">
        <v>214</v>
      </c>
      <c r="F350" s="294">
        <v>8</v>
      </c>
      <c r="G350" s="294">
        <v>9</v>
      </c>
      <c r="H350" s="294">
        <v>9</v>
      </c>
      <c r="I350" s="294">
        <v>1</v>
      </c>
      <c r="J350" s="294" t="s">
        <v>214</v>
      </c>
      <c r="K350" s="294">
        <v>1</v>
      </c>
      <c r="L350" s="294" t="s">
        <v>214</v>
      </c>
      <c r="M350" s="295" t="s">
        <v>214</v>
      </c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39"/>
      <c r="AA350" s="139"/>
      <c r="AB350" s="139"/>
      <c r="AC350" s="139"/>
      <c r="AD350" s="139"/>
      <c r="AE350" s="139"/>
      <c r="AF350" s="139"/>
      <c r="AG350" s="139"/>
      <c r="AH350" s="139"/>
      <c r="AI350" s="139"/>
      <c r="AJ350" s="139"/>
      <c r="AL350" s="268"/>
      <c r="AM350" s="169"/>
      <c r="AN350" s="169"/>
      <c r="AO350" s="169"/>
      <c r="AP350" s="169"/>
      <c r="AQ350" s="169"/>
      <c r="AR350" s="169"/>
      <c r="AS350" s="169"/>
      <c r="AT350" s="169"/>
      <c r="AU350" s="169"/>
      <c r="AV350" s="169"/>
      <c r="AW350" s="169"/>
      <c r="AX350" s="139"/>
      <c r="AY350" s="139"/>
    </row>
    <row r="351" spans="1:51" s="56" customFormat="1" ht="12.6" customHeight="1" x14ac:dyDescent="0.25">
      <c r="A351" s="50"/>
      <c r="B351" s="302" t="s">
        <v>213</v>
      </c>
      <c r="C351" s="293">
        <v>29</v>
      </c>
      <c r="D351" s="294">
        <v>1</v>
      </c>
      <c r="E351" s="294" t="s">
        <v>214</v>
      </c>
      <c r="F351" s="294">
        <v>8</v>
      </c>
      <c r="G351" s="294">
        <v>9</v>
      </c>
      <c r="H351" s="294">
        <v>9</v>
      </c>
      <c r="I351" s="294">
        <v>1</v>
      </c>
      <c r="J351" s="294" t="s">
        <v>214</v>
      </c>
      <c r="K351" s="294">
        <v>1</v>
      </c>
      <c r="L351" s="294" t="s">
        <v>214</v>
      </c>
      <c r="M351" s="295" t="s">
        <v>214</v>
      </c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39"/>
      <c r="AA351" s="139"/>
      <c r="AB351" s="139"/>
      <c r="AC351" s="139"/>
      <c r="AD351" s="139"/>
      <c r="AE351" s="139"/>
      <c r="AF351" s="139"/>
      <c r="AG351" s="139"/>
      <c r="AH351" s="139"/>
      <c r="AI351" s="139"/>
      <c r="AJ351" s="139"/>
      <c r="AL351" s="273"/>
      <c r="AM351" s="169"/>
      <c r="AN351" s="169"/>
      <c r="AO351" s="169"/>
      <c r="AP351" s="169"/>
      <c r="AQ351" s="169"/>
      <c r="AR351" s="169"/>
      <c r="AS351" s="169"/>
      <c r="AT351" s="169"/>
      <c r="AU351" s="169"/>
      <c r="AV351" s="169"/>
      <c r="AW351" s="169"/>
      <c r="AX351" s="139"/>
      <c r="AY351" s="139"/>
    </row>
    <row r="352" spans="1:51" s="56" customFormat="1" ht="12.6" customHeight="1" x14ac:dyDescent="0.25">
      <c r="A352" s="50"/>
      <c r="B352" s="302" t="s">
        <v>248</v>
      </c>
      <c r="C352" s="293">
        <v>29</v>
      </c>
      <c r="D352" s="294">
        <v>1</v>
      </c>
      <c r="E352" s="294" t="s">
        <v>214</v>
      </c>
      <c r="F352" s="294">
        <v>8</v>
      </c>
      <c r="G352" s="294">
        <v>9</v>
      </c>
      <c r="H352" s="294">
        <v>9</v>
      </c>
      <c r="I352" s="294">
        <v>1</v>
      </c>
      <c r="J352" s="294" t="s">
        <v>214</v>
      </c>
      <c r="K352" s="294">
        <v>1</v>
      </c>
      <c r="L352" s="294" t="s">
        <v>214</v>
      </c>
      <c r="M352" s="295" t="s">
        <v>214</v>
      </c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39"/>
      <c r="AA352" s="139"/>
      <c r="AB352" s="139"/>
      <c r="AC352" s="139"/>
      <c r="AD352" s="139"/>
      <c r="AE352" s="139"/>
      <c r="AF352" s="139"/>
      <c r="AG352" s="139"/>
      <c r="AH352" s="139"/>
      <c r="AI352" s="139"/>
      <c r="AJ352" s="139"/>
      <c r="AL352" s="273"/>
      <c r="AM352" s="169"/>
      <c r="AN352" s="169"/>
      <c r="AO352" s="169"/>
      <c r="AP352" s="169"/>
      <c r="AQ352" s="169"/>
      <c r="AR352" s="169"/>
      <c r="AS352" s="169"/>
      <c r="AT352" s="169"/>
      <c r="AU352" s="169"/>
      <c r="AV352" s="169"/>
      <c r="AW352" s="169"/>
      <c r="AX352" s="139"/>
      <c r="AY352" s="139"/>
    </row>
    <row r="353" spans="1:51" s="56" customFormat="1" ht="12.6" customHeight="1" x14ac:dyDescent="0.25">
      <c r="A353" s="175" t="s">
        <v>95</v>
      </c>
      <c r="B353" s="299" t="s">
        <v>149</v>
      </c>
      <c r="C353" s="289">
        <v>91</v>
      </c>
      <c r="D353" s="290">
        <v>8</v>
      </c>
      <c r="E353" s="290">
        <v>25</v>
      </c>
      <c r="F353" s="290">
        <v>23</v>
      </c>
      <c r="G353" s="290">
        <v>24</v>
      </c>
      <c r="H353" s="290">
        <v>9</v>
      </c>
      <c r="I353" s="290">
        <v>1</v>
      </c>
      <c r="J353" s="290" t="s">
        <v>214</v>
      </c>
      <c r="K353" s="290" t="s">
        <v>214</v>
      </c>
      <c r="L353" s="290">
        <v>1</v>
      </c>
      <c r="M353" s="291" t="s">
        <v>214</v>
      </c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39"/>
      <c r="AA353" s="139"/>
      <c r="AB353" s="139"/>
      <c r="AC353" s="139"/>
      <c r="AD353" s="139"/>
      <c r="AE353" s="139"/>
      <c r="AF353" s="139"/>
      <c r="AG353" s="139"/>
      <c r="AH353" s="139"/>
      <c r="AI353" s="139"/>
      <c r="AJ353" s="139"/>
      <c r="AL353" s="284"/>
      <c r="AM353" s="169"/>
      <c r="AN353" s="169"/>
      <c r="AO353" s="169"/>
      <c r="AP353" s="169"/>
      <c r="AQ353" s="169"/>
      <c r="AR353" s="169"/>
      <c r="AS353" s="169"/>
      <c r="AT353" s="169"/>
      <c r="AU353" s="169"/>
      <c r="AV353" s="169"/>
      <c r="AW353" s="169"/>
      <c r="AX353" s="139"/>
      <c r="AY353" s="139"/>
    </row>
    <row r="354" spans="1:51" s="56" customFormat="1" ht="12.6" customHeight="1" x14ac:dyDescent="0.25">
      <c r="A354" s="50"/>
      <c r="B354" s="300" t="s">
        <v>150</v>
      </c>
      <c r="C354" s="293">
        <v>91</v>
      </c>
      <c r="D354" s="294">
        <v>7</v>
      </c>
      <c r="E354" s="294">
        <v>25</v>
      </c>
      <c r="F354" s="294">
        <v>22</v>
      </c>
      <c r="G354" s="294">
        <v>26</v>
      </c>
      <c r="H354" s="294">
        <v>9</v>
      </c>
      <c r="I354" s="294">
        <v>1</v>
      </c>
      <c r="J354" s="294" t="s">
        <v>214</v>
      </c>
      <c r="K354" s="294" t="s">
        <v>214</v>
      </c>
      <c r="L354" s="294">
        <v>1</v>
      </c>
      <c r="M354" s="295" t="s">
        <v>214</v>
      </c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39"/>
      <c r="AA354" s="139"/>
      <c r="AB354" s="139"/>
      <c r="AC354" s="139"/>
      <c r="AD354" s="139"/>
      <c r="AE354" s="139"/>
      <c r="AF354" s="139"/>
      <c r="AG354" s="139"/>
      <c r="AH354" s="139"/>
      <c r="AI354" s="139"/>
      <c r="AJ354" s="139"/>
      <c r="AL354" s="263"/>
      <c r="AM354" s="169"/>
      <c r="AN354" s="169"/>
      <c r="AO354" s="169"/>
      <c r="AP354" s="169"/>
      <c r="AQ354" s="169"/>
      <c r="AR354" s="169"/>
      <c r="AS354" s="169"/>
      <c r="AT354" s="169"/>
      <c r="AU354" s="169"/>
      <c r="AV354" s="169"/>
      <c r="AW354" s="169"/>
      <c r="AX354" s="139"/>
      <c r="AY354" s="139"/>
    </row>
    <row r="355" spans="1:51" s="56" customFormat="1" ht="12.6" customHeight="1" x14ac:dyDescent="0.25">
      <c r="A355" s="50"/>
      <c r="B355" s="301" t="s">
        <v>212</v>
      </c>
      <c r="C355" s="293">
        <v>91</v>
      </c>
      <c r="D355" s="294">
        <v>7</v>
      </c>
      <c r="E355" s="294">
        <v>24</v>
      </c>
      <c r="F355" s="294">
        <v>25</v>
      </c>
      <c r="G355" s="294">
        <v>24</v>
      </c>
      <c r="H355" s="294">
        <v>9</v>
      </c>
      <c r="I355" s="294">
        <v>1</v>
      </c>
      <c r="J355" s="294" t="s">
        <v>214</v>
      </c>
      <c r="K355" s="294" t="s">
        <v>214</v>
      </c>
      <c r="L355" s="294">
        <v>1</v>
      </c>
      <c r="M355" s="295" t="s">
        <v>214</v>
      </c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39"/>
      <c r="AA355" s="139"/>
      <c r="AB355" s="139"/>
      <c r="AC355" s="139"/>
      <c r="AD355" s="139"/>
      <c r="AE355" s="139"/>
      <c r="AF355" s="139"/>
      <c r="AG355" s="139"/>
      <c r="AH355" s="139"/>
      <c r="AI355" s="139"/>
      <c r="AJ355" s="139"/>
      <c r="AL355" s="268"/>
      <c r="AM355" s="169"/>
      <c r="AN355" s="169"/>
      <c r="AO355" s="169"/>
      <c r="AP355" s="169"/>
      <c r="AQ355" s="169"/>
      <c r="AR355" s="169"/>
      <c r="AS355" s="169"/>
      <c r="AT355" s="169"/>
      <c r="AU355" s="169"/>
      <c r="AV355" s="169"/>
      <c r="AW355" s="169"/>
      <c r="AX355" s="139"/>
      <c r="AY355" s="139"/>
    </row>
    <row r="356" spans="1:51" s="56" customFormat="1" ht="12.6" customHeight="1" x14ac:dyDescent="0.25">
      <c r="A356" s="50"/>
      <c r="B356" s="302" t="s">
        <v>213</v>
      </c>
      <c r="C356" s="293">
        <v>91</v>
      </c>
      <c r="D356" s="294">
        <v>6</v>
      </c>
      <c r="E356" s="294">
        <v>25</v>
      </c>
      <c r="F356" s="294">
        <v>23</v>
      </c>
      <c r="G356" s="294">
        <v>25</v>
      </c>
      <c r="H356" s="294">
        <v>10</v>
      </c>
      <c r="I356" s="294">
        <v>1</v>
      </c>
      <c r="J356" s="294" t="s">
        <v>214</v>
      </c>
      <c r="K356" s="294" t="s">
        <v>214</v>
      </c>
      <c r="L356" s="294">
        <v>1</v>
      </c>
      <c r="M356" s="295" t="s">
        <v>214</v>
      </c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39"/>
      <c r="AA356" s="139"/>
      <c r="AB356" s="139"/>
      <c r="AC356" s="139"/>
      <c r="AD356" s="139"/>
      <c r="AE356" s="139"/>
      <c r="AF356" s="139"/>
      <c r="AG356" s="139"/>
      <c r="AH356" s="139"/>
      <c r="AI356" s="139"/>
      <c r="AJ356" s="139"/>
      <c r="AL356" s="273"/>
      <c r="AM356" s="169"/>
      <c r="AN356" s="169"/>
      <c r="AO356" s="169"/>
      <c r="AP356" s="169"/>
      <c r="AQ356" s="169"/>
      <c r="AR356" s="169"/>
      <c r="AS356" s="169"/>
      <c r="AT356" s="169"/>
      <c r="AU356" s="169"/>
      <c r="AV356" s="169"/>
      <c r="AW356" s="169"/>
      <c r="AX356" s="139"/>
      <c r="AY356" s="139"/>
    </row>
    <row r="357" spans="1:51" s="56" customFormat="1" ht="12.6" customHeight="1" x14ac:dyDescent="0.25">
      <c r="A357" s="50"/>
      <c r="B357" s="302" t="s">
        <v>248</v>
      </c>
      <c r="C357" s="293">
        <v>91</v>
      </c>
      <c r="D357" s="294">
        <v>6</v>
      </c>
      <c r="E357" s="294">
        <v>25</v>
      </c>
      <c r="F357" s="294">
        <v>22</v>
      </c>
      <c r="G357" s="294">
        <v>24</v>
      </c>
      <c r="H357" s="294">
        <v>12</v>
      </c>
      <c r="I357" s="294">
        <v>1</v>
      </c>
      <c r="J357" s="294" t="s">
        <v>214</v>
      </c>
      <c r="K357" s="294" t="s">
        <v>214</v>
      </c>
      <c r="L357" s="294">
        <v>1</v>
      </c>
      <c r="M357" s="295" t="s">
        <v>214</v>
      </c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39"/>
      <c r="AA357" s="139"/>
      <c r="AB357" s="139"/>
      <c r="AC357" s="139"/>
      <c r="AD357" s="139"/>
      <c r="AE357" s="139"/>
      <c r="AF357" s="139"/>
      <c r="AG357" s="139"/>
      <c r="AH357" s="139"/>
      <c r="AI357" s="139"/>
      <c r="AJ357" s="139"/>
      <c r="AL357" s="273"/>
      <c r="AM357" s="169"/>
      <c r="AN357" s="169"/>
      <c r="AO357" s="169"/>
      <c r="AP357" s="169"/>
      <c r="AQ357" s="169"/>
      <c r="AR357" s="169"/>
      <c r="AS357" s="169"/>
      <c r="AT357" s="169"/>
      <c r="AU357" s="169"/>
      <c r="AV357" s="169"/>
      <c r="AW357" s="169"/>
      <c r="AX357" s="139"/>
      <c r="AY357" s="139"/>
    </row>
    <row r="358" spans="1:51" s="56" customFormat="1" ht="12.6" customHeight="1" x14ac:dyDescent="0.25">
      <c r="A358" s="175" t="s">
        <v>96</v>
      </c>
      <c r="B358" s="299" t="s">
        <v>149</v>
      </c>
      <c r="C358" s="289">
        <v>43</v>
      </c>
      <c r="D358" s="290">
        <v>5</v>
      </c>
      <c r="E358" s="290">
        <v>9</v>
      </c>
      <c r="F358" s="290">
        <v>15</v>
      </c>
      <c r="G358" s="290">
        <v>8</v>
      </c>
      <c r="H358" s="290">
        <v>3</v>
      </c>
      <c r="I358" s="290">
        <v>2</v>
      </c>
      <c r="J358" s="290">
        <v>1</v>
      </c>
      <c r="K358" s="290" t="s">
        <v>214</v>
      </c>
      <c r="L358" s="290" t="s">
        <v>214</v>
      </c>
      <c r="M358" s="291" t="s">
        <v>214</v>
      </c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39"/>
      <c r="AA358" s="139"/>
      <c r="AB358" s="139"/>
      <c r="AC358" s="139"/>
      <c r="AD358" s="139"/>
      <c r="AE358" s="139"/>
      <c r="AF358" s="139"/>
      <c r="AG358" s="139"/>
      <c r="AH358" s="139"/>
      <c r="AI358" s="139"/>
      <c r="AJ358" s="139"/>
      <c r="AL358" s="284"/>
      <c r="AM358" s="169"/>
      <c r="AN358" s="169"/>
      <c r="AO358" s="169"/>
      <c r="AP358" s="169"/>
      <c r="AQ358" s="169"/>
      <c r="AR358" s="169"/>
      <c r="AS358" s="169"/>
      <c r="AT358" s="169"/>
      <c r="AU358" s="169"/>
      <c r="AV358" s="169"/>
      <c r="AW358" s="169"/>
      <c r="AX358" s="139"/>
      <c r="AY358" s="139"/>
    </row>
    <row r="359" spans="1:51" s="56" customFormat="1" ht="12.6" customHeight="1" x14ac:dyDescent="0.25">
      <c r="A359" s="50"/>
      <c r="B359" s="300" t="s">
        <v>150</v>
      </c>
      <c r="C359" s="293">
        <v>43</v>
      </c>
      <c r="D359" s="294">
        <v>5</v>
      </c>
      <c r="E359" s="294">
        <v>9</v>
      </c>
      <c r="F359" s="294">
        <v>15</v>
      </c>
      <c r="G359" s="294">
        <v>8</v>
      </c>
      <c r="H359" s="294">
        <v>3</v>
      </c>
      <c r="I359" s="294">
        <v>2</v>
      </c>
      <c r="J359" s="294">
        <v>1</v>
      </c>
      <c r="K359" s="294" t="s">
        <v>214</v>
      </c>
      <c r="L359" s="294" t="s">
        <v>214</v>
      </c>
      <c r="M359" s="295" t="s">
        <v>214</v>
      </c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39"/>
      <c r="AA359" s="139"/>
      <c r="AB359" s="139"/>
      <c r="AC359" s="139"/>
      <c r="AD359" s="139"/>
      <c r="AE359" s="139"/>
      <c r="AF359" s="139"/>
      <c r="AG359" s="139"/>
      <c r="AH359" s="139"/>
      <c r="AI359" s="139"/>
      <c r="AJ359" s="139"/>
      <c r="AL359" s="263"/>
      <c r="AM359" s="169"/>
      <c r="AN359" s="169"/>
      <c r="AO359" s="169"/>
      <c r="AP359" s="169"/>
      <c r="AQ359" s="169"/>
      <c r="AR359" s="169"/>
      <c r="AS359" s="169"/>
      <c r="AT359" s="169"/>
      <c r="AU359" s="169"/>
      <c r="AV359" s="169"/>
      <c r="AW359" s="169"/>
      <c r="AX359" s="139"/>
      <c r="AY359" s="139"/>
    </row>
    <row r="360" spans="1:51" s="56" customFormat="1" ht="12.6" customHeight="1" x14ac:dyDescent="0.25">
      <c r="A360" s="50"/>
      <c r="B360" s="301" t="s">
        <v>212</v>
      </c>
      <c r="C360" s="293">
        <v>43</v>
      </c>
      <c r="D360" s="294">
        <v>5</v>
      </c>
      <c r="E360" s="294">
        <v>9</v>
      </c>
      <c r="F360" s="294">
        <v>15</v>
      </c>
      <c r="G360" s="294">
        <v>8</v>
      </c>
      <c r="H360" s="294">
        <v>3</v>
      </c>
      <c r="I360" s="294">
        <v>2</v>
      </c>
      <c r="J360" s="294">
        <v>1</v>
      </c>
      <c r="K360" s="294" t="s">
        <v>214</v>
      </c>
      <c r="L360" s="294" t="s">
        <v>214</v>
      </c>
      <c r="M360" s="295" t="s">
        <v>214</v>
      </c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39"/>
      <c r="AA360" s="139"/>
      <c r="AB360" s="139"/>
      <c r="AC360" s="139"/>
      <c r="AD360" s="139"/>
      <c r="AE360" s="139"/>
      <c r="AF360" s="139"/>
      <c r="AG360" s="139"/>
      <c r="AH360" s="139"/>
      <c r="AI360" s="139"/>
      <c r="AJ360" s="139"/>
      <c r="AL360" s="268"/>
      <c r="AM360" s="169"/>
      <c r="AN360" s="169"/>
      <c r="AO360" s="169"/>
      <c r="AP360" s="169"/>
      <c r="AQ360" s="169"/>
      <c r="AR360" s="169"/>
      <c r="AS360" s="169"/>
      <c r="AT360" s="169"/>
      <c r="AU360" s="169"/>
      <c r="AV360" s="169"/>
      <c r="AW360" s="169"/>
      <c r="AX360" s="139"/>
      <c r="AY360" s="139"/>
    </row>
    <row r="361" spans="1:51" s="56" customFormat="1" ht="12.6" customHeight="1" x14ac:dyDescent="0.25">
      <c r="A361" s="50"/>
      <c r="B361" s="302" t="s">
        <v>213</v>
      </c>
      <c r="C361" s="293">
        <v>43</v>
      </c>
      <c r="D361" s="294">
        <v>5</v>
      </c>
      <c r="E361" s="294">
        <v>9</v>
      </c>
      <c r="F361" s="294">
        <v>15</v>
      </c>
      <c r="G361" s="294">
        <v>8</v>
      </c>
      <c r="H361" s="294">
        <v>3</v>
      </c>
      <c r="I361" s="294">
        <v>2</v>
      </c>
      <c r="J361" s="294">
        <v>1</v>
      </c>
      <c r="K361" s="294" t="s">
        <v>214</v>
      </c>
      <c r="L361" s="294" t="s">
        <v>214</v>
      </c>
      <c r="M361" s="295" t="s">
        <v>214</v>
      </c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39"/>
      <c r="AA361" s="139"/>
      <c r="AB361" s="139"/>
      <c r="AC361" s="139"/>
      <c r="AD361" s="139"/>
      <c r="AE361" s="139"/>
      <c r="AF361" s="139"/>
      <c r="AG361" s="139"/>
      <c r="AH361" s="139"/>
      <c r="AI361" s="139"/>
      <c r="AJ361" s="139"/>
      <c r="AL361" s="273"/>
      <c r="AM361" s="169"/>
      <c r="AN361" s="169"/>
      <c r="AO361" s="169"/>
      <c r="AP361" s="169"/>
      <c r="AQ361" s="169"/>
      <c r="AR361" s="169"/>
      <c r="AS361" s="169"/>
      <c r="AT361" s="169"/>
      <c r="AU361" s="169"/>
      <c r="AV361" s="169"/>
      <c r="AW361" s="169"/>
      <c r="AX361" s="139"/>
      <c r="AY361" s="139"/>
    </row>
    <row r="362" spans="1:51" s="56" customFormat="1" ht="12.6" customHeight="1" x14ac:dyDescent="0.25">
      <c r="A362" s="50"/>
      <c r="B362" s="302" t="s">
        <v>248</v>
      </c>
      <c r="C362" s="293">
        <v>43</v>
      </c>
      <c r="D362" s="294">
        <v>5</v>
      </c>
      <c r="E362" s="294">
        <v>9</v>
      </c>
      <c r="F362" s="294">
        <v>15</v>
      </c>
      <c r="G362" s="294">
        <v>8</v>
      </c>
      <c r="H362" s="294">
        <v>3</v>
      </c>
      <c r="I362" s="294">
        <v>2</v>
      </c>
      <c r="J362" s="294">
        <v>1</v>
      </c>
      <c r="K362" s="294" t="s">
        <v>214</v>
      </c>
      <c r="L362" s="294" t="s">
        <v>214</v>
      </c>
      <c r="M362" s="295" t="s">
        <v>214</v>
      </c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39"/>
      <c r="AA362" s="139"/>
      <c r="AB362" s="139"/>
      <c r="AC362" s="139"/>
      <c r="AD362" s="139"/>
      <c r="AE362" s="139"/>
      <c r="AF362" s="139"/>
      <c r="AG362" s="139"/>
      <c r="AH362" s="139"/>
      <c r="AI362" s="139"/>
      <c r="AJ362" s="139"/>
      <c r="AL362" s="273"/>
      <c r="AM362" s="169"/>
      <c r="AN362" s="169"/>
      <c r="AO362" s="169"/>
      <c r="AP362" s="169"/>
      <c r="AQ362" s="169"/>
      <c r="AR362" s="169"/>
      <c r="AS362" s="169"/>
      <c r="AT362" s="169"/>
      <c r="AU362" s="169"/>
      <c r="AV362" s="169"/>
      <c r="AW362" s="169"/>
      <c r="AX362" s="139"/>
      <c r="AY362" s="139"/>
    </row>
    <row r="363" spans="1:51" s="56" customFormat="1" ht="12.6" customHeight="1" x14ac:dyDescent="0.25">
      <c r="A363" s="175" t="s">
        <v>97</v>
      </c>
      <c r="B363" s="299" t="s">
        <v>149</v>
      </c>
      <c r="C363" s="289">
        <v>34</v>
      </c>
      <c r="D363" s="290">
        <v>15</v>
      </c>
      <c r="E363" s="290">
        <v>7</v>
      </c>
      <c r="F363" s="290">
        <v>7</v>
      </c>
      <c r="G363" s="290">
        <v>2</v>
      </c>
      <c r="H363" s="290">
        <v>2</v>
      </c>
      <c r="I363" s="290" t="s">
        <v>214</v>
      </c>
      <c r="J363" s="290">
        <v>1</v>
      </c>
      <c r="K363" s="290" t="s">
        <v>214</v>
      </c>
      <c r="L363" s="290" t="s">
        <v>214</v>
      </c>
      <c r="M363" s="291" t="s">
        <v>214</v>
      </c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39"/>
      <c r="AA363" s="139"/>
      <c r="AB363" s="139"/>
      <c r="AC363" s="139"/>
      <c r="AD363" s="139"/>
      <c r="AE363" s="139"/>
      <c r="AF363" s="139"/>
      <c r="AG363" s="139"/>
      <c r="AH363" s="139"/>
      <c r="AI363" s="139"/>
      <c r="AJ363" s="139"/>
      <c r="AL363" s="284"/>
      <c r="AM363" s="169"/>
      <c r="AN363" s="169"/>
      <c r="AO363" s="169"/>
      <c r="AP363" s="169"/>
      <c r="AQ363" s="169"/>
      <c r="AR363" s="169"/>
      <c r="AS363" s="169"/>
      <c r="AT363" s="169"/>
      <c r="AU363" s="169"/>
      <c r="AV363" s="169"/>
      <c r="AW363" s="169"/>
      <c r="AX363" s="139"/>
      <c r="AY363" s="139"/>
    </row>
    <row r="364" spans="1:51" s="56" customFormat="1" ht="12.6" customHeight="1" x14ac:dyDescent="0.25">
      <c r="A364" s="50"/>
      <c r="B364" s="300" t="s">
        <v>150</v>
      </c>
      <c r="C364" s="293">
        <v>34</v>
      </c>
      <c r="D364" s="294">
        <v>15</v>
      </c>
      <c r="E364" s="294">
        <v>7</v>
      </c>
      <c r="F364" s="294">
        <v>7</v>
      </c>
      <c r="G364" s="294">
        <v>2</v>
      </c>
      <c r="H364" s="294">
        <v>2</v>
      </c>
      <c r="I364" s="294" t="s">
        <v>214</v>
      </c>
      <c r="J364" s="294">
        <v>1</v>
      </c>
      <c r="K364" s="294" t="s">
        <v>214</v>
      </c>
      <c r="L364" s="294" t="s">
        <v>214</v>
      </c>
      <c r="M364" s="295" t="s">
        <v>214</v>
      </c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39"/>
      <c r="AA364" s="139"/>
      <c r="AB364" s="139"/>
      <c r="AC364" s="139"/>
      <c r="AD364" s="139"/>
      <c r="AE364" s="139"/>
      <c r="AF364" s="139"/>
      <c r="AG364" s="139"/>
      <c r="AH364" s="139"/>
      <c r="AI364" s="139"/>
      <c r="AJ364" s="139"/>
      <c r="AL364" s="263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169"/>
      <c r="AX364" s="139"/>
      <c r="AY364" s="139"/>
    </row>
    <row r="365" spans="1:51" s="56" customFormat="1" ht="12.6" customHeight="1" x14ac:dyDescent="0.25">
      <c r="A365" s="50"/>
      <c r="B365" s="301" t="s">
        <v>212</v>
      </c>
      <c r="C365" s="293">
        <v>34</v>
      </c>
      <c r="D365" s="294">
        <v>15</v>
      </c>
      <c r="E365" s="294">
        <v>8</v>
      </c>
      <c r="F365" s="294">
        <v>6</v>
      </c>
      <c r="G365" s="294">
        <v>2</v>
      </c>
      <c r="H365" s="294">
        <v>2</v>
      </c>
      <c r="I365" s="294" t="s">
        <v>214</v>
      </c>
      <c r="J365" s="294">
        <v>1</v>
      </c>
      <c r="K365" s="294" t="s">
        <v>214</v>
      </c>
      <c r="L365" s="294" t="s">
        <v>214</v>
      </c>
      <c r="M365" s="295" t="s">
        <v>214</v>
      </c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39"/>
      <c r="AA365" s="139"/>
      <c r="AB365" s="139"/>
      <c r="AC365" s="139"/>
      <c r="AD365" s="139"/>
      <c r="AE365" s="139"/>
      <c r="AF365" s="139"/>
      <c r="AG365" s="139"/>
      <c r="AH365" s="139"/>
      <c r="AI365" s="139"/>
      <c r="AJ365" s="139"/>
      <c r="AL365" s="268"/>
      <c r="AM365" s="169"/>
      <c r="AN365" s="169"/>
      <c r="AO365" s="169"/>
      <c r="AP365" s="169"/>
      <c r="AQ365" s="169"/>
      <c r="AR365" s="169"/>
      <c r="AS365" s="169"/>
      <c r="AT365" s="169"/>
      <c r="AU365" s="169"/>
      <c r="AV365" s="169"/>
      <c r="AW365" s="169"/>
      <c r="AX365" s="139"/>
      <c r="AY365" s="139"/>
    </row>
    <row r="366" spans="1:51" s="56" customFormat="1" ht="12.6" customHeight="1" x14ac:dyDescent="0.25">
      <c r="A366" s="50"/>
      <c r="B366" s="302" t="s">
        <v>213</v>
      </c>
      <c r="C366" s="293">
        <v>34</v>
      </c>
      <c r="D366" s="294">
        <v>15</v>
      </c>
      <c r="E366" s="294">
        <v>7</v>
      </c>
      <c r="F366" s="294">
        <v>7</v>
      </c>
      <c r="G366" s="294">
        <v>2</v>
      </c>
      <c r="H366" s="294">
        <v>2</v>
      </c>
      <c r="I366" s="294" t="s">
        <v>214</v>
      </c>
      <c r="J366" s="294">
        <v>1</v>
      </c>
      <c r="K366" s="294" t="s">
        <v>214</v>
      </c>
      <c r="L366" s="294" t="s">
        <v>214</v>
      </c>
      <c r="M366" s="295" t="s">
        <v>214</v>
      </c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39"/>
      <c r="AA366" s="139"/>
      <c r="AB366" s="139"/>
      <c r="AC366" s="139"/>
      <c r="AD366" s="139"/>
      <c r="AE366" s="139"/>
      <c r="AF366" s="139"/>
      <c r="AG366" s="139"/>
      <c r="AH366" s="139"/>
      <c r="AI366" s="139"/>
      <c r="AJ366" s="139"/>
      <c r="AL366" s="273"/>
      <c r="AM366" s="169"/>
      <c r="AN366" s="169"/>
      <c r="AO366" s="169"/>
      <c r="AP366" s="169"/>
      <c r="AQ366" s="169"/>
      <c r="AR366" s="169"/>
      <c r="AS366" s="169"/>
      <c r="AT366" s="169"/>
      <c r="AU366" s="169"/>
      <c r="AV366" s="169"/>
      <c r="AW366" s="169"/>
      <c r="AX366" s="139"/>
      <c r="AY366" s="139"/>
    </row>
    <row r="367" spans="1:51" s="56" customFormat="1" ht="12.6" customHeight="1" x14ac:dyDescent="0.25">
      <c r="A367" s="50"/>
      <c r="B367" s="302" t="s">
        <v>248</v>
      </c>
      <c r="C367" s="293">
        <v>34</v>
      </c>
      <c r="D367" s="294">
        <v>15</v>
      </c>
      <c r="E367" s="294">
        <v>8</v>
      </c>
      <c r="F367" s="294">
        <v>6</v>
      </c>
      <c r="G367" s="294">
        <v>2</v>
      </c>
      <c r="H367" s="294">
        <v>2</v>
      </c>
      <c r="I367" s="294" t="s">
        <v>214</v>
      </c>
      <c r="J367" s="294">
        <v>1</v>
      </c>
      <c r="K367" s="294" t="s">
        <v>214</v>
      </c>
      <c r="L367" s="294" t="s">
        <v>214</v>
      </c>
      <c r="M367" s="295" t="s">
        <v>214</v>
      </c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39"/>
      <c r="AA367" s="139"/>
      <c r="AB367" s="139"/>
      <c r="AC367" s="139"/>
      <c r="AD367" s="139"/>
      <c r="AE367" s="139"/>
      <c r="AF367" s="139"/>
      <c r="AG367" s="139"/>
      <c r="AH367" s="139"/>
      <c r="AI367" s="139"/>
      <c r="AJ367" s="139"/>
      <c r="AL367" s="273"/>
      <c r="AM367" s="169"/>
      <c r="AN367" s="169"/>
      <c r="AO367" s="169"/>
      <c r="AP367" s="169"/>
      <c r="AQ367" s="169"/>
      <c r="AR367" s="169"/>
      <c r="AS367" s="169"/>
      <c r="AT367" s="169"/>
      <c r="AU367" s="169"/>
      <c r="AV367" s="169"/>
      <c r="AW367" s="169"/>
      <c r="AX367" s="139"/>
      <c r="AY367" s="139"/>
    </row>
    <row r="368" spans="1:51" s="56" customFormat="1" ht="12.6" customHeight="1" x14ac:dyDescent="0.25">
      <c r="A368" s="175" t="s">
        <v>98</v>
      </c>
      <c r="B368" s="299" t="s">
        <v>149</v>
      </c>
      <c r="C368" s="289">
        <v>44</v>
      </c>
      <c r="D368" s="290">
        <v>10</v>
      </c>
      <c r="E368" s="290">
        <v>11</v>
      </c>
      <c r="F368" s="290">
        <v>9</v>
      </c>
      <c r="G368" s="290">
        <v>9</v>
      </c>
      <c r="H368" s="290">
        <v>4</v>
      </c>
      <c r="I368" s="290" t="s">
        <v>214</v>
      </c>
      <c r="J368" s="290">
        <v>1</v>
      </c>
      <c r="K368" s="290" t="s">
        <v>214</v>
      </c>
      <c r="L368" s="290" t="s">
        <v>214</v>
      </c>
      <c r="M368" s="291" t="s">
        <v>214</v>
      </c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39"/>
      <c r="AA368" s="139"/>
      <c r="AB368" s="139"/>
      <c r="AC368" s="139"/>
      <c r="AD368" s="139"/>
      <c r="AE368" s="139"/>
      <c r="AF368" s="139"/>
      <c r="AG368" s="139"/>
      <c r="AH368" s="139"/>
      <c r="AI368" s="139"/>
      <c r="AJ368" s="139"/>
      <c r="AL368" s="284"/>
      <c r="AM368" s="169"/>
      <c r="AN368" s="169"/>
      <c r="AO368" s="169"/>
      <c r="AP368" s="169"/>
      <c r="AQ368" s="169"/>
      <c r="AR368" s="169"/>
      <c r="AS368" s="169"/>
      <c r="AT368" s="169"/>
      <c r="AU368" s="169"/>
      <c r="AV368" s="169"/>
      <c r="AW368" s="169"/>
      <c r="AX368" s="139"/>
      <c r="AY368" s="139"/>
    </row>
    <row r="369" spans="1:51" s="56" customFormat="1" ht="12.6" customHeight="1" x14ac:dyDescent="0.25">
      <c r="A369" s="50"/>
      <c r="B369" s="300" t="s">
        <v>150</v>
      </c>
      <c r="C369" s="293">
        <v>44</v>
      </c>
      <c r="D369" s="294">
        <v>10</v>
      </c>
      <c r="E369" s="294">
        <v>11</v>
      </c>
      <c r="F369" s="294">
        <v>9</v>
      </c>
      <c r="G369" s="294">
        <v>9</v>
      </c>
      <c r="H369" s="294">
        <v>4</v>
      </c>
      <c r="I369" s="294" t="s">
        <v>214</v>
      </c>
      <c r="J369" s="294">
        <v>1</v>
      </c>
      <c r="K369" s="294" t="s">
        <v>214</v>
      </c>
      <c r="L369" s="294" t="s">
        <v>214</v>
      </c>
      <c r="M369" s="295" t="s">
        <v>214</v>
      </c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39"/>
      <c r="AA369" s="139"/>
      <c r="AB369" s="139"/>
      <c r="AC369" s="139"/>
      <c r="AD369" s="139"/>
      <c r="AE369" s="139"/>
      <c r="AF369" s="139"/>
      <c r="AG369" s="139"/>
      <c r="AH369" s="139"/>
      <c r="AI369" s="139"/>
      <c r="AJ369" s="139"/>
      <c r="AL369" s="263"/>
      <c r="AM369" s="169"/>
      <c r="AN369" s="169"/>
      <c r="AO369" s="169"/>
      <c r="AP369" s="169"/>
      <c r="AQ369" s="169"/>
      <c r="AR369" s="169"/>
      <c r="AS369" s="169"/>
      <c r="AT369" s="169"/>
      <c r="AU369" s="169"/>
      <c r="AV369" s="169"/>
      <c r="AW369" s="169"/>
      <c r="AX369" s="139"/>
      <c r="AY369" s="139"/>
    </row>
    <row r="370" spans="1:51" s="56" customFormat="1" ht="12.6" customHeight="1" x14ac:dyDescent="0.25">
      <c r="A370" s="50"/>
      <c r="B370" s="301" t="s">
        <v>212</v>
      </c>
      <c r="C370" s="293">
        <v>44</v>
      </c>
      <c r="D370" s="294">
        <v>10</v>
      </c>
      <c r="E370" s="294">
        <v>11</v>
      </c>
      <c r="F370" s="294">
        <v>9</v>
      </c>
      <c r="G370" s="294">
        <v>9</v>
      </c>
      <c r="H370" s="294">
        <v>4</v>
      </c>
      <c r="I370" s="294" t="s">
        <v>214</v>
      </c>
      <c r="J370" s="294">
        <v>1</v>
      </c>
      <c r="K370" s="294" t="s">
        <v>214</v>
      </c>
      <c r="L370" s="294" t="s">
        <v>214</v>
      </c>
      <c r="M370" s="295" t="s">
        <v>214</v>
      </c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39"/>
      <c r="AA370" s="139"/>
      <c r="AB370" s="139"/>
      <c r="AC370" s="139"/>
      <c r="AD370" s="139"/>
      <c r="AE370" s="139"/>
      <c r="AF370" s="139"/>
      <c r="AG370" s="139"/>
      <c r="AH370" s="139"/>
      <c r="AI370" s="139"/>
      <c r="AJ370" s="139"/>
      <c r="AL370" s="268"/>
      <c r="AM370" s="169"/>
      <c r="AN370" s="169"/>
      <c r="AO370" s="169"/>
      <c r="AP370" s="169"/>
      <c r="AQ370" s="169"/>
      <c r="AR370" s="169"/>
      <c r="AS370" s="169"/>
      <c r="AT370" s="169"/>
      <c r="AU370" s="169"/>
      <c r="AV370" s="169"/>
      <c r="AW370" s="169"/>
      <c r="AX370" s="139"/>
      <c r="AY370" s="139"/>
    </row>
    <row r="371" spans="1:51" s="56" customFormat="1" ht="12.6" customHeight="1" x14ac:dyDescent="0.25">
      <c r="A371" s="50"/>
      <c r="B371" s="302" t="s">
        <v>213</v>
      </c>
      <c r="C371" s="293">
        <v>44</v>
      </c>
      <c r="D371" s="294">
        <v>10</v>
      </c>
      <c r="E371" s="294">
        <v>10</v>
      </c>
      <c r="F371" s="294">
        <v>10</v>
      </c>
      <c r="G371" s="294">
        <v>9</v>
      </c>
      <c r="H371" s="294">
        <v>4</v>
      </c>
      <c r="I371" s="294" t="s">
        <v>214</v>
      </c>
      <c r="J371" s="294">
        <v>1</v>
      </c>
      <c r="K371" s="294" t="s">
        <v>214</v>
      </c>
      <c r="L371" s="294" t="s">
        <v>214</v>
      </c>
      <c r="M371" s="295" t="s">
        <v>214</v>
      </c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39"/>
      <c r="AA371" s="139"/>
      <c r="AB371" s="139"/>
      <c r="AC371" s="139"/>
      <c r="AD371" s="139"/>
      <c r="AE371" s="139"/>
      <c r="AF371" s="139"/>
      <c r="AG371" s="139"/>
      <c r="AH371" s="139"/>
      <c r="AI371" s="139"/>
      <c r="AJ371" s="139"/>
      <c r="AL371" s="273"/>
      <c r="AM371" s="169"/>
      <c r="AN371" s="169"/>
      <c r="AO371" s="169"/>
      <c r="AP371" s="169"/>
      <c r="AQ371" s="169"/>
      <c r="AR371" s="169"/>
      <c r="AS371" s="169"/>
      <c r="AT371" s="169"/>
      <c r="AU371" s="169"/>
      <c r="AV371" s="169"/>
      <c r="AW371" s="169"/>
      <c r="AX371" s="139"/>
      <c r="AY371" s="139"/>
    </row>
    <row r="372" spans="1:51" s="56" customFormat="1" ht="12.6" customHeight="1" x14ac:dyDescent="0.25">
      <c r="A372" s="50"/>
      <c r="B372" s="302" t="s">
        <v>248</v>
      </c>
      <c r="C372" s="293">
        <v>44</v>
      </c>
      <c r="D372" s="294">
        <v>10</v>
      </c>
      <c r="E372" s="294">
        <v>10</v>
      </c>
      <c r="F372" s="294">
        <v>10</v>
      </c>
      <c r="G372" s="294">
        <v>9</v>
      </c>
      <c r="H372" s="294">
        <v>4</v>
      </c>
      <c r="I372" s="294" t="s">
        <v>214</v>
      </c>
      <c r="J372" s="294">
        <v>1</v>
      </c>
      <c r="K372" s="294" t="s">
        <v>214</v>
      </c>
      <c r="L372" s="294" t="s">
        <v>214</v>
      </c>
      <c r="M372" s="295" t="s">
        <v>214</v>
      </c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39"/>
      <c r="AA372" s="139"/>
      <c r="AB372" s="139"/>
      <c r="AC372" s="139"/>
      <c r="AD372" s="139"/>
      <c r="AE372" s="139"/>
      <c r="AF372" s="139"/>
      <c r="AG372" s="139"/>
      <c r="AH372" s="139"/>
      <c r="AI372" s="139"/>
      <c r="AJ372" s="139"/>
      <c r="AL372" s="273"/>
      <c r="AM372" s="169"/>
      <c r="AN372" s="169"/>
      <c r="AO372" s="169"/>
      <c r="AP372" s="169"/>
      <c r="AQ372" s="169"/>
      <c r="AR372" s="169"/>
      <c r="AS372" s="169"/>
      <c r="AT372" s="169"/>
      <c r="AU372" s="169"/>
      <c r="AV372" s="169"/>
      <c r="AW372" s="169"/>
      <c r="AX372" s="139"/>
      <c r="AY372" s="139"/>
    </row>
    <row r="373" spans="1:51" s="56" customFormat="1" ht="12.6" customHeight="1" x14ac:dyDescent="0.25">
      <c r="A373" s="175" t="s">
        <v>99</v>
      </c>
      <c r="B373" s="299" t="s">
        <v>149</v>
      </c>
      <c r="C373" s="289">
        <v>43</v>
      </c>
      <c r="D373" s="290">
        <v>24</v>
      </c>
      <c r="E373" s="290">
        <v>13</v>
      </c>
      <c r="F373" s="290">
        <v>5</v>
      </c>
      <c r="G373" s="290" t="s">
        <v>214</v>
      </c>
      <c r="H373" s="290" t="s">
        <v>214</v>
      </c>
      <c r="I373" s="290" t="s">
        <v>214</v>
      </c>
      <c r="J373" s="290">
        <v>1</v>
      </c>
      <c r="K373" s="290" t="s">
        <v>214</v>
      </c>
      <c r="L373" s="290" t="s">
        <v>214</v>
      </c>
      <c r="M373" s="291" t="s">
        <v>214</v>
      </c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39"/>
      <c r="AA373" s="139"/>
      <c r="AB373" s="139"/>
      <c r="AC373" s="139"/>
      <c r="AD373" s="139"/>
      <c r="AE373" s="139"/>
      <c r="AF373" s="139"/>
      <c r="AG373" s="139"/>
      <c r="AH373" s="139"/>
      <c r="AI373" s="139"/>
      <c r="AJ373" s="139"/>
      <c r="AL373" s="284"/>
      <c r="AM373" s="169"/>
      <c r="AN373" s="169"/>
      <c r="AO373" s="169"/>
      <c r="AP373" s="169"/>
      <c r="AQ373" s="169"/>
      <c r="AR373" s="169"/>
      <c r="AS373" s="169"/>
      <c r="AT373" s="169"/>
      <c r="AU373" s="169"/>
      <c r="AV373" s="169"/>
      <c r="AW373" s="169"/>
      <c r="AX373" s="139"/>
      <c r="AY373" s="139"/>
    </row>
    <row r="374" spans="1:51" s="56" customFormat="1" ht="12.6" customHeight="1" x14ac:dyDescent="0.25">
      <c r="A374" s="50"/>
      <c r="B374" s="300" t="s">
        <v>150</v>
      </c>
      <c r="C374" s="293">
        <v>43</v>
      </c>
      <c r="D374" s="294">
        <v>24</v>
      </c>
      <c r="E374" s="294">
        <v>13</v>
      </c>
      <c r="F374" s="294">
        <v>5</v>
      </c>
      <c r="G374" s="294" t="s">
        <v>214</v>
      </c>
      <c r="H374" s="294" t="s">
        <v>214</v>
      </c>
      <c r="I374" s="294" t="s">
        <v>214</v>
      </c>
      <c r="J374" s="294">
        <v>1</v>
      </c>
      <c r="K374" s="294" t="s">
        <v>214</v>
      </c>
      <c r="L374" s="294" t="s">
        <v>214</v>
      </c>
      <c r="M374" s="295" t="s">
        <v>214</v>
      </c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39"/>
      <c r="AA374" s="139"/>
      <c r="AB374" s="139"/>
      <c r="AC374" s="139"/>
      <c r="AD374" s="139"/>
      <c r="AE374" s="139"/>
      <c r="AF374" s="139"/>
      <c r="AG374" s="139"/>
      <c r="AH374" s="139"/>
      <c r="AI374" s="139"/>
      <c r="AJ374" s="139"/>
      <c r="AL374" s="263"/>
      <c r="AM374" s="169"/>
      <c r="AN374" s="169"/>
      <c r="AO374" s="169"/>
      <c r="AP374" s="169"/>
      <c r="AQ374" s="169"/>
      <c r="AR374" s="169"/>
      <c r="AS374" s="169"/>
      <c r="AT374" s="169"/>
      <c r="AU374" s="169"/>
      <c r="AV374" s="169"/>
      <c r="AW374" s="169"/>
      <c r="AX374" s="139"/>
      <c r="AY374" s="139"/>
    </row>
    <row r="375" spans="1:51" s="56" customFormat="1" ht="12.6" customHeight="1" x14ac:dyDescent="0.25">
      <c r="A375" s="50"/>
      <c r="B375" s="301" t="s">
        <v>212</v>
      </c>
      <c r="C375" s="293">
        <v>43</v>
      </c>
      <c r="D375" s="294">
        <v>23</v>
      </c>
      <c r="E375" s="294">
        <v>14</v>
      </c>
      <c r="F375" s="294">
        <v>5</v>
      </c>
      <c r="G375" s="294" t="s">
        <v>214</v>
      </c>
      <c r="H375" s="294" t="s">
        <v>214</v>
      </c>
      <c r="I375" s="294">
        <v>1</v>
      </c>
      <c r="J375" s="294" t="s">
        <v>214</v>
      </c>
      <c r="K375" s="294" t="s">
        <v>214</v>
      </c>
      <c r="L375" s="294" t="s">
        <v>214</v>
      </c>
      <c r="M375" s="295" t="s">
        <v>214</v>
      </c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39"/>
      <c r="AA375" s="139"/>
      <c r="AB375" s="139"/>
      <c r="AC375" s="139"/>
      <c r="AD375" s="139"/>
      <c r="AE375" s="139"/>
      <c r="AF375" s="139"/>
      <c r="AG375" s="139"/>
      <c r="AH375" s="139"/>
      <c r="AI375" s="139"/>
      <c r="AJ375" s="139"/>
      <c r="AL375" s="268"/>
      <c r="AM375" s="169"/>
      <c r="AN375" s="169"/>
      <c r="AO375" s="169"/>
      <c r="AP375" s="169"/>
      <c r="AQ375" s="169"/>
      <c r="AR375" s="169"/>
      <c r="AS375" s="169"/>
      <c r="AT375" s="169"/>
      <c r="AU375" s="169"/>
      <c r="AV375" s="169"/>
      <c r="AW375" s="169"/>
      <c r="AX375" s="139"/>
      <c r="AY375" s="139"/>
    </row>
    <row r="376" spans="1:51" s="56" customFormat="1" ht="12.6" customHeight="1" x14ac:dyDescent="0.25">
      <c r="A376" s="50"/>
      <c r="B376" s="302" t="s">
        <v>213</v>
      </c>
      <c r="C376" s="293">
        <v>43</v>
      </c>
      <c r="D376" s="294">
        <v>24</v>
      </c>
      <c r="E376" s="294">
        <v>13</v>
      </c>
      <c r="F376" s="294">
        <v>5</v>
      </c>
      <c r="G376" s="294" t="s">
        <v>214</v>
      </c>
      <c r="H376" s="294" t="s">
        <v>214</v>
      </c>
      <c r="I376" s="294">
        <v>1</v>
      </c>
      <c r="J376" s="294" t="s">
        <v>214</v>
      </c>
      <c r="K376" s="294" t="s">
        <v>214</v>
      </c>
      <c r="L376" s="294" t="s">
        <v>214</v>
      </c>
      <c r="M376" s="295" t="s">
        <v>214</v>
      </c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39"/>
      <c r="AA376" s="139"/>
      <c r="AB376" s="139"/>
      <c r="AC376" s="139"/>
      <c r="AD376" s="139"/>
      <c r="AE376" s="139"/>
      <c r="AF376" s="139"/>
      <c r="AG376" s="139"/>
      <c r="AH376" s="139"/>
      <c r="AI376" s="139"/>
      <c r="AJ376" s="139"/>
      <c r="AL376" s="273"/>
      <c r="AM376" s="169"/>
      <c r="AN376" s="169"/>
      <c r="AO376" s="169"/>
      <c r="AP376" s="169"/>
      <c r="AQ376" s="169"/>
      <c r="AR376" s="169"/>
      <c r="AS376" s="169"/>
      <c r="AT376" s="169"/>
      <c r="AU376" s="169"/>
      <c r="AV376" s="169"/>
      <c r="AW376" s="169"/>
      <c r="AX376" s="139"/>
      <c r="AY376" s="139"/>
    </row>
    <row r="377" spans="1:51" s="56" customFormat="1" ht="12.6" customHeight="1" x14ac:dyDescent="0.25">
      <c r="A377" s="50"/>
      <c r="B377" s="302" t="s">
        <v>248</v>
      </c>
      <c r="C377" s="293">
        <v>43</v>
      </c>
      <c r="D377" s="294">
        <v>24</v>
      </c>
      <c r="E377" s="294">
        <v>13</v>
      </c>
      <c r="F377" s="294">
        <v>5</v>
      </c>
      <c r="G377" s="294" t="s">
        <v>214</v>
      </c>
      <c r="H377" s="294" t="s">
        <v>214</v>
      </c>
      <c r="I377" s="294">
        <v>1</v>
      </c>
      <c r="J377" s="294" t="s">
        <v>214</v>
      </c>
      <c r="K377" s="294" t="s">
        <v>214</v>
      </c>
      <c r="L377" s="294" t="s">
        <v>214</v>
      </c>
      <c r="M377" s="295" t="s">
        <v>214</v>
      </c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39"/>
      <c r="AA377" s="139"/>
      <c r="AB377" s="139"/>
      <c r="AC377" s="139"/>
      <c r="AD377" s="139"/>
      <c r="AE377" s="139"/>
      <c r="AF377" s="139"/>
      <c r="AG377" s="139"/>
      <c r="AH377" s="139"/>
      <c r="AI377" s="139"/>
      <c r="AJ377" s="139"/>
      <c r="AL377" s="273"/>
      <c r="AM377" s="169"/>
      <c r="AN377" s="169"/>
      <c r="AO377" s="169"/>
      <c r="AP377" s="169"/>
      <c r="AQ377" s="169"/>
      <c r="AR377" s="169"/>
      <c r="AS377" s="169"/>
      <c r="AT377" s="169"/>
      <c r="AU377" s="169"/>
      <c r="AV377" s="169"/>
      <c r="AW377" s="169"/>
      <c r="AX377" s="139"/>
      <c r="AY377" s="139"/>
    </row>
    <row r="378" spans="1:51" s="56" customFormat="1" ht="12.6" customHeight="1" x14ac:dyDescent="0.25">
      <c r="A378" s="175" t="s">
        <v>100</v>
      </c>
      <c r="B378" s="299" t="s">
        <v>149</v>
      </c>
      <c r="C378" s="289">
        <v>68</v>
      </c>
      <c r="D378" s="290">
        <v>33</v>
      </c>
      <c r="E378" s="290">
        <v>23</v>
      </c>
      <c r="F378" s="290">
        <v>8</v>
      </c>
      <c r="G378" s="290">
        <v>2</v>
      </c>
      <c r="H378" s="290">
        <v>1</v>
      </c>
      <c r="I378" s="290" t="s">
        <v>214</v>
      </c>
      <c r="J378" s="290">
        <v>1</v>
      </c>
      <c r="K378" s="290" t="s">
        <v>214</v>
      </c>
      <c r="L378" s="290" t="s">
        <v>214</v>
      </c>
      <c r="M378" s="291" t="s">
        <v>214</v>
      </c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39"/>
      <c r="AA378" s="139"/>
      <c r="AB378" s="139"/>
      <c r="AC378" s="139"/>
      <c r="AD378" s="139"/>
      <c r="AE378" s="139"/>
      <c r="AF378" s="139"/>
      <c r="AG378" s="139"/>
      <c r="AH378" s="139"/>
      <c r="AI378" s="139"/>
      <c r="AJ378" s="139"/>
      <c r="AL378" s="284"/>
      <c r="AM378" s="169"/>
      <c r="AN378" s="169"/>
      <c r="AO378" s="169"/>
      <c r="AP378" s="169"/>
      <c r="AQ378" s="169"/>
      <c r="AR378" s="169"/>
      <c r="AS378" s="169"/>
      <c r="AT378" s="169"/>
      <c r="AU378" s="169"/>
      <c r="AV378" s="169"/>
      <c r="AW378" s="169"/>
      <c r="AX378" s="139"/>
      <c r="AY378" s="139"/>
    </row>
    <row r="379" spans="1:51" s="56" customFormat="1" ht="12.6" customHeight="1" x14ac:dyDescent="0.25">
      <c r="A379" s="50"/>
      <c r="B379" s="300" t="s">
        <v>150</v>
      </c>
      <c r="C379" s="293">
        <v>68</v>
      </c>
      <c r="D379" s="294">
        <v>33</v>
      </c>
      <c r="E379" s="294">
        <v>23</v>
      </c>
      <c r="F379" s="294">
        <v>8</v>
      </c>
      <c r="G379" s="294">
        <v>2</v>
      </c>
      <c r="H379" s="294">
        <v>1</v>
      </c>
      <c r="I379" s="294" t="s">
        <v>214</v>
      </c>
      <c r="J379" s="294">
        <v>1</v>
      </c>
      <c r="K379" s="294" t="s">
        <v>214</v>
      </c>
      <c r="L379" s="294" t="s">
        <v>214</v>
      </c>
      <c r="M379" s="295" t="s">
        <v>214</v>
      </c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39"/>
      <c r="AA379" s="139"/>
      <c r="AB379" s="139"/>
      <c r="AC379" s="139"/>
      <c r="AD379" s="139"/>
      <c r="AE379" s="139"/>
      <c r="AF379" s="139"/>
      <c r="AG379" s="139"/>
      <c r="AH379" s="139"/>
      <c r="AI379" s="139"/>
      <c r="AJ379" s="139"/>
      <c r="AL379" s="263"/>
      <c r="AM379" s="169"/>
      <c r="AN379" s="169"/>
      <c r="AO379" s="169"/>
      <c r="AP379" s="169"/>
      <c r="AQ379" s="169"/>
      <c r="AR379" s="169"/>
      <c r="AS379" s="169"/>
      <c r="AT379" s="169"/>
      <c r="AU379" s="169"/>
      <c r="AV379" s="169"/>
      <c r="AW379" s="169"/>
      <c r="AX379" s="139"/>
      <c r="AY379" s="139"/>
    </row>
    <row r="380" spans="1:51" s="56" customFormat="1" ht="12.6" customHeight="1" x14ac:dyDescent="0.25">
      <c r="A380" s="50"/>
      <c r="B380" s="301" t="s">
        <v>212</v>
      </c>
      <c r="C380" s="293">
        <v>68</v>
      </c>
      <c r="D380" s="294">
        <v>36</v>
      </c>
      <c r="E380" s="294">
        <v>20</v>
      </c>
      <c r="F380" s="294">
        <v>8</v>
      </c>
      <c r="G380" s="294">
        <v>2</v>
      </c>
      <c r="H380" s="294">
        <v>1</v>
      </c>
      <c r="I380" s="294" t="s">
        <v>214</v>
      </c>
      <c r="J380" s="294">
        <v>1</v>
      </c>
      <c r="K380" s="294" t="s">
        <v>214</v>
      </c>
      <c r="L380" s="294" t="s">
        <v>214</v>
      </c>
      <c r="M380" s="295" t="s">
        <v>214</v>
      </c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39"/>
      <c r="AA380" s="139"/>
      <c r="AB380" s="139"/>
      <c r="AC380" s="139"/>
      <c r="AD380" s="139"/>
      <c r="AE380" s="139"/>
      <c r="AF380" s="139"/>
      <c r="AG380" s="139"/>
      <c r="AH380" s="139"/>
      <c r="AI380" s="139"/>
      <c r="AJ380" s="139"/>
      <c r="AL380" s="268"/>
      <c r="AM380" s="169"/>
      <c r="AN380" s="169"/>
      <c r="AO380" s="169"/>
      <c r="AP380" s="169"/>
      <c r="AQ380" s="169"/>
      <c r="AR380" s="169"/>
      <c r="AS380" s="169"/>
      <c r="AT380" s="169"/>
      <c r="AU380" s="169"/>
      <c r="AV380" s="169"/>
      <c r="AW380" s="169"/>
      <c r="AX380" s="139"/>
      <c r="AY380" s="139"/>
    </row>
    <row r="381" spans="1:51" s="56" customFormat="1" ht="12.6" customHeight="1" x14ac:dyDescent="0.25">
      <c r="A381" s="50"/>
      <c r="B381" s="302" t="s">
        <v>213</v>
      </c>
      <c r="C381" s="293">
        <v>68</v>
      </c>
      <c r="D381" s="294">
        <v>35</v>
      </c>
      <c r="E381" s="294">
        <v>21</v>
      </c>
      <c r="F381" s="294">
        <v>8</v>
      </c>
      <c r="G381" s="294">
        <v>2</v>
      </c>
      <c r="H381" s="294">
        <v>1</v>
      </c>
      <c r="I381" s="294">
        <v>1</v>
      </c>
      <c r="J381" s="294" t="s">
        <v>214</v>
      </c>
      <c r="K381" s="294" t="s">
        <v>214</v>
      </c>
      <c r="L381" s="294" t="s">
        <v>214</v>
      </c>
      <c r="M381" s="295" t="s">
        <v>214</v>
      </c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39"/>
      <c r="AA381" s="139"/>
      <c r="AB381" s="139"/>
      <c r="AC381" s="139"/>
      <c r="AD381" s="139"/>
      <c r="AE381" s="139"/>
      <c r="AF381" s="139"/>
      <c r="AG381" s="139"/>
      <c r="AH381" s="139"/>
      <c r="AI381" s="139"/>
      <c r="AJ381" s="139"/>
      <c r="AL381" s="273"/>
      <c r="AM381" s="169"/>
      <c r="AN381" s="169"/>
      <c r="AO381" s="169"/>
      <c r="AP381" s="169"/>
      <c r="AQ381" s="169"/>
      <c r="AR381" s="169"/>
      <c r="AS381" s="169"/>
      <c r="AT381" s="169"/>
      <c r="AU381" s="169"/>
      <c r="AV381" s="169"/>
      <c r="AW381" s="169"/>
      <c r="AX381" s="139"/>
      <c r="AY381" s="139"/>
    </row>
    <row r="382" spans="1:51" s="56" customFormat="1" ht="12.6" customHeight="1" x14ac:dyDescent="0.25">
      <c r="A382" s="50"/>
      <c r="B382" s="302" t="s">
        <v>248</v>
      </c>
      <c r="C382" s="293">
        <v>68</v>
      </c>
      <c r="D382" s="294">
        <v>34</v>
      </c>
      <c r="E382" s="294">
        <v>22</v>
      </c>
      <c r="F382" s="294">
        <v>8</v>
      </c>
      <c r="G382" s="294">
        <v>2</v>
      </c>
      <c r="H382" s="294">
        <v>1</v>
      </c>
      <c r="I382" s="294">
        <v>1</v>
      </c>
      <c r="J382" s="294" t="s">
        <v>214</v>
      </c>
      <c r="K382" s="294" t="s">
        <v>214</v>
      </c>
      <c r="L382" s="294" t="s">
        <v>214</v>
      </c>
      <c r="M382" s="295" t="s">
        <v>214</v>
      </c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39"/>
      <c r="AA382" s="139"/>
      <c r="AB382" s="139"/>
      <c r="AC382" s="139"/>
      <c r="AD382" s="139"/>
      <c r="AE382" s="139"/>
      <c r="AF382" s="139"/>
      <c r="AG382" s="139"/>
      <c r="AH382" s="139"/>
      <c r="AI382" s="139"/>
      <c r="AJ382" s="139"/>
      <c r="AL382" s="273"/>
      <c r="AM382" s="169"/>
      <c r="AN382" s="169"/>
      <c r="AO382" s="169"/>
      <c r="AP382" s="169"/>
      <c r="AQ382" s="169"/>
      <c r="AR382" s="169"/>
      <c r="AS382" s="169"/>
      <c r="AT382" s="169"/>
      <c r="AU382" s="169"/>
      <c r="AV382" s="169"/>
      <c r="AW382" s="169"/>
      <c r="AX382" s="139"/>
      <c r="AY382" s="139"/>
    </row>
    <row r="383" spans="1:51" s="56" customFormat="1" ht="12.6" customHeight="1" x14ac:dyDescent="0.25">
      <c r="A383" s="175" t="s">
        <v>101</v>
      </c>
      <c r="B383" s="299" t="s">
        <v>149</v>
      </c>
      <c r="C383" s="289">
        <v>68</v>
      </c>
      <c r="D383" s="290">
        <v>12</v>
      </c>
      <c r="E383" s="290">
        <v>20</v>
      </c>
      <c r="F383" s="290">
        <v>17</v>
      </c>
      <c r="G383" s="290">
        <v>10</v>
      </c>
      <c r="H383" s="290">
        <v>8</v>
      </c>
      <c r="I383" s="290" t="s">
        <v>214</v>
      </c>
      <c r="J383" s="290" t="s">
        <v>214</v>
      </c>
      <c r="K383" s="290">
        <v>1</v>
      </c>
      <c r="L383" s="290" t="s">
        <v>214</v>
      </c>
      <c r="M383" s="291" t="s">
        <v>214</v>
      </c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39"/>
      <c r="AA383" s="139"/>
      <c r="AB383" s="139"/>
      <c r="AC383" s="139"/>
      <c r="AD383" s="139"/>
      <c r="AE383" s="139"/>
      <c r="AF383" s="139"/>
      <c r="AG383" s="139"/>
      <c r="AH383" s="139"/>
      <c r="AI383" s="139"/>
      <c r="AJ383" s="139"/>
      <c r="AL383" s="284"/>
      <c r="AM383" s="169"/>
      <c r="AN383" s="169"/>
      <c r="AO383" s="169"/>
      <c r="AP383" s="169"/>
      <c r="AQ383" s="169"/>
      <c r="AR383" s="169"/>
      <c r="AS383" s="169"/>
      <c r="AT383" s="169"/>
      <c r="AU383" s="169"/>
      <c r="AV383" s="169"/>
      <c r="AW383" s="169"/>
      <c r="AX383" s="139"/>
      <c r="AY383" s="139"/>
    </row>
    <row r="384" spans="1:51" s="56" customFormat="1" ht="12.6" customHeight="1" x14ac:dyDescent="0.25">
      <c r="A384" s="50"/>
      <c r="B384" s="300" t="s">
        <v>150</v>
      </c>
      <c r="C384" s="293">
        <v>68</v>
      </c>
      <c r="D384" s="294">
        <v>12</v>
      </c>
      <c r="E384" s="294">
        <v>20</v>
      </c>
      <c r="F384" s="294">
        <v>17</v>
      </c>
      <c r="G384" s="294">
        <v>10</v>
      </c>
      <c r="H384" s="294">
        <v>8</v>
      </c>
      <c r="I384" s="294" t="s">
        <v>214</v>
      </c>
      <c r="J384" s="294" t="s">
        <v>214</v>
      </c>
      <c r="K384" s="294">
        <v>1</v>
      </c>
      <c r="L384" s="294" t="s">
        <v>214</v>
      </c>
      <c r="M384" s="295" t="s">
        <v>214</v>
      </c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39"/>
      <c r="AA384" s="139"/>
      <c r="AB384" s="139"/>
      <c r="AC384" s="139"/>
      <c r="AD384" s="139"/>
      <c r="AE384" s="139"/>
      <c r="AF384" s="139"/>
      <c r="AG384" s="139"/>
      <c r="AH384" s="139"/>
      <c r="AI384" s="139"/>
      <c r="AJ384" s="139"/>
      <c r="AL384" s="263"/>
      <c r="AM384" s="169"/>
      <c r="AN384" s="169"/>
      <c r="AO384" s="169"/>
      <c r="AP384" s="169"/>
      <c r="AQ384" s="169"/>
      <c r="AR384" s="169"/>
      <c r="AS384" s="169"/>
      <c r="AT384" s="169"/>
      <c r="AU384" s="169"/>
      <c r="AV384" s="169"/>
      <c r="AW384" s="169"/>
      <c r="AX384" s="139"/>
      <c r="AY384" s="139"/>
    </row>
    <row r="385" spans="1:51" s="56" customFormat="1" ht="12.6" customHeight="1" x14ac:dyDescent="0.25">
      <c r="A385" s="50"/>
      <c r="B385" s="301" t="s">
        <v>212</v>
      </c>
      <c r="C385" s="293">
        <v>68</v>
      </c>
      <c r="D385" s="294">
        <v>12</v>
      </c>
      <c r="E385" s="294">
        <v>20</v>
      </c>
      <c r="F385" s="294">
        <v>17</v>
      </c>
      <c r="G385" s="294">
        <v>10</v>
      </c>
      <c r="H385" s="294">
        <v>8</v>
      </c>
      <c r="I385" s="294" t="s">
        <v>214</v>
      </c>
      <c r="J385" s="294" t="s">
        <v>214</v>
      </c>
      <c r="K385" s="294">
        <v>1</v>
      </c>
      <c r="L385" s="294" t="s">
        <v>214</v>
      </c>
      <c r="M385" s="295" t="s">
        <v>214</v>
      </c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39"/>
      <c r="AL385" s="268"/>
      <c r="AM385" s="169"/>
      <c r="AN385" s="169"/>
      <c r="AO385" s="169"/>
      <c r="AP385" s="169"/>
      <c r="AQ385" s="169"/>
      <c r="AR385" s="169"/>
      <c r="AS385" s="169"/>
      <c r="AT385" s="169"/>
      <c r="AU385" s="169"/>
      <c r="AV385" s="169"/>
      <c r="AW385" s="169"/>
      <c r="AX385" s="139"/>
      <c r="AY385" s="139"/>
    </row>
    <row r="386" spans="1:51" s="56" customFormat="1" ht="12.6" customHeight="1" x14ac:dyDescent="0.25">
      <c r="A386" s="50"/>
      <c r="B386" s="302" t="s">
        <v>213</v>
      </c>
      <c r="C386" s="293">
        <v>68</v>
      </c>
      <c r="D386" s="294">
        <v>12</v>
      </c>
      <c r="E386" s="294">
        <v>19</v>
      </c>
      <c r="F386" s="294">
        <v>18</v>
      </c>
      <c r="G386" s="294">
        <v>10</v>
      </c>
      <c r="H386" s="294">
        <v>8</v>
      </c>
      <c r="I386" s="294" t="s">
        <v>214</v>
      </c>
      <c r="J386" s="294" t="s">
        <v>214</v>
      </c>
      <c r="K386" s="294">
        <v>1</v>
      </c>
      <c r="L386" s="294" t="s">
        <v>214</v>
      </c>
      <c r="M386" s="295" t="s">
        <v>214</v>
      </c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39"/>
      <c r="AA386" s="139"/>
      <c r="AB386" s="139"/>
      <c r="AC386" s="139"/>
      <c r="AD386" s="139"/>
      <c r="AE386" s="139"/>
      <c r="AF386" s="139"/>
      <c r="AG386" s="139"/>
      <c r="AH386" s="139"/>
      <c r="AI386" s="139"/>
      <c r="AJ386" s="139"/>
      <c r="AL386" s="273"/>
      <c r="AM386" s="169"/>
      <c r="AN386" s="169"/>
      <c r="AO386" s="169"/>
      <c r="AP386" s="169"/>
      <c r="AQ386" s="169"/>
      <c r="AR386" s="169"/>
      <c r="AS386" s="169"/>
      <c r="AT386" s="169"/>
      <c r="AU386" s="169"/>
      <c r="AV386" s="169"/>
      <c r="AW386" s="169"/>
      <c r="AX386" s="139"/>
      <c r="AY386" s="139"/>
    </row>
    <row r="387" spans="1:51" s="56" customFormat="1" ht="12.6" customHeight="1" x14ac:dyDescent="0.25">
      <c r="A387" s="50"/>
      <c r="B387" s="302" t="s">
        <v>248</v>
      </c>
      <c r="C387" s="293">
        <v>68</v>
      </c>
      <c r="D387" s="294">
        <v>12</v>
      </c>
      <c r="E387" s="294">
        <v>20</v>
      </c>
      <c r="F387" s="294">
        <v>17</v>
      </c>
      <c r="G387" s="294">
        <v>10</v>
      </c>
      <c r="H387" s="294">
        <v>8</v>
      </c>
      <c r="I387" s="294" t="s">
        <v>214</v>
      </c>
      <c r="J387" s="294" t="s">
        <v>214</v>
      </c>
      <c r="K387" s="294">
        <v>1</v>
      </c>
      <c r="L387" s="294" t="s">
        <v>214</v>
      </c>
      <c r="M387" s="295" t="s">
        <v>214</v>
      </c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39"/>
      <c r="AA387" s="139"/>
      <c r="AB387" s="139"/>
      <c r="AC387" s="139"/>
      <c r="AD387" s="139"/>
      <c r="AE387" s="139"/>
      <c r="AF387" s="139"/>
      <c r="AG387" s="139"/>
      <c r="AH387" s="139"/>
      <c r="AI387" s="139"/>
      <c r="AJ387" s="139"/>
      <c r="AL387" s="273"/>
      <c r="AM387" s="169"/>
      <c r="AN387" s="169"/>
      <c r="AO387" s="169"/>
      <c r="AP387" s="169"/>
      <c r="AQ387" s="169"/>
      <c r="AR387" s="169"/>
      <c r="AS387" s="169"/>
      <c r="AT387" s="169"/>
      <c r="AU387" s="169"/>
      <c r="AV387" s="169"/>
      <c r="AW387" s="169"/>
      <c r="AX387" s="139"/>
      <c r="AY387" s="139"/>
    </row>
    <row r="388" spans="1:51" s="139" customFormat="1" ht="12.6" customHeight="1" x14ac:dyDescent="0.25">
      <c r="A388" s="167" t="s">
        <v>102</v>
      </c>
      <c r="B388" s="288" t="s">
        <v>149</v>
      </c>
      <c r="C388" s="499">
        <v>440</v>
      </c>
      <c r="D388" s="500">
        <v>44</v>
      </c>
      <c r="E388" s="500">
        <v>129</v>
      </c>
      <c r="F388" s="500">
        <v>139</v>
      </c>
      <c r="G388" s="500">
        <v>80</v>
      </c>
      <c r="H388" s="500">
        <v>33</v>
      </c>
      <c r="I388" s="500">
        <v>9</v>
      </c>
      <c r="J388" s="500">
        <v>2</v>
      </c>
      <c r="K388" s="500">
        <v>3</v>
      </c>
      <c r="L388" s="500" t="s">
        <v>214</v>
      </c>
      <c r="M388" s="501">
        <v>1</v>
      </c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AL388" s="284"/>
      <c r="AM388" s="169"/>
      <c r="AN388" s="169"/>
      <c r="AO388" s="169"/>
      <c r="AP388" s="169"/>
      <c r="AQ388" s="169"/>
      <c r="AR388" s="169"/>
      <c r="AS388" s="169"/>
      <c r="AT388" s="169"/>
      <c r="AU388" s="169"/>
      <c r="AV388" s="169"/>
      <c r="AW388" s="169"/>
    </row>
    <row r="389" spans="1:51" s="139" customFormat="1" ht="12.6" customHeight="1" x14ac:dyDescent="0.25">
      <c r="A389" s="82"/>
      <c r="B389" s="292" t="s">
        <v>150</v>
      </c>
      <c r="C389" s="502">
        <v>440</v>
      </c>
      <c r="D389" s="503">
        <v>43</v>
      </c>
      <c r="E389" s="503">
        <v>126</v>
      </c>
      <c r="F389" s="503">
        <v>143</v>
      </c>
      <c r="G389" s="503">
        <v>81</v>
      </c>
      <c r="H389" s="503">
        <v>32</v>
      </c>
      <c r="I389" s="503">
        <v>9</v>
      </c>
      <c r="J389" s="503">
        <v>2</v>
      </c>
      <c r="K389" s="503">
        <v>3</v>
      </c>
      <c r="L389" s="503" t="s">
        <v>214</v>
      </c>
      <c r="M389" s="504">
        <v>1</v>
      </c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AL389" s="263"/>
      <c r="AM389" s="169"/>
      <c r="AN389" s="169"/>
      <c r="AO389" s="169"/>
      <c r="AP389" s="169"/>
      <c r="AQ389" s="169"/>
      <c r="AR389" s="169"/>
      <c r="AS389" s="169"/>
      <c r="AT389" s="169"/>
      <c r="AU389" s="169"/>
      <c r="AV389" s="169"/>
      <c r="AW389" s="169"/>
    </row>
    <row r="390" spans="1:51" s="139" customFormat="1" ht="12.6" customHeight="1" x14ac:dyDescent="0.25">
      <c r="A390" s="82"/>
      <c r="B390" s="296" t="s">
        <v>212</v>
      </c>
      <c r="C390" s="502">
        <v>440</v>
      </c>
      <c r="D390" s="503">
        <v>43</v>
      </c>
      <c r="E390" s="503">
        <v>130</v>
      </c>
      <c r="F390" s="503">
        <v>134</v>
      </c>
      <c r="G390" s="503">
        <v>85</v>
      </c>
      <c r="H390" s="503">
        <v>33</v>
      </c>
      <c r="I390" s="503">
        <v>9</v>
      </c>
      <c r="J390" s="503">
        <v>2</v>
      </c>
      <c r="K390" s="503">
        <v>3</v>
      </c>
      <c r="L390" s="503" t="s">
        <v>214</v>
      </c>
      <c r="M390" s="504">
        <v>1</v>
      </c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AL390" s="268"/>
      <c r="AM390" s="169"/>
      <c r="AN390" s="169"/>
      <c r="AO390" s="169"/>
      <c r="AP390" s="169"/>
      <c r="AQ390" s="169"/>
      <c r="AR390" s="169"/>
      <c r="AS390" s="169"/>
      <c r="AT390" s="169"/>
      <c r="AU390" s="169"/>
      <c r="AV390" s="169"/>
      <c r="AW390" s="169"/>
    </row>
    <row r="391" spans="1:51" s="139" customFormat="1" ht="12.6" customHeight="1" x14ac:dyDescent="0.25">
      <c r="A391" s="82"/>
      <c r="B391" s="297" t="s">
        <v>213</v>
      </c>
      <c r="C391" s="502">
        <v>440</v>
      </c>
      <c r="D391" s="503">
        <v>40</v>
      </c>
      <c r="E391" s="503">
        <v>133</v>
      </c>
      <c r="F391" s="503">
        <v>136</v>
      </c>
      <c r="G391" s="503">
        <v>83</v>
      </c>
      <c r="H391" s="503">
        <v>33</v>
      </c>
      <c r="I391" s="503">
        <v>9</v>
      </c>
      <c r="J391" s="503">
        <v>2</v>
      </c>
      <c r="K391" s="503">
        <v>3</v>
      </c>
      <c r="L391" s="503" t="s">
        <v>214</v>
      </c>
      <c r="M391" s="504">
        <v>1</v>
      </c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AL391" s="273"/>
      <c r="AM391" s="169"/>
      <c r="AN391" s="169"/>
      <c r="AO391" s="169"/>
      <c r="AP391" s="169"/>
      <c r="AQ391" s="169"/>
      <c r="AR391" s="169"/>
      <c r="AS391" s="169"/>
      <c r="AT391" s="169"/>
      <c r="AU391" s="169"/>
      <c r="AV391" s="169"/>
      <c r="AW391" s="169"/>
    </row>
    <row r="392" spans="1:51" s="139" customFormat="1" ht="12.6" customHeight="1" x14ac:dyDescent="0.25">
      <c r="A392" s="82"/>
      <c r="B392" s="297" t="s">
        <v>248</v>
      </c>
      <c r="C392" s="502">
        <v>440</v>
      </c>
      <c r="D392" s="503">
        <v>40</v>
      </c>
      <c r="E392" s="503">
        <v>133</v>
      </c>
      <c r="F392" s="503">
        <v>131</v>
      </c>
      <c r="G392" s="503">
        <v>87</v>
      </c>
      <c r="H392" s="503">
        <v>34</v>
      </c>
      <c r="I392" s="503">
        <v>9</v>
      </c>
      <c r="J392" s="503">
        <v>2</v>
      </c>
      <c r="K392" s="503">
        <v>3</v>
      </c>
      <c r="L392" s="503" t="s">
        <v>214</v>
      </c>
      <c r="M392" s="504">
        <v>1</v>
      </c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AL392" s="273"/>
      <c r="AM392" s="169"/>
      <c r="AN392" s="169"/>
      <c r="AO392" s="169"/>
      <c r="AP392" s="169"/>
      <c r="AQ392" s="169"/>
      <c r="AR392" s="169"/>
      <c r="AS392" s="169"/>
      <c r="AT392" s="169"/>
      <c r="AU392" s="169"/>
      <c r="AV392" s="169"/>
      <c r="AW392" s="169"/>
    </row>
    <row r="393" spans="1:51" s="56" customFormat="1" ht="12.6" customHeight="1" x14ac:dyDescent="0.25">
      <c r="A393" s="175" t="s">
        <v>103</v>
      </c>
      <c r="B393" s="309" t="s">
        <v>149</v>
      </c>
      <c r="C393" s="289">
        <v>20</v>
      </c>
      <c r="D393" s="290">
        <v>2</v>
      </c>
      <c r="E393" s="290">
        <v>3</v>
      </c>
      <c r="F393" s="290">
        <v>4</v>
      </c>
      <c r="G393" s="290">
        <v>6</v>
      </c>
      <c r="H393" s="290">
        <v>4</v>
      </c>
      <c r="I393" s="290">
        <v>1</v>
      </c>
      <c r="J393" s="290" t="s">
        <v>214</v>
      </c>
      <c r="K393" s="290" t="s">
        <v>214</v>
      </c>
      <c r="L393" s="290" t="s">
        <v>214</v>
      </c>
      <c r="M393" s="291" t="s">
        <v>214</v>
      </c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39"/>
      <c r="AA393" s="139"/>
      <c r="AB393" s="139"/>
      <c r="AC393" s="139"/>
      <c r="AD393" s="139"/>
      <c r="AE393" s="139"/>
      <c r="AF393" s="139"/>
      <c r="AG393" s="139"/>
      <c r="AH393" s="139"/>
      <c r="AI393" s="139"/>
      <c r="AJ393" s="139"/>
      <c r="AL393" s="284"/>
      <c r="AM393" s="169"/>
      <c r="AN393" s="169"/>
      <c r="AO393" s="169"/>
      <c r="AP393" s="169"/>
      <c r="AQ393" s="169"/>
      <c r="AR393" s="169"/>
      <c r="AS393" s="169"/>
      <c r="AT393" s="169"/>
      <c r="AU393" s="169"/>
      <c r="AV393" s="169"/>
      <c r="AW393" s="169"/>
      <c r="AX393" s="139"/>
      <c r="AY393" s="139"/>
    </row>
    <row r="394" spans="1:51" s="56" customFormat="1" ht="12.6" customHeight="1" x14ac:dyDescent="0.25">
      <c r="A394" s="50"/>
      <c r="B394" s="300" t="s">
        <v>150</v>
      </c>
      <c r="C394" s="293">
        <v>20</v>
      </c>
      <c r="D394" s="294">
        <v>3</v>
      </c>
      <c r="E394" s="294">
        <v>2</v>
      </c>
      <c r="F394" s="294">
        <v>4</v>
      </c>
      <c r="G394" s="294">
        <v>6</v>
      </c>
      <c r="H394" s="294">
        <v>4</v>
      </c>
      <c r="I394" s="294">
        <v>1</v>
      </c>
      <c r="J394" s="294" t="s">
        <v>214</v>
      </c>
      <c r="K394" s="294" t="s">
        <v>214</v>
      </c>
      <c r="L394" s="294" t="s">
        <v>214</v>
      </c>
      <c r="M394" s="295" t="s">
        <v>214</v>
      </c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39"/>
      <c r="AA394" s="139"/>
      <c r="AB394" s="139"/>
      <c r="AC394" s="139"/>
      <c r="AD394" s="139"/>
      <c r="AE394" s="139"/>
      <c r="AF394" s="139"/>
      <c r="AG394" s="139"/>
      <c r="AH394" s="139"/>
      <c r="AI394" s="139"/>
      <c r="AJ394" s="139"/>
      <c r="AL394" s="263"/>
      <c r="AM394" s="169"/>
      <c r="AN394" s="169"/>
      <c r="AO394" s="169"/>
      <c r="AP394" s="169"/>
      <c r="AQ394" s="169"/>
      <c r="AR394" s="169"/>
      <c r="AS394" s="169"/>
      <c r="AT394" s="169"/>
      <c r="AU394" s="169"/>
      <c r="AV394" s="169"/>
      <c r="AW394" s="169"/>
    </row>
    <row r="395" spans="1:51" s="56" customFormat="1" ht="12.6" customHeight="1" x14ac:dyDescent="0.25">
      <c r="A395" s="50"/>
      <c r="B395" s="301" t="s">
        <v>212</v>
      </c>
      <c r="C395" s="293">
        <v>20</v>
      </c>
      <c r="D395" s="294">
        <v>3</v>
      </c>
      <c r="E395" s="294">
        <v>2</v>
      </c>
      <c r="F395" s="294">
        <v>5</v>
      </c>
      <c r="G395" s="294">
        <v>5</v>
      </c>
      <c r="H395" s="294">
        <v>4</v>
      </c>
      <c r="I395" s="294">
        <v>1</v>
      </c>
      <c r="J395" s="294" t="s">
        <v>214</v>
      </c>
      <c r="K395" s="294" t="s">
        <v>214</v>
      </c>
      <c r="L395" s="294" t="s">
        <v>214</v>
      </c>
      <c r="M395" s="295" t="s">
        <v>214</v>
      </c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39"/>
      <c r="AA395" s="139"/>
      <c r="AB395" s="139"/>
      <c r="AC395" s="139"/>
      <c r="AD395" s="139"/>
      <c r="AE395" s="139"/>
      <c r="AF395" s="139"/>
      <c r="AG395" s="139"/>
      <c r="AH395" s="139"/>
      <c r="AI395" s="139"/>
      <c r="AJ395" s="139"/>
      <c r="AL395" s="268"/>
      <c r="AM395" s="169"/>
      <c r="AN395" s="169"/>
      <c r="AO395" s="169"/>
      <c r="AP395" s="169"/>
      <c r="AQ395" s="169"/>
      <c r="AR395" s="169"/>
      <c r="AS395" s="169"/>
      <c r="AT395" s="169"/>
      <c r="AU395" s="169"/>
      <c r="AV395" s="169"/>
      <c r="AW395" s="169"/>
    </row>
    <row r="396" spans="1:51" s="56" customFormat="1" ht="12.6" customHeight="1" x14ac:dyDescent="0.25">
      <c r="A396" s="50"/>
      <c r="B396" s="302" t="s">
        <v>213</v>
      </c>
      <c r="C396" s="293">
        <v>20</v>
      </c>
      <c r="D396" s="294">
        <v>3</v>
      </c>
      <c r="E396" s="294">
        <v>2</v>
      </c>
      <c r="F396" s="294">
        <v>5</v>
      </c>
      <c r="G396" s="294">
        <v>5</v>
      </c>
      <c r="H396" s="294">
        <v>4</v>
      </c>
      <c r="I396" s="294">
        <v>1</v>
      </c>
      <c r="J396" s="294" t="s">
        <v>214</v>
      </c>
      <c r="K396" s="294" t="s">
        <v>214</v>
      </c>
      <c r="L396" s="294" t="s">
        <v>214</v>
      </c>
      <c r="M396" s="295" t="s">
        <v>214</v>
      </c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39"/>
      <c r="AA396" s="139"/>
      <c r="AB396" s="139"/>
      <c r="AC396" s="139"/>
      <c r="AD396" s="139"/>
      <c r="AE396" s="139"/>
      <c r="AF396" s="139"/>
      <c r="AG396" s="139"/>
      <c r="AH396" s="139"/>
      <c r="AI396" s="139"/>
      <c r="AJ396" s="139"/>
      <c r="AL396" s="273"/>
      <c r="AM396" s="169"/>
      <c r="AN396" s="169"/>
      <c r="AO396" s="169"/>
      <c r="AP396" s="169"/>
      <c r="AQ396" s="169"/>
      <c r="AR396" s="169"/>
      <c r="AS396" s="169"/>
      <c r="AT396" s="169"/>
      <c r="AU396" s="169"/>
      <c r="AV396" s="169"/>
      <c r="AW396" s="169"/>
    </row>
    <row r="397" spans="1:51" s="56" customFormat="1" ht="12.6" customHeight="1" x14ac:dyDescent="0.25">
      <c r="A397" s="50"/>
      <c r="B397" s="302" t="s">
        <v>248</v>
      </c>
      <c r="C397" s="293">
        <v>20</v>
      </c>
      <c r="D397" s="294">
        <v>3</v>
      </c>
      <c r="E397" s="294">
        <v>2</v>
      </c>
      <c r="F397" s="294">
        <v>5</v>
      </c>
      <c r="G397" s="294">
        <v>5</v>
      </c>
      <c r="H397" s="294">
        <v>4</v>
      </c>
      <c r="I397" s="294">
        <v>1</v>
      </c>
      <c r="J397" s="294" t="s">
        <v>214</v>
      </c>
      <c r="K397" s="294" t="s">
        <v>214</v>
      </c>
      <c r="L397" s="294" t="s">
        <v>214</v>
      </c>
      <c r="M397" s="295" t="s">
        <v>214</v>
      </c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39"/>
      <c r="AA397" s="139"/>
      <c r="AB397" s="139"/>
      <c r="AC397" s="139"/>
      <c r="AD397" s="139"/>
      <c r="AE397" s="139"/>
      <c r="AF397" s="139"/>
      <c r="AG397" s="139"/>
      <c r="AH397" s="139"/>
      <c r="AI397" s="139"/>
      <c r="AJ397" s="139"/>
      <c r="AL397" s="273"/>
      <c r="AM397" s="169"/>
      <c r="AN397" s="169"/>
      <c r="AO397" s="169"/>
      <c r="AP397" s="169"/>
      <c r="AQ397" s="169"/>
      <c r="AR397" s="169"/>
      <c r="AS397" s="169"/>
      <c r="AT397" s="169"/>
      <c r="AU397" s="169"/>
      <c r="AV397" s="169"/>
      <c r="AW397" s="169"/>
    </row>
    <row r="398" spans="1:51" s="56" customFormat="1" ht="12.6" customHeight="1" x14ac:dyDescent="0.25">
      <c r="A398" s="298" t="s">
        <v>175</v>
      </c>
      <c r="B398" s="299" t="s">
        <v>149</v>
      </c>
      <c r="C398" s="289" t="s">
        <v>214</v>
      </c>
      <c r="D398" s="290" t="s">
        <v>214</v>
      </c>
      <c r="E398" s="290" t="s">
        <v>214</v>
      </c>
      <c r="F398" s="290" t="s">
        <v>214</v>
      </c>
      <c r="G398" s="290" t="s">
        <v>214</v>
      </c>
      <c r="H398" s="290" t="s">
        <v>214</v>
      </c>
      <c r="I398" s="290" t="s">
        <v>214</v>
      </c>
      <c r="J398" s="290" t="s">
        <v>214</v>
      </c>
      <c r="K398" s="290" t="s">
        <v>214</v>
      </c>
      <c r="L398" s="290" t="s">
        <v>214</v>
      </c>
      <c r="M398" s="291" t="s">
        <v>214</v>
      </c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39"/>
      <c r="AA398" s="139"/>
      <c r="AB398" s="139"/>
      <c r="AC398" s="139"/>
      <c r="AD398" s="139"/>
      <c r="AE398" s="139"/>
      <c r="AF398" s="139"/>
      <c r="AG398" s="139"/>
      <c r="AH398" s="139"/>
      <c r="AI398" s="139"/>
      <c r="AJ398" s="139"/>
      <c r="AL398" s="284"/>
      <c r="AM398" s="169"/>
      <c r="AN398" s="169"/>
      <c r="AO398" s="169"/>
      <c r="AP398" s="169"/>
      <c r="AQ398" s="169"/>
      <c r="AR398" s="169"/>
      <c r="AS398" s="169"/>
      <c r="AT398" s="169"/>
      <c r="AU398" s="169"/>
      <c r="AV398" s="169"/>
      <c r="AW398" s="169"/>
    </row>
    <row r="399" spans="1:51" s="56" customFormat="1" ht="12.6" customHeight="1" x14ac:dyDescent="0.25">
      <c r="A399" s="50"/>
      <c r="B399" s="300" t="s">
        <v>150</v>
      </c>
      <c r="C399" s="293" t="s">
        <v>214</v>
      </c>
      <c r="D399" s="294" t="s">
        <v>214</v>
      </c>
      <c r="E399" s="294" t="s">
        <v>214</v>
      </c>
      <c r="F399" s="294" t="s">
        <v>214</v>
      </c>
      <c r="G399" s="294" t="s">
        <v>214</v>
      </c>
      <c r="H399" s="294" t="s">
        <v>214</v>
      </c>
      <c r="I399" s="294" t="s">
        <v>214</v>
      </c>
      <c r="J399" s="294" t="s">
        <v>214</v>
      </c>
      <c r="K399" s="294" t="s">
        <v>214</v>
      </c>
      <c r="L399" s="294" t="s">
        <v>214</v>
      </c>
      <c r="M399" s="295" t="s">
        <v>214</v>
      </c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39"/>
      <c r="AA399" s="139"/>
      <c r="AB399" s="139"/>
      <c r="AC399" s="139"/>
      <c r="AD399" s="139"/>
      <c r="AE399" s="139"/>
      <c r="AF399" s="139"/>
      <c r="AG399" s="139"/>
      <c r="AH399" s="139"/>
      <c r="AI399" s="139"/>
      <c r="AJ399" s="139"/>
      <c r="AL399" s="263"/>
      <c r="AM399" s="169"/>
      <c r="AN399" s="169"/>
      <c r="AO399" s="169"/>
      <c r="AP399" s="169"/>
      <c r="AQ399" s="169"/>
      <c r="AR399" s="169"/>
      <c r="AS399" s="169"/>
      <c r="AT399" s="169"/>
      <c r="AU399" s="169"/>
      <c r="AV399" s="169"/>
      <c r="AW399" s="169"/>
    </row>
    <row r="400" spans="1:51" s="56" customFormat="1" ht="12.6" customHeight="1" x14ac:dyDescent="0.25">
      <c r="A400" s="50"/>
      <c r="B400" s="301" t="s">
        <v>212</v>
      </c>
      <c r="C400" s="293" t="s">
        <v>214</v>
      </c>
      <c r="D400" s="294" t="s">
        <v>214</v>
      </c>
      <c r="E400" s="294" t="s">
        <v>214</v>
      </c>
      <c r="F400" s="294" t="s">
        <v>214</v>
      </c>
      <c r="G400" s="294" t="s">
        <v>214</v>
      </c>
      <c r="H400" s="294" t="s">
        <v>214</v>
      </c>
      <c r="I400" s="294" t="s">
        <v>214</v>
      </c>
      <c r="J400" s="294" t="s">
        <v>214</v>
      </c>
      <c r="K400" s="294" t="s">
        <v>214</v>
      </c>
      <c r="L400" s="294" t="s">
        <v>214</v>
      </c>
      <c r="M400" s="295" t="s">
        <v>214</v>
      </c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39"/>
      <c r="AA400" s="139"/>
      <c r="AB400" s="139"/>
      <c r="AC400" s="139"/>
      <c r="AD400" s="139"/>
      <c r="AE400" s="139"/>
      <c r="AF400" s="139"/>
      <c r="AG400" s="139"/>
      <c r="AH400" s="139"/>
      <c r="AI400" s="139"/>
      <c r="AJ400" s="139"/>
      <c r="AL400" s="268"/>
      <c r="AM400" s="169"/>
      <c r="AN400" s="169"/>
      <c r="AO400" s="169"/>
      <c r="AP400" s="169"/>
      <c r="AQ400" s="169"/>
      <c r="AR400" s="169"/>
      <c r="AS400" s="169"/>
      <c r="AT400" s="169"/>
      <c r="AU400" s="169"/>
      <c r="AV400" s="169"/>
      <c r="AW400" s="169"/>
    </row>
    <row r="401" spans="1:49" s="56" customFormat="1" ht="12.6" customHeight="1" x14ac:dyDescent="0.25">
      <c r="A401" s="50"/>
      <c r="B401" s="302" t="s">
        <v>213</v>
      </c>
      <c r="C401" s="293" t="s">
        <v>214</v>
      </c>
      <c r="D401" s="294" t="s">
        <v>214</v>
      </c>
      <c r="E401" s="294" t="s">
        <v>214</v>
      </c>
      <c r="F401" s="294" t="s">
        <v>214</v>
      </c>
      <c r="G401" s="294" t="s">
        <v>214</v>
      </c>
      <c r="H401" s="294" t="s">
        <v>214</v>
      </c>
      <c r="I401" s="294" t="s">
        <v>214</v>
      </c>
      <c r="J401" s="294" t="s">
        <v>214</v>
      </c>
      <c r="K401" s="294" t="s">
        <v>214</v>
      </c>
      <c r="L401" s="294" t="s">
        <v>214</v>
      </c>
      <c r="M401" s="295" t="s">
        <v>214</v>
      </c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39"/>
      <c r="AA401" s="139"/>
      <c r="AB401" s="139"/>
      <c r="AC401" s="139"/>
      <c r="AD401" s="139"/>
      <c r="AE401" s="139"/>
      <c r="AF401" s="139"/>
      <c r="AG401" s="139"/>
      <c r="AH401" s="139"/>
      <c r="AI401" s="139"/>
      <c r="AJ401" s="139"/>
      <c r="AL401" s="273"/>
      <c r="AM401" s="169"/>
      <c r="AN401" s="169"/>
      <c r="AO401" s="169"/>
      <c r="AP401" s="169"/>
      <c r="AQ401" s="169"/>
      <c r="AR401" s="169"/>
      <c r="AS401" s="169"/>
      <c r="AT401" s="169"/>
      <c r="AU401" s="169"/>
      <c r="AV401" s="169"/>
      <c r="AW401" s="169"/>
    </row>
    <row r="402" spans="1:49" s="56" customFormat="1" ht="12.6" customHeight="1" x14ac:dyDescent="0.25">
      <c r="A402" s="50"/>
      <c r="B402" s="302" t="s">
        <v>248</v>
      </c>
      <c r="C402" s="293" t="s">
        <v>214</v>
      </c>
      <c r="D402" s="294" t="s">
        <v>214</v>
      </c>
      <c r="E402" s="294" t="s">
        <v>214</v>
      </c>
      <c r="F402" s="294" t="s">
        <v>214</v>
      </c>
      <c r="G402" s="294" t="s">
        <v>214</v>
      </c>
      <c r="H402" s="294" t="s">
        <v>214</v>
      </c>
      <c r="I402" s="294" t="s">
        <v>214</v>
      </c>
      <c r="J402" s="294" t="s">
        <v>214</v>
      </c>
      <c r="K402" s="294" t="s">
        <v>214</v>
      </c>
      <c r="L402" s="294" t="s">
        <v>214</v>
      </c>
      <c r="M402" s="295" t="s">
        <v>214</v>
      </c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39"/>
      <c r="AA402" s="139"/>
      <c r="AB402" s="139"/>
      <c r="AC402" s="139"/>
      <c r="AD402" s="139"/>
      <c r="AE402" s="139"/>
      <c r="AF402" s="139"/>
      <c r="AG402" s="139"/>
      <c r="AH402" s="139"/>
      <c r="AI402" s="139"/>
      <c r="AJ402" s="139"/>
      <c r="AL402" s="273"/>
      <c r="AM402" s="169"/>
      <c r="AN402" s="169"/>
      <c r="AO402" s="169"/>
      <c r="AP402" s="169"/>
      <c r="AQ402" s="169"/>
      <c r="AR402" s="169"/>
      <c r="AS402" s="169"/>
      <c r="AT402" s="169"/>
      <c r="AU402" s="169"/>
      <c r="AV402" s="169"/>
      <c r="AW402" s="169"/>
    </row>
    <row r="403" spans="1:49" s="56" customFormat="1" ht="12.6" customHeight="1" x14ac:dyDescent="0.25">
      <c r="A403" s="175" t="s">
        <v>109</v>
      </c>
      <c r="B403" s="299" t="s">
        <v>149</v>
      </c>
      <c r="C403" s="289">
        <v>114</v>
      </c>
      <c r="D403" s="290">
        <v>8</v>
      </c>
      <c r="E403" s="290">
        <v>34</v>
      </c>
      <c r="F403" s="290">
        <v>31</v>
      </c>
      <c r="G403" s="290">
        <v>27</v>
      </c>
      <c r="H403" s="290">
        <v>12</v>
      </c>
      <c r="I403" s="290">
        <v>1</v>
      </c>
      <c r="J403" s="290">
        <v>1</v>
      </c>
      <c r="K403" s="290" t="s">
        <v>214</v>
      </c>
      <c r="L403" s="290" t="s">
        <v>214</v>
      </c>
      <c r="M403" s="291" t="s">
        <v>214</v>
      </c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39"/>
      <c r="AA403" s="139"/>
      <c r="AB403" s="139"/>
      <c r="AC403" s="139"/>
      <c r="AD403" s="139"/>
      <c r="AE403" s="139"/>
      <c r="AF403" s="139"/>
      <c r="AG403" s="139"/>
      <c r="AH403" s="139"/>
      <c r="AI403" s="139"/>
      <c r="AJ403" s="139"/>
      <c r="AL403" s="284"/>
      <c r="AM403" s="169"/>
      <c r="AN403" s="169"/>
      <c r="AO403" s="169"/>
      <c r="AP403" s="169"/>
      <c r="AQ403" s="169"/>
      <c r="AR403" s="169"/>
      <c r="AS403" s="169"/>
      <c r="AT403" s="169"/>
      <c r="AU403" s="169"/>
      <c r="AV403" s="169"/>
      <c r="AW403" s="169"/>
    </row>
    <row r="404" spans="1:49" s="56" customFormat="1" ht="12.6" customHeight="1" x14ac:dyDescent="0.25">
      <c r="A404" s="50"/>
      <c r="B404" s="300" t="s">
        <v>150</v>
      </c>
      <c r="C404" s="293">
        <v>114</v>
      </c>
      <c r="D404" s="294">
        <v>8</v>
      </c>
      <c r="E404" s="294">
        <v>32</v>
      </c>
      <c r="F404" s="294">
        <v>33</v>
      </c>
      <c r="G404" s="294">
        <v>27</v>
      </c>
      <c r="H404" s="294">
        <v>12</v>
      </c>
      <c r="I404" s="294">
        <v>1</v>
      </c>
      <c r="J404" s="294">
        <v>1</v>
      </c>
      <c r="K404" s="294" t="s">
        <v>214</v>
      </c>
      <c r="L404" s="294" t="s">
        <v>214</v>
      </c>
      <c r="M404" s="295" t="s">
        <v>214</v>
      </c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39"/>
      <c r="AA404" s="139"/>
      <c r="AB404" s="139"/>
      <c r="AC404" s="139"/>
      <c r="AD404" s="139"/>
      <c r="AE404" s="139"/>
      <c r="AF404" s="139"/>
      <c r="AG404" s="139"/>
      <c r="AH404" s="139"/>
      <c r="AI404" s="139"/>
      <c r="AJ404" s="139"/>
      <c r="AL404" s="263"/>
      <c r="AM404" s="169"/>
      <c r="AN404" s="169"/>
      <c r="AO404" s="169"/>
      <c r="AP404" s="169"/>
      <c r="AQ404" s="169"/>
      <c r="AR404" s="169"/>
      <c r="AS404" s="169"/>
      <c r="AT404" s="169"/>
      <c r="AU404" s="169"/>
      <c r="AV404" s="169"/>
      <c r="AW404" s="169"/>
    </row>
    <row r="405" spans="1:49" s="56" customFormat="1" ht="12.6" customHeight="1" x14ac:dyDescent="0.25">
      <c r="A405" s="50"/>
      <c r="B405" s="301" t="s">
        <v>212</v>
      </c>
      <c r="C405" s="293">
        <v>114</v>
      </c>
      <c r="D405" s="294">
        <v>8</v>
      </c>
      <c r="E405" s="294">
        <v>32</v>
      </c>
      <c r="F405" s="294">
        <v>32</v>
      </c>
      <c r="G405" s="294">
        <v>28</v>
      </c>
      <c r="H405" s="294">
        <v>12</v>
      </c>
      <c r="I405" s="294">
        <v>1</v>
      </c>
      <c r="J405" s="294">
        <v>1</v>
      </c>
      <c r="K405" s="294" t="s">
        <v>214</v>
      </c>
      <c r="L405" s="294" t="s">
        <v>214</v>
      </c>
      <c r="M405" s="295" t="s">
        <v>214</v>
      </c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39"/>
      <c r="AA405" s="139"/>
      <c r="AB405" s="139"/>
      <c r="AC405" s="139"/>
      <c r="AD405" s="139"/>
      <c r="AE405" s="139"/>
      <c r="AF405" s="139"/>
      <c r="AG405" s="139"/>
      <c r="AH405" s="139"/>
      <c r="AI405" s="139"/>
      <c r="AJ405" s="139"/>
      <c r="AL405" s="268"/>
      <c r="AM405" s="169"/>
      <c r="AN405" s="169"/>
      <c r="AO405" s="169"/>
      <c r="AP405" s="169"/>
      <c r="AQ405" s="169"/>
      <c r="AR405" s="169"/>
      <c r="AS405" s="169"/>
      <c r="AT405" s="169"/>
      <c r="AU405" s="169"/>
      <c r="AV405" s="169"/>
      <c r="AW405" s="169"/>
    </row>
    <row r="406" spans="1:49" s="56" customFormat="1" ht="12.6" customHeight="1" x14ac:dyDescent="0.25">
      <c r="A406" s="50"/>
      <c r="B406" s="302" t="s">
        <v>213</v>
      </c>
      <c r="C406" s="293">
        <v>114</v>
      </c>
      <c r="D406" s="294">
        <v>7</v>
      </c>
      <c r="E406" s="294">
        <v>33</v>
      </c>
      <c r="F406" s="294">
        <v>31</v>
      </c>
      <c r="G406" s="294">
        <v>29</v>
      </c>
      <c r="H406" s="294">
        <v>12</v>
      </c>
      <c r="I406" s="294">
        <v>1</v>
      </c>
      <c r="J406" s="294">
        <v>1</v>
      </c>
      <c r="K406" s="294" t="s">
        <v>214</v>
      </c>
      <c r="L406" s="294" t="s">
        <v>214</v>
      </c>
      <c r="M406" s="295" t="s">
        <v>214</v>
      </c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39"/>
      <c r="AA406" s="139"/>
      <c r="AB406" s="139"/>
      <c r="AC406" s="139"/>
      <c r="AD406" s="139"/>
      <c r="AE406" s="139"/>
      <c r="AF406" s="139"/>
      <c r="AG406" s="139"/>
      <c r="AH406" s="139"/>
      <c r="AI406" s="139"/>
      <c r="AJ406" s="139"/>
      <c r="AL406" s="273"/>
      <c r="AM406" s="169"/>
      <c r="AN406" s="169"/>
      <c r="AO406" s="169"/>
      <c r="AP406" s="169"/>
      <c r="AQ406" s="169"/>
      <c r="AR406" s="169"/>
      <c r="AS406" s="169"/>
      <c r="AT406" s="169"/>
      <c r="AU406" s="169"/>
      <c r="AV406" s="169"/>
      <c r="AW406" s="169"/>
    </row>
    <row r="407" spans="1:49" s="56" customFormat="1" ht="12.6" customHeight="1" x14ac:dyDescent="0.25">
      <c r="A407" s="50"/>
      <c r="B407" s="302" t="s">
        <v>248</v>
      </c>
      <c r="C407" s="293">
        <v>114</v>
      </c>
      <c r="D407" s="294">
        <v>7</v>
      </c>
      <c r="E407" s="294">
        <v>33</v>
      </c>
      <c r="F407" s="294">
        <v>28</v>
      </c>
      <c r="G407" s="294">
        <v>31</v>
      </c>
      <c r="H407" s="294">
        <v>13</v>
      </c>
      <c r="I407" s="294">
        <v>1</v>
      </c>
      <c r="J407" s="294">
        <v>1</v>
      </c>
      <c r="K407" s="294" t="s">
        <v>214</v>
      </c>
      <c r="L407" s="294" t="s">
        <v>214</v>
      </c>
      <c r="M407" s="295" t="s">
        <v>214</v>
      </c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39"/>
      <c r="AA407" s="139"/>
      <c r="AB407" s="139"/>
      <c r="AC407" s="139"/>
      <c r="AD407" s="139"/>
      <c r="AE407" s="139"/>
      <c r="AF407" s="139"/>
      <c r="AG407" s="139"/>
      <c r="AH407" s="139"/>
      <c r="AI407" s="139"/>
      <c r="AJ407" s="139"/>
      <c r="AL407" s="273"/>
      <c r="AM407" s="169"/>
      <c r="AN407" s="169"/>
      <c r="AO407" s="169"/>
      <c r="AP407" s="169"/>
      <c r="AQ407" s="169"/>
      <c r="AR407" s="169"/>
      <c r="AS407" s="169"/>
      <c r="AT407" s="169"/>
      <c r="AU407" s="169"/>
      <c r="AV407" s="169"/>
      <c r="AW407" s="169"/>
    </row>
    <row r="408" spans="1:49" s="56" customFormat="1" ht="12.6" customHeight="1" x14ac:dyDescent="0.25">
      <c r="A408" s="175" t="s">
        <v>110</v>
      </c>
      <c r="B408" s="299" t="s">
        <v>149</v>
      </c>
      <c r="C408" s="289">
        <v>78</v>
      </c>
      <c r="D408" s="290">
        <v>3</v>
      </c>
      <c r="E408" s="290">
        <v>22</v>
      </c>
      <c r="F408" s="290">
        <v>35</v>
      </c>
      <c r="G408" s="290">
        <v>13</v>
      </c>
      <c r="H408" s="290">
        <v>3</v>
      </c>
      <c r="I408" s="290">
        <v>1</v>
      </c>
      <c r="J408" s="290" t="s">
        <v>214</v>
      </c>
      <c r="K408" s="290">
        <v>1</v>
      </c>
      <c r="L408" s="290" t="s">
        <v>214</v>
      </c>
      <c r="M408" s="291" t="s">
        <v>214</v>
      </c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39"/>
      <c r="AA408" s="139"/>
      <c r="AB408" s="139"/>
      <c r="AC408" s="139"/>
      <c r="AD408" s="139"/>
      <c r="AE408" s="139"/>
      <c r="AF408" s="139"/>
      <c r="AG408" s="139"/>
      <c r="AH408" s="139"/>
      <c r="AI408" s="139"/>
      <c r="AJ408" s="139"/>
      <c r="AL408" s="284"/>
      <c r="AM408" s="169"/>
      <c r="AN408" s="169"/>
      <c r="AO408" s="169"/>
      <c r="AP408" s="169"/>
      <c r="AQ408" s="169"/>
      <c r="AR408" s="169"/>
      <c r="AS408" s="169"/>
      <c r="AT408" s="169"/>
      <c r="AU408" s="169"/>
      <c r="AV408" s="169"/>
      <c r="AW408" s="169"/>
    </row>
    <row r="409" spans="1:49" s="56" customFormat="1" ht="12.6" customHeight="1" x14ac:dyDescent="0.25">
      <c r="A409" s="50"/>
      <c r="B409" s="300" t="s">
        <v>150</v>
      </c>
      <c r="C409" s="293">
        <v>78</v>
      </c>
      <c r="D409" s="294">
        <v>3</v>
      </c>
      <c r="E409" s="294">
        <v>21</v>
      </c>
      <c r="F409" s="294">
        <v>35</v>
      </c>
      <c r="G409" s="294">
        <v>14</v>
      </c>
      <c r="H409" s="294">
        <v>3</v>
      </c>
      <c r="I409" s="294">
        <v>1</v>
      </c>
      <c r="J409" s="294" t="s">
        <v>214</v>
      </c>
      <c r="K409" s="294">
        <v>1</v>
      </c>
      <c r="L409" s="294" t="s">
        <v>214</v>
      </c>
      <c r="M409" s="295" t="s">
        <v>214</v>
      </c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39"/>
      <c r="AA409" s="139"/>
      <c r="AB409" s="139"/>
      <c r="AC409" s="139"/>
      <c r="AD409" s="139"/>
      <c r="AE409" s="139"/>
      <c r="AF409" s="139"/>
      <c r="AG409" s="139"/>
      <c r="AH409" s="139"/>
      <c r="AI409" s="139"/>
      <c r="AJ409" s="139"/>
      <c r="AL409" s="263"/>
      <c r="AM409" s="169"/>
      <c r="AN409" s="169"/>
      <c r="AO409" s="169"/>
      <c r="AP409" s="169"/>
      <c r="AQ409" s="169"/>
      <c r="AR409" s="169"/>
      <c r="AS409" s="169"/>
      <c r="AT409" s="169"/>
      <c r="AU409" s="169"/>
      <c r="AV409" s="169"/>
      <c r="AW409" s="169"/>
    </row>
    <row r="410" spans="1:49" s="56" customFormat="1" ht="12.6" customHeight="1" x14ac:dyDescent="0.25">
      <c r="A410" s="50"/>
      <c r="B410" s="301" t="s">
        <v>212</v>
      </c>
      <c r="C410" s="293">
        <v>78</v>
      </c>
      <c r="D410" s="294">
        <v>2</v>
      </c>
      <c r="E410" s="294">
        <v>22</v>
      </c>
      <c r="F410" s="294">
        <v>34</v>
      </c>
      <c r="G410" s="294">
        <v>14</v>
      </c>
      <c r="H410" s="294">
        <v>4</v>
      </c>
      <c r="I410" s="294">
        <v>1</v>
      </c>
      <c r="J410" s="294" t="s">
        <v>214</v>
      </c>
      <c r="K410" s="294">
        <v>1</v>
      </c>
      <c r="L410" s="294" t="s">
        <v>214</v>
      </c>
      <c r="M410" s="295" t="s">
        <v>214</v>
      </c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39"/>
      <c r="AA410" s="139"/>
      <c r="AB410" s="139"/>
      <c r="AC410" s="139"/>
      <c r="AD410" s="139"/>
      <c r="AE410" s="139"/>
      <c r="AF410" s="139"/>
      <c r="AG410" s="139"/>
      <c r="AH410" s="139"/>
      <c r="AI410" s="139"/>
      <c r="AJ410" s="139"/>
      <c r="AL410" s="268"/>
      <c r="AM410" s="169"/>
      <c r="AN410" s="169"/>
      <c r="AO410" s="169"/>
      <c r="AP410" s="169"/>
      <c r="AQ410" s="169"/>
      <c r="AR410" s="169"/>
      <c r="AS410" s="169"/>
      <c r="AT410" s="169"/>
      <c r="AU410" s="169"/>
      <c r="AV410" s="169"/>
      <c r="AW410" s="169"/>
    </row>
    <row r="411" spans="1:49" s="56" customFormat="1" ht="12.6" customHeight="1" x14ac:dyDescent="0.25">
      <c r="A411" s="50"/>
      <c r="B411" s="302" t="s">
        <v>213</v>
      </c>
      <c r="C411" s="293">
        <v>78</v>
      </c>
      <c r="D411" s="294">
        <v>2</v>
      </c>
      <c r="E411" s="294">
        <v>21</v>
      </c>
      <c r="F411" s="294">
        <v>36</v>
      </c>
      <c r="G411" s="294">
        <v>13</v>
      </c>
      <c r="H411" s="294">
        <v>4</v>
      </c>
      <c r="I411" s="294">
        <v>1</v>
      </c>
      <c r="J411" s="294" t="s">
        <v>214</v>
      </c>
      <c r="K411" s="294">
        <v>1</v>
      </c>
      <c r="L411" s="294" t="s">
        <v>214</v>
      </c>
      <c r="M411" s="295" t="s">
        <v>214</v>
      </c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39"/>
      <c r="AA411" s="139"/>
      <c r="AB411" s="139"/>
      <c r="AC411" s="139"/>
      <c r="AD411" s="139"/>
      <c r="AE411" s="139"/>
      <c r="AF411" s="139"/>
      <c r="AG411" s="139"/>
      <c r="AH411" s="139"/>
      <c r="AI411" s="139"/>
      <c r="AJ411" s="139"/>
      <c r="AL411" s="273"/>
      <c r="AM411" s="169"/>
      <c r="AN411" s="169"/>
      <c r="AO411" s="169"/>
      <c r="AP411" s="169"/>
      <c r="AQ411" s="169"/>
      <c r="AR411" s="169"/>
      <c r="AS411" s="169"/>
      <c r="AT411" s="169"/>
      <c r="AU411" s="169"/>
      <c r="AV411" s="169"/>
      <c r="AW411" s="169"/>
    </row>
    <row r="412" spans="1:49" s="56" customFormat="1" ht="12.6" customHeight="1" x14ac:dyDescent="0.25">
      <c r="A412" s="50"/>
      <c r="B412" s="302" t="s">
        <v>248</v>
      </c>
      <c r="C412" s="293">
        <v>78</v>
      </c>
      <c r="D412" s="294">
        <v>2</v>
      </c>
      <c r="E412" s="294">
        <v>21</v>
      </c>
      <c r="F412" s="294">
        <v>36</v>
      </c>
      <c r="G412" s="294">
        <v>13</v>
      </c>
      <c r="H412" s="294">
        <v>4</v>
      </c>
      <c r="I412" s="294">
        <v>1</v>
      </c>
      <c r="J412" s="294" t="s">
        <v>214</v>
      </c>
      <c r="K412" s="294">
        <v>1</v>
      </c>
      <c r="L412" s="294" t="s">
        <v>214</v>
      </c>
      <c r="M412" s="295" t="s">
        <v>214</v>
      </c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39"/>
      <c r="AA412" s="139"/>
      <c r="AB412" s="139"/>
      <c r="AC412" s="139"/>
      <c r="AD412" s="139"/>
      <c r="AE412" s="139"/>
      <c r="AF412" s="139"/>
      <c r="AG412" s="139"/>
      <c r="AH412" s="139"/>
      <c r="AI412" s="139"/>
      <c r="AJ412" s="139"/>
      <c r="AL412" s="273"/>
      <c r="AM412" s="169"/>
      <c r="AN412" s="169"/>
      <c r="AO412" s="169"/>
      <c r="AP412" s="169"/>
      <c r="AQ412" s="169"/>
      <c r="AR412" s="169"/>
      <c r="AS412" s="169"/>
      <c r="AT412" s="169"/>
      <c r="AU412" s="169"/>
      <c r="AV412" s="169"/>
      <c r="AW412" s="169"/>
    </row>
    <row r="413" spans="1:49" s="56" customFormat="1" ht="12.6" customHeight="1" x14ac:dyDescent="0.25">
      <c r="A413" s="175" t="s">
        <v>111</v>
      </c>
      <c r="B413" s="299" t="s">
        <v>149</v>
      </c>
      <c r="C413" s="289">
        <v>62</v>
      </c>
      <c r="D413" s="290">
        <v>12</v>
      </c>
      <c r="E413" s="290">
        <v>17</v>
      </c>
      <c r="F413" s="290">
        <v>22</v>
      </c>
      <c r="G413" s="290">
        <v>6</v>
      </c>
      <c r="H413" s="290">
        <v>3</v>
      </c>
      <c r="I413" s="290">
        <v>1</v>
      </c>
      <c r="J413" s="290">
        <v>1</v>
      </c>
      <c r="K413" s="290" t="s">
        <v>214</v>
      </c>
      <c r="L413" s="290" t="s">
        <v>214</v>
      </c>
      <c r="M413" s="291" t="s">
        <v>214</v>
      </c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39"/>
      <c r="AA413" s="139"/>
      <c r="AB413" s="139"/>
      <c r="AC413" s="139"/>
      <c r="AD413" s="139"/>
      <c r="AE413" s="139"/>
      <c r="AF413" s="139"/>
      <c r="AG413" s="139"/>
      <c r="AH413" s="139"/>
      <c r="AI413" s="139"/>
      <c r="AJ413" s="139"/>
      <c r="AL413" s="284"/>
      <c r="AM413" s="169"/>
      <c r="AN413" s="169"/>
      <c r="AO413" s="169"/>
      <c r="AP413" s="169"/>
      <c r="AQ413" s="169"/>
      <c r="AR413" s="169"/>
      <c r="AS413" s="169"/>
      <c r="AT413" s="169"/>
      <c r="AU413" s="169"/>
      <c r="AV413" s="169"/>
      <c r="AW413" s="169"/>
    </row>
    <row r="414" spans="1:49" s="56" customFormat="1" ht="12.6" customHeight="1" x14ac:dyDescent="0.25">
      <c r="A414" s="50"/>
      <c r="B414" s="300" t="s">
        <v>150</v>
      </c>
      <c r="C414" s="293">
        <v>62</v>
      </c>
      <c r="D414" s="294">
        <v>12</v>
      </c>
      <c r="E414" s="294">
        <v>17</v>
      </c>
      <c r="F414" s="294">
        <v>22</v>
      </c>
      <c r="G414" s="294">
        <v>7</v>
      </c>
      <c r="H414" s="294">
        <v>2</v>
      </c>
      <c r="I414" s="294">
        <v>1</v>
      </c>
      <c r="J414" s="294">
        <v>1</v>
      </c>
      <c r="K414" s="294" t="s">
        <v>214</v>
      </c>
      <c r="L414" s="294" t="s">
        <v>214</v>
      </c>
      <c r="M414" s="295" t="s">
        <v>214</v>
      </c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39"/>
      <c r="AA414" s="139"/>
      <c r="AB414" s="139"/>
      <c r="AC414" s="139"/>
      <c r="AD414" s="139"/>
      <c r="AE414" s="139"/>
      <c r="AF414" s="139"/>
      <c r="AG414" s="139"/>
      <c r="AH414" s="139"/>
      <c r="AI414" s="139"/>
      <c r="AJ414" s="139"/>
      <c r="AL414" s="263"/>
      <c r="AM414" s="169"/>
      <c r="AN414" s="169"/>
      <c r="AO414" s="169"/>
      <c r="AP414" s="169"/>
      <c r="AQ414" s="169"/>
      <c r="AR414" s="169"/>
      <c r="AS414" s="169"/>
      <c r="AT414" s="169"/>
      <c r="AU414" s="169"/>
      <c r="AV414" s="169"/>
      <c r="AW414" s="169"/>
    </row>
    <row r="415" spans="1:49" s="56" customFormat="1" ht="12.6" customHeight="1" x14ac:dyDescent="0.25">
      <c r="A415" s="50"/>
      <c r="B415" s="301" t="s">
        <v>212</v>
      </c>
      <c r="C415" s="293">
        <v>62</v>
      </c>
      <c r="D415" s="294">
        <v>12</v>
      </c>
      <c r="E415" s="294">
        <v>18</v>
      </c>
      <c r="F415" s="294">
        <v>21</v>
      </c>
      <c r="G415" s="294">
        <v>7</v>
      </c>
      <c r="H415" s="294">
        <v>2</v>
      </c>
      <c r="I415" s="294">
        <v>1</v>
      </c>
      <c r="J415" s="294">
        <v>1</v>
      </c>
      <c r="K415" s="294" t="s">
        <v>214</v>
      </c>
      <c r="L415" s="294" t="s">
        <v>214</v>
      </c>
      <c r="M415" s="295" t="s">
        <v>214</v>
      </c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39"/>
      <c r="AA415" s="139"/>
      <c r="AB415" s="139"/>
      <c r="AC415" s="139"/>
      <c r="AD415" s="139"/>
      <c r="AE415" s="139"/>
      <c r="AF415" s="139"/>
      <c r="AG415" s="139"/>
      <c r="AH415" s="139"/>
      <c r="AI415" s="139"/>
      <c r="AJ415" s="139"/>
      <c r="AL415" s="268"/>
      <c r="AM415" s="169"/>
      <c r="AN415" s="169"/>
      <c r="AO415" s="169"/>
      <c r="AP415" s="169"/>
      <c r="AQ415" s="169"/>
      <c r="AR415" s="169"/>
      <c r="AS415" s="169"/>
      <c r="AT415" s="169"/>
      <c r="AU415" s="169"/>
      <c r="AV415" s="169"/>
      <c r="AW415" s="169"/>
    </row>
    <row r="416" spans="1:49" s="56" customFormat="1" ht="12.6" customHeight="1" x14ac:dyDescent="0.25">
      <c r="A416" s="50"/>
      <c r="B416" s="302" t="s">
        <v>213</v>
      </c>
      <c r="C416" s="293">
        <v>62</v>
      </c>
      <c r="D416" s="294">
        <v>12</v>
      </c>
      <c r="E416" s="294">
        <v>18</v>
      </c>
      <c r="F416" s="294">
        <v>21</v>
      </c>
      <c r="G416" s="294">
        <v>7</v>
      </c>
      <c r="H416" s="294">
        <v>2</v>
      </c>
      <c r="I416" s="294">
        <v>1</v>
      </c>
      <c r="J416" s="294">
        <v>1</v>
      </c>
      <c r="K416" s="294" t="s">
        <v>214</v>
      </c>
      <c r="L416" s="294" t="s">
        <v>214</v>
      </c>
      <c r="M416" s="295" t="s">
        <v>214</v>
      </c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39"/>
      <c r="AA416" s="139"/>
      <c r="AB416" s="139"/>
      <c r="AC416" s="139"/>
      <c r="AD416" s="139"/>
      <c r="AE416" s="139"/>
      <c r="AF416" s="139"/>
      <c r="AG416" s="139"/>
      <c r="AH416" s="139"/>
      <c r="AI416" s="139"/>
      <c r="AJ416" s="139"/>
      <c r="AL416" s="273"/>
      <c r="AM416" s="169"/>
      <c r="AN416" s="169"/>
      <c r="AO416" s="169"/>
      <c r="AP416" s="169"/>
      <c r="AQ416" s="169"/>
      <c r="AR416" s="169"/>
      <c r="AS416" s="169"/>
      <c r="AT416" s="169"/>
      <c r="AU416" s="169"/>
      <c r="AV416" s="169"/>
      <c r="AW416" s="169"/>
    </row>
    <row r="417" spans="1:49" s="56" customFormat="1" ht="12.6" customHeight="1" x14ac:dyDescent="0.25">
      <c r="A417" s="50"/>
      <c r="B417" s="302" t="s">
        <v>248</v>
      </c>
      <c r="C417" s="293">
        <v>62</v>
      </c>
      <c r="D417" s="294">
        <v>12</v>
      </c>
      <c r="E417" s="294">
        <v>18</v>
      </c>
      <c r="F417" s="294">
        <v>21</v>
      </c>
      <c r="G417" s="294">
        <v>7</v>
      </c>
      <c r="H417" s="294">
        <v>2</v>
      </c>
      <c r="I417" s="294">
        <v>1</v>
      </c>
      <c r="J417" s="294">
        <v>1</v>
      </c>
      <c r="K417" s="294" t="s">
        <v>214</v>
      </c>
      <c r="L417" s="294" t="s">
        <v>214</v>
      </c>
      <c r="M417" s="295" t="s">
        <v>214</v>
      </c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39"/>
      <c r="AA417" s="139"/>
      <c r="AB417" s="139"/>
      <c r="AC417" s="139"/>
      <c r="AD417" s="139"/>
      <c r="AE417" s="139"/>
      <c r="AF417" s="139"/>
      <c r="AG417" s="139"/>
      <c r="AH417" s="139"/>
      <c r="AI417" s="139"/>
      <c r="AJ417" s="139"/>
      <c r="AL417" s="273"/>
      <c r="AM417" s="169"/>
      <c r="AN417" s="169"/>
      <c r="AO417" s="169"/>
      <c r="AP417" s="169"/>
      <c r="AQ417" s="169"/>
      <c r="AR417" s="169"/>
      <c r="AS417" s="169"/>
      <c r="AT417" s="169"/>
      <c r="AU417" s="169"/>
      <c r="AV417" s="169"/>
      <c r="AW417" s="169"/>
    </row>
    <row r="418" spans="1:49" s="56" customFormat="1" ht="12.6" customHeight="1" x14ac:dyDescent="0.25">
      <c r="A418" s="175" t="s">
        <v>112</v>
      </c>
      <c r="B418" s="299" t="s">
        <v>149</v>
      </c>
      <c r="C418" s="289">
        <v>47</v>
      </c>
      <c r="D418" s="290">
        <v>12</v>
      </c>
      <c r="E418" s="290">
        <v>25</v>
      </c>
      <c r="F418" s="290">
        <v>9</v>
      </c>
      <c r="G418" s="290" t="s">
        <v>214</v>
      </c>
      <c r="H418" s="290" t="s">
        <v>214</v>
      </c>
      <c r="I418" s="290">
        <v>1</v>
      </c>
      <c r="J418" s="290" t="s">
        <v>214</v>
      </c>
      <c r="K418" s="290" t="s">
        <v>214</v>
      </c>
      <c r="L418" s="290" t="s">
        <v>214</v>
      </c>
      <c r="M418" s="291" t="s">
        <v>214</v>
      </c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39"/>
      <c r="AA418" s="139"/>
      <c r="AB418" s="139"/>
      <c r="AC418" s="139"/>
      <c r="AD418" s="139"/>
      <c r="AE418" s="139"/>
      <c r="AF418" s="139"/>
      <c r="AG418" s="139"/>
      <c r="AH418" s="139"/>
      <c r="AI418" s="139"/>
      <c r="AJ418" s="139"/>
      <c r="AL418" s="284"/>
      <c r="AM418" s="169"/>
      <c r="AN418" s="169"/>
      <c r="AO418" s="169"/>
      <c r="AP418" s="169"/>
      <c r="AQ418" s="169"/>
      <c r="AR418" s="169"/>
      <c r="AS418" s="169"/>
      <c r="AT418" s="169"/>
      <c r="AU418" s="169"/>
      <c r="AV418" s="169"/>
      <c r="AW418" s="169"/>
    </row>
    <row r="419" spans="1:49" s="56" customFormat="1" ht="12.6" customHeight="1" x14ac:dyDescent="0.25">
      <c r="A419" s="50"/>
      <c r="B419" s="300" t="s">
        <v>150</v>
      </c>
      <c r="C419" s="293">
        <v>47</v>
      </c>
      <c r="D419" s="294">
        <v>11</v>
      </c>
      <c r="E419" s="294">
        <v>26</v>
      </c>
      <c r="F419" s="294">
        <v>9</v>
      </c>
      <c r="G419" s="294" t="s">
        <v>214</v>
      </c>
      <c r="H419" s="294" t="s">
        <v>214</v>
      </c>
      <c r="I419" s="294">
        <v>1</v>
      </c>
      <c r="J419" s="294" t="s">
        <v>214</v>
      </c>
      <c r="K419" s="294" t="s">
        <v>214</v>
      </c>
      <c r="L419" s="294" t="s">
        <v>214</v>
      </c>
      <c r="M419" s="295" t="s">
        <v>214</v>
      </c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39"/>
      <c r="AA419" s="139"/>
      <c r="AB419" s="139"/>
      <c r="AC419" s="139"/>
      <c r="AD419" s="139"/>
      <c r="AE419" s="139"/>
      <c r="AF419" s="139"/>
      <c r="AG419" s="139"/>
      <c r="AH419" s="139"/>
      <c r="AI419" s="139"/>
      <c r="AJ419" s="139"/>
      <c r="AL419" s="263"/>
      <c r="AM419" s="169"/>
      <c r="AN419" s="169"/>
      <c r="AO419" s="169"/>
      <c r="AP419" s="169"/>
      <c r="AQ419" s="169"/>
      <c r="AR419" s="169"/>
      <c r="AS419" s="169"/>
      <c r="AT419" s="169"/>
      <c r="AU419" s="169"/>
      <c r="AV419" s="169"/>
      <c r="AW419" s="169"/>
    </row>
    <row r="420" spans="1:49" s="56" customFormat="1" ht="12.6" customHeight="1" x14ac:dyDescent="0.25">
      <c r="A420" s="50"/>
      <c r="B420" s="301" t="s">
        <v>212</v>
      </c>
      <c r="C420" s="293">
        <v>47</v>
      </c>
      <c r="D420" s="294">
        <v>11</v>
      </c>
      <c r="E420" s="294">
        <v>27</v>
      </c>
      <c r="F420" s="294">
        <v>7</v>
      </c>
      <c r="G420" s="294">
        <v>1</v>
      </c>
      <c r="H420" s="294" t="s">
        <v>214</v>
      </c>
      <c r="I420" s="294">
        <v>1</v>
      </c>
      <c r="J420" s="294" t="s">
        <v>214</v>
      </c>
      <c r="K420" s="294" t="s">
        <v>214</v>
      </c>
      <c r="L420" s="294" t="s">
        <v>214</v>
      </c>
      <c r="M420" s="295" t="s">
        <v>214</v>
      </c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39"/>
      <c r="AA420" s="139"/>
      <c r="AB420" s="139"/>
      <c r="AC420" s="139"/>
      <c r="AD420" s="139"/>
      <c r="AE420" s="139"/>
      <c r="AF420" s="139"/>
      <c r="AG420" s="139"/>
      <c r="AH420" s="139"/>
      <c r="AI420" s="139"/>
      <c r="AJ420" s="139"/>
      <c r="AL420" s="268"/>
      <c r="AM420" s="169"/>
      <c r="AN420" s="169"/>
      <c r="AO420" s="169"/>
      <c r="AP420" s="169"/>
      <c r="AQ420" s="169"/>
      <c r="AR420" s="169"/>
      <c r="AS420" s="169"/>
      <c r="AT420" s="169"/>
      <c r="AU420" s="169"/>
      <c r="AV420" s="169"/>
      <c r="AW420" s="169"/>
    </row>
    <row r="421" spans="1:49" s="56" customFormat="1" ht="12.6" customHeight="1" x14ac:dyDescent="0.25">
      <c r="A421" s="50"/>
      <c r="B421" s="302" t="s">
        <v>213</v>
      </c>
      <c r="C421" s="293">
        <v>47</v>
      </c>
      <c r="D421" s="294">
        <v>9</v>
      </c>
      <c r="E421" s="294">
        <v>30</v>
      </c>
      <c r="F421" s="294">
        <v>6</v>
      </c>
      <c r="G421" s="294">
        <v>1</v>
      </c>
      <c r="H421" s="294" t="s">
        <v>214</v>
      </c>
      <c r="I421" s="294">
        <v>1</v>
      </c>
      <c r="J421" s="294" t="s">
        <v>214</v>
      </c>
      <c r="K421" s="294" t="s">
        <v>214</v>
      </c>
      <c r="L421" s="294" t="s">
        <v>214</v>
      </c>
      <c r="M421" s="295" t="s">
        <v>214</v>
      </c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39"/>
      <c r="AA421" s="139"/>
      <c r="AB421" s="139"/>
      <c r="AC421" s="139"/>
      <c r="AD421" s="139"/>
      <c r="AE421" s="139"/>
      <c r="AF421" s="139"/>
      <c r="AG421" s="139"/>
      <c r="AH421" s="139"/>
      <c r="AI421" s="139"/>
      <c r="AJ421" s="139"/>
      <c r="AL421" s="273"/>
      <c r="AM421" s="169"/>
      <c r="AN421" s="169"/>
      <c r="AO421" s="169"/>
      <c r="AP421" s="169"/>
      <c r="AQ421" s="169"/>
      <c r="AR421" s="169"/>
      <c r="AS421" s="169"/>
      <c r="AT421" s="169"/>
      <c r="AU421" s="169"/>
      <c r="AV421" s="169"/>
      <c r="AW421" s="169"/>
    </row>
    <row r="422" spans="1:49" s="56" customFormat="1" ht="12.6" customHeight="1" x14ac:dyDescent="0.25">
      <c r="A422" s="50"/>
      <c r="B422" s="302" t="s">
        <v>248</v>
      </c>
      <c r="C422" s="293">
        <v>47</v>
      </c>
      <c r="D422" s="294">
        <v>9</v>
      </c>
      <c r="E422" s="294">
        <v>30</v>
      </c>
      <c r="F422" s="294">
        <v>6</v>
      </c>
      <c r="G422" s="294">
        <v>1</v>
      </c>
      <c r="H422" s="294" t="s">
        <v>214</v>
      </c>
      <c r="I422" s="294">
        <v>1</v>
      </c>
      <c r="J422" s="294" t="s">
        <v>214</v>
      </c>
      <c r="K422" s="294" t="s">
        <v>214</v>
      </c>
      <c r="L422" s="294" t="s">
        <v>214</v>
      </c>
      <c r="M422" s="295" t="s">
        <v>214</v>
      </c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39"/>
      <c r="AA422" s="139"/>
      <c r="AB422" s="139"/>
      <c r="AC422" s="139"/>
      <c r="AD422" s="139"/>
      <c r="AE422" s="139"/>
      <c r="AF422" s="139"/>
      <c r="AG422" s="139"/>
      <c r="AH422" s="139"/>
      <c r="AI422" s="139"/>
      <c r="AJ422" s="139"/>
      <c r="AL422" s="273"/>
      <c r="AM422" s="169"/>
      <c r="AN422" s="169"/>
      <c r="AO422" s="169"/>
      <c r="AP422" s="169"/>
      <c r="AQ422" s="169"/>
      <c r="AR422" s="169"/>
      <c r="AS422" s="169"/>
      <c r="AT422" s="169"/>
      <c r="AU422" s="169"/>
      <c r="AV422" s="169"/>
      <c r="AW422" s="169"/>
    </row>
    <row r="423" spans="1:49" s="56" customFormat="1" ht="12.6" customHeight="1" x14ac:dyDescent="0.25">
      <c r="A423" s="175" t="s">
        <v>113</v>
      </c>
      <c r="B423" s="299" t="s">
        <v>149</v>
      </c>
      <c r="C423" s="289">
        <v>36</v>
      </c>
      <c r="D423" s="290">
        <v>1</v>
      </c>
      <c r="E423" s="290">
        <v>6</v>
      </c>
      <c r="F423" s="290">
        <v>11</v>
      </c>
      <c r="G423" s="290">
        <v>7</v>
      </c>
      <c r="H423" s="290">
        <v>8</v>
      </c>
      <c r="I423" s="290">
        <v>2</v>
      </c>
      <c r="J423" s="290" t="s">
        <v>214</v>
      </c>
      <c r="K423" s="290">
        <v>1</v>
      </c>
      <c r="L423" s="290" t="s">
        <v>214</v>
      </c>
      <c r="M423" s="291" t="s">
        <v>214</v>
      </c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39"/>
      <c r="AA423" s="139"/>
      <c r="AB423" s="139"/>
      <c r="AC423" s="139"/>
      <c r="AD423" s="139"/>
      <c r="AE423" s="139"/>
      <c r="AF423" s="139"/>
      <c r="AG423" s="139"/>
      <c r="AH423" s="139"/>
      <c r="AI423" s="139"/>
      <c r="AJ423" s="139"/>
      <c r="AL423" s="284"/>
      <c r="AM423" s="169"/>
      <c r="AN423" s="169"/>
      <c r="AO423" s="169"/>
      <c r="AP423" s="169"/>
      <c r="AQ423" s="169"/>
      <c r="AR423" s="169"/>
      <c r="AS423" s="169"/>
      <c r="AT423" s="169"/>
      <c r="AU423" s="169"/>
      <c r="AV423" s="169"/>
      <c r="AW423" s="169"/>
    </row>
    <row r="424" spans="1:49" s="56" customFormat="1" ht="12.6" customHeight="1" x14ac:dyDescent="0.25">
      <c r="A424" s="50"/>
      <c r="B424" s="300" t="s">
        <v>150</v>
      </c>
      <c r="C424" s="293">
        <v>36</v>
      </c>
      <c r="D424" s="294">
        <v>1</v>
      </c>
      <c r="E424" s="294">
        <v>6</v>
      </c>
      <c r="F424" s="294">
        <v>11</v>
      </c>
      <c r="G424" s="294">
        <v>7</v>
      </c>
      <c r="H424" s="294">
        <v>8</v>
      </c>
      <c r="I424" s="294">
        <v>2</v>
      </c>
      <c r="J424" s="294" t="s">
        <v>214</v>
      </c>
      <c r="K424" s="294">
        <v>1</v>
      </c>
      <c r="L424" s="294" t="s">
        <v>214</v>
      </c>
      <c r="M424" s="295" t="s">
        <v>214</v>
      </c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39"/>
      <c r="AA424" s="139"/>
      <c r="AB424" s="139"/>
      <c r="AC424" s="139"/>
      <c r="AD424" s="139"/>
      <c r="AE424" s="139"/>
      <c r="AF424" s="139"/>
      <c r="AG424" s="139"/>
      <c r="AH424" s="139"/>
      <c r="AI424" s="139"/>
      <c r="AJ424" s="139"/>
      <c r="AL424" s="263"/>
      <c r="AM424" s="169"/>
      <c r="AN424" s="169"/>
      <c r="AO424" s="169"/>
      <c r="AP424" s="169"/>
      <c r="AQ424" s="169"/>
      <c r="AR424" s="169"/>
      <c r="AS424" s="169"/>
      <c r="AT424" s="169"/>
      <c r="AU424" s="169"/>
      <c r="AV424" s="169"/>
      <c r="AW424" s="169"/>
    </row>
    <row r="425" spans="1:49" s="56" customFormat="1" ht="12.6" customHeight="1" x14ac:dyDescent="0.25">
      <c r="A425" s="50"/>
      <c r="B425" s="301" t="s">
        <v>212</v>
      </c>
      <c r="C425" s="293">
        <v>36</v>
      </c>
      <c r="D425" s="294">
        <v>1</v>
      </c>
      <c r="E425" s="294">
        <v>6</v>
      </c>
      <c r="F425" s="294">
        <v>9</v>
      </c>
      <c r="G425" s="294">
        <v>9</v>
      </c>
      <c r="H425" s="294">
        <v>8</v>
      </c>
      <c r="I425" s="294">
        <v>2</v>
      </c>
      <c r="J425" s="294" t="s">
        <v>214</v>
      </c>
      <c r="K425" s="294">
        <v>1</v>
      </c>
      <c r="L425" s="294" t="s">
        <v>214</v>
      </c>
      <c r="M425" s="295" t="s">
        <v>214</v>
      </c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39"/>
      <c r="AA425" s="139"/>
      <c r="AB425" s="139"/>
      <c r="AC425" s="139"/>
      <c r="AD425" s="139"/>
      <c r="AE425" s="139"/>
      <c r="AF425" s="139"/>
      <c r="AG425" s="139"/>
      <c r="AH425" s="139"/>
      <c r="AI425" s="139"/>
      <c r="AJ425" s="139"/>
      <c r="AL425" s="268"/>
      <c r="AM425" s="169"/>
      <c r="AN425" s="169"/>
      <c r="AO425" s="169"/>
      <c r="AP425" s="169"/>
      <c r="AQ425" s="169"/>
      <c r="AR425" s="169"/>
      <c r="AS425" s="169"/>
      <c r="AT425" s="169"/>
      <c r="AU425" s="169"/>
      <c r="AV425" s="169"/>
      <c r="AW425" s="169"/>
    </row>
    <row r="426" spans="1:49" s="56" customFormat="1" ht="12.6" customHeight="1" x14ac:dyDescent="0.25">
      <c r="A426" s="50"/>
      <c r="B426" s="302" t="s">
        <v>213</v>
      </c>
      <c r="C426" s="293">
        <v>36</v>
      </c>
      <c r="D426" s="294">
        <v>1</v>
      </c>
      <c r="E426" s="294">
        <v>7</v>
      </c>
      <c r="F426" s="294">
        <v>9</v>
      </c>
      <c r="G426" s="294">
        <v>8</v>
      </c>
      <c r="H426" s="294">
        <v>8</v>
      </c>
      <c r="I426" s="294">
        <v>2</v>
      </c>
      <c r="J426" s="294" t="s">
        <v>214</v>
      </c>
      <c r="K426" s="294">
        <v>1</v>
      </c>
      <c r="L426" s="294" t="s">
        <v>214</v>
      </c>
      <c r="M426" s="295" t="s">
        <v>214</v>
      </c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39"/>
      <c r="AA426" s="139"/>
      <c r="AB426" s="139"/>
      <c r="AC426" s="139"/>
      <c r="AD426" s="139"/>
      <c r="AE426" s="139"/>
      <c r="AF426" s="139"/>
      <c r="AG426" s="139"/>
      <c r="AH426" s="139"/>
      <c r="AI426" s="139"/>
      <c r="AJ426" s="139"/>
      <c r="AL426" s="273"/>
      <c r="AM426" s="169"/>
      <c r="AN426" s="169"/>
      <c r="AO426" s="169"/>
      <c r="AP426" s="169"/>
      <c r="AQ426" s="169"/>
      <c r="AR426" s="169"/>
      <c r="AS426" s="169"/>
      <c r="AT426" s="169"/>
      <c r="AU426" s="169"/>
      <c r="AV426" s="169"/>
      <c r="AW426" s="169"/>
    </row>
    <row r="427" spans="1:49" s="56" customFormat="1" ht="12.6" customHeight="1" x14ac:dyDescent="0.25">
      <c r="A427" s="50"/>
      <c r="B427" s="302" t="s">
        <v>248</v>
      </c>
      <c r="C427" s="293">
        <v>36</v>
      </c>
      <c r="D427" s="294">
        <v>1</v>
      </c>
      <c r="E427" s="294">
        <v>7</v>
      </c>
      <c r="F427" s="294">
        <v>8</v>
      </c>
      <c r="G427" s="294">
        <v>9</v>
      </c>
      <c r="H427" s="294">
        <v>8</v>
      </c>
      <c r="I427" s="294">
        <v>2</v>
      </c>
      <c r="J427" s="294" t="s">
        <v>214</v>
      </c>
      <c r="K427" s="294">
        <v>1</v>
      </c>
      <c r="L427" s="294" t="s">
        <v>214</v>
      </c>
      <c r="M427" s="295" t="s">
        <v>214</v>
      </c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39"/>
      <c r="AA427" s="139"/>
      <c r="AB427" s="139"/>
      <c r="AC427" s="139"/>
      <c r="AD427" s="139"/>
      <c r="AE427" s="139"/>
      <c r="AF427" s="139"/>
      <c r="AG427" s="139"/>
      <c r="AH427" s="139"/>
      <c r="AI427" s="139"/>
      <c r="AJ427" s="139"/>
      <c r="AL427" s="273"/>
      <c r="AM427" s="169"/>
      <c r="AN427" s="169"/>
      <c r="AO427" s="169"/>
      <c r="AP427" s="169"/>
      <c r="AQ427" s="169"/>
      <c r="AR427" s="169"/>
      <c r="AS427" s="169"/>
      <c r="AT427" s="169"/>
      <c r="AU427" s="169"/>
      <c r="AV427" s="169"/>
      <c r="AW427" s="169"/>
    </row>
    <row r="428" spans="1:49" s="56" customFormat="1" ht="12.6" customHeight="1" x14ac:dyDescent="0.25">
      <c r="A428" s="175" t="s">
        <v>114</v>
      </c>
      <c r="B428" s="299" t="s">
        <v>149</v>
      </c>
      <c r="C428" s="289">
        <v>82</v>
      </c>
      <c r="D428" s="290">
        <v>6</v>
      </c>
      <c r="E428" s="290">
        <v>22</v>
      </c>
      <c r="F428" s="290">
        <v>27</v>
      </c>
      <c r="G428" s="290">
        <v>21</v>
      </c>
      <c r="H428" s="290">
        <v>3</v>
      </c>
      <c r="I428" s="290">
        <v>2</v>
      </c>
      <c r="J428" s="290" t="s">
        <v>214</v>
      </c>
      <c r="K428" s="290">
        <v>1</v>
      </c>
      <c r="L428" s="290" t="s">
        <v>214</v>
      </c>
      <c r="M428" s="291" t="s">
        <v>214</v>
      </c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39"/>
      <c r="AA428" s="139"/>
      <c r="AB428" s="139"/>
      <c r="AC428" s="139"/>
      <c r="AD428" s="139"/>
      <c r="AE428" s="139"/>
      <c r="AF428" s="139"/>
      <c r="AG428" s="139"/>
      <c r="AH428" s="139"/>
      <c r="AI428" s="139"/>
      <c r="AJ428" s="139"/>
      <c r="AL428" s="284"/>
      <c r="AM428" s="169"/>
      <c r="AN428" s="169"/>
      <c r="AO428" s="169"/>
      <c r="AP428" s="169"/>
      <c r="AQ428" s="169"/>
      <c r="AR428" s="169"/>
      <c r="AS428" s="169"/>
      <c r="AT428" s="169"/>
      <c r="AU428" s="169"/>
      <c r="AV428" s="169"/>
      <c r="AW428" s="169"/>
    </row>
    <row r="429" spans="1:49" s="56" customFormat="1" ht="12.6" customHeight="1" x14ac:dyDescent="0.25">
      <c r="A429" s="50"/>
      <c r="B429" s="300" t="s">
        <v>150</v>
      </c>
      <c r="C429" s="293">
        <v>82</v>
      </c>
      <c r="D429" s="294">
        <v>5</v>
      </c>
      <c r="E429" s="294">
        <v>22</v>
      </c>
      <c r="F429" s="294">
        <v>29</v>
      </c>
      <c r="G429" s="294">
        <v>20</v>
      </c>
      <c r="H429" s="294">
        <v>3</v>
      </c>
      <c r="I429" s="294">
        <v>2</v>
      </c>
      <c r="J429" s="294" t="s">
        <v>214</v>
      </c>
      <c r="K429" s="294">
        <v>1</v>
      </c>
      <c r="L429" s="294" t="s">
        <v>214</v>
      </c>
      <c r="M429" s="295" t="s">
        <v>214</v>
      </c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39"/>
      <c r="AA429" s="139"/>
      <c r="AB429" s="139"/>
      <c r="AC429" s="139"/>
      <c r="AD429" s="139"/>
      <c r="AE429" s="139"/>
      <c r="AF429" s="139"/>
      <c r="AG429" s="139"/>
      <c r="AH429" s="139"/>
      <c r="AI429" s="139"/>
      <c r="AJ429" s="139"/>
      <c r="AL429" s="263"/>
      <c r="AM429" s="169"/>
      <c r="AN429" s="169"/>
      <c r="AO429" s="169"/>
      <c r="AP429" s="169"/>
      <c r="AQ429" s="169"/>
      <c r="AR429" s="169"/>
      <c r="AS429" s="169"/>
      <c r="AT429" s="169"/>
      <c r="AU429" s="169"/>
      <c r="AV429" s="169"/>
      <c r="AW429" s="169"/>
    </row>
    <row r="430" spans="1:49" s="56" customFormat="1" ht="12.6" customHeight="1" x14ac:dyDescent="0.25">
      <c r="A430" s="50"/>
      <c r="B430" s="301" t="s">
        <v>212</v>
      </c>
      <c r="C430" s="293">
        <v>82</v>
      </c>
      <c r="D430" s="294">
        <v>6</v>
      </c>
      <c r="E430" s="294">
        <v>23</v>
      </c>
      <c r="F430" s="294">
        <v>26</v>
      </c>
      <c r="G430" s="294">
        <v>21</v>
      </c>
      <c r="H430" s="294">
        <v>3</v>
      </c>
      <c r="I430" s="294">
        <v>2</v>
      </c>
      <c r="J430" s="294" t="s">
        <v>214</v>
      </c>
      <c r="K430" s="294">
        <v>1</v>
      </c>
      <c r="L430" s="294" t="s">
        <v>214</v>
      </c>
      <c r="M430" s="295" t="s">
        <v>214</v>
      </c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39"/>
      <c r="AA430" s="139"/>
      <c r="AB430" s="139"/>
      <c r="AC430" s="139"/>
      <c r="AD430" s="139"/>
      <c r="AE430" s="139"/>
      <c r="AF430" s="139"/>
      <c r="AG430" s="139"/>
      <c r="AH430" s="139"/>
      <c r="AI430" s="139"/>
      <c r="AJ430" s="139"/>
      <c r="AL430" s="268"/>
      <c r="AM430" s="169"/>
      <c r="AN430" s="169"/>
      <c r="AO430" s="169"/>
      <c r="AP430" s="169"/>
      <c r="AQ430" s="169"/>
      <c r="AR430" s="169"/>
      <c r="AS430" s="169"/>
      <c r="AT430" s="169"/>
      <c r="AU430" s="169"/>
      <c r="AV430" s="169"/>
      <c r="AW430" s="169"/>
    </row>
    <row r="431" spans="1:49" s="56" customFormat="1" ht="12.6" customHeight="1" x14ac:dyDescent="0.25">
      <c r="A431" s="50"/>
      <c r="B431" s="302" t="s">
        <v>213</v>
      </c>
      <c r="C431" s="293">
        <v>82</v>
      </c>
      <c r="D431" s="294">
        <v>6</v>
      </c>
      <c r="E431" s="294">
        <v>22</v>
      </c>
      <c r="F431" s="294">
        <v>28</v>
      </c>
      <c r="G431" s="294">
        <v>20</v>
      </c>
      <c r="H431" s="294">
        <v>3</v>
      </c>
      <c r="I431" s="294">
        <v>2</v>
      </c>
      <c r="J431" s="294" t="s">
        <v>214</v>
      </c>
      <c r="K431" s="294">
        <v>1</v>
      </c>
      <c r="L431" s="294" t="s">
        <v>214</v>
      </c>
      <c r="M431" s="295" t="s">
        <v>214</v>
      </c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39"/>
      <c r="AA431" s="139"/>
      <c r="AB431" s="139"/>
      <c r="AC431" s="139"/>
      <c r="AD431" s="139"/>
      <c r="AE431" s="139"/>
      <c r="AF431" s="139"/>
      <c r="AG431" s="139"/>
      <c r="AH431" s="139"/>
      <c r="AI431" s="139"/>
      <c r="AJ431" s="139"/>
      <c r="AL431" s="273"/>
      <c r="AM431" s="169"/>
      <c r="AN431" s="169"/>
      <c r="AO431" s="169"/>
      <c r="AP431" s="169"/>
      <c r="AQ431" s="169"/>
      <c r="AR431" s="169"/>
      <c r="AS431" s="169"/>
      <c r="AT431" s="169"/>
      <c r="AU431" s="169"/>
      <c r="AV431" s="169"/>
      <c r="AW431" s="169"/>
    </row>
    <row r="432" spans="1:49" s="56" customFormat="1" ht="12.6" customHeight="1" x14ac:dyDescent="0.25">
      <c r="A432" s="50"/>
      <c r="B432" s="302" t="s">
        <v>248</v>
      </c>
      <c r="C432" s="293">
        <v>82</v>
      </c>
      <c r="D432" s="294">
        <v>6</v>
      </c>
      <c r="E432" s="294">
        <v>22</v>
      </c>
      <c r="F432" s="294">
        <v>27</v>
      </c>
      <c r="G432" s="294">
        <v>21</v>
      </c>
      <c r="H432" s="294">
        <v>3</v>
      </c>
      <c r="I432" s="294">
        <v>2</v>
      </c>
      <c r="J432" s="294" t="s">
        <v>214</v>
      </c>
      <c r="K432" s="294">
        <v>1</v>
      </c>
      <c r="L432" s="294" t="s">
        <v>214</v>
      </c>
      <c r="M432" s="295" t="s">
        <v>214</v>
      </c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39"/>
      <c r="AA432" s="139"/>
      <c r="AB432" s="139"/>
      <c r="AC432" s="139"/>
      <c r="AD432" s="139"/>
      <c r="AE432" s="139"/>
      <c r="AF432" s="139"/>
      <c r="AG432" s="139"/>
      <c r="AH432" s="139"/>
      <c r="AI432" s="139"/>
      <c r="AJ432" s="139"/>
      <c r="AL432" s="273"/>
      <c r="AM432" s="169"/>
      <c r="AN432" s="169"/>
      <c r="AO432" s="169"/>
      <c r="AP432" s="169"/>
      <c r="AQ432" s="169"/>
      <c r="AR432" s="169"/>
      <c r="AS432" s="169"/>
      <c r="AT432" s="169"/>
      <c r="AU432" s="169"/>
      <c r="AV432" s="169"/>
      <c r="AW432" s="169"/>
    </row>
    <row r="433" spans="1:49" s="57" customFormat="1" ht="31.5" customHeight="1" x14ac:dyDescent="0.2">
      <c r="A433" s="654" t="s">
        <v>226</v>
      </c>
      <c r="B433" s="655"/>
      <c r="C433" s="655"/>
      <c r="D433" s="655"/>
      <c r="E433" s="655"/>
      <c r="F433" s="655"/>
      <c r="G433" s="655"/>
      <c r="H433" s="655"/>
      <c r="I433" s="655"/>
      <c r="J433" s="655"/>
      <c r="K433" s="655"/>
      <c r="L433" s="655"/>
      <c r="M433" s="655"/>
    </row>
    <row r="434" spans="1:49" s="313" customFormat="1" ht="12.6" customHeight="1" x14ac:dyDescent="0.2">
      <c r="A434" s="218" t="s">
        <v>158</v>
      </c>
      <c r="B434" s="443"/>
      <c r="C434" s="444"/>
      <c r="D434" s="444"/>
      <c r="E434" s="444"/>
      <c r="F434" s="444"/>
      <c r="G434" s="444"/>
      <c r="H434" s="444"/>
      <c r="I434" s="444"/>
      <c r="J434" s="444"/>
      <c r="K434" s="444"/>
      <c r="L434" s="444"/>
      <c r="M434" s="445" t="s">
        <v>176</v>
      </c>
      <c r="N434" s="312"/>
      <c r="O434" s="311"/>
      <c r="P434" s="311"/>
      <c r="Q434" s="311"/>
      <c r="R434" s="311"/>
      <c r="S434" s="311"/>
      <c r="T434" s="311"/>
      <c r="U434" s="311"/>
      <c r="V434" s="311"/>
      <c r="W434" s="311"/>
      <c r="X434" s="311"/>
      <c r="Y434" s="311"/>
      <c r="AL434" s="312"/>
      <c r="AM434" s="311"/>
      <c r="AN434" s="311"/>
      <c r="AO434" s="311"/>
      <c r="AP434" s="311"/>
      <c r="AQ434" s="311"/>
      <c r="AR434" s="311"/>
      <c r="AS434" s="311"/>
      <c r="AT434" s="311"/>
      <c r="AU434" s="311"/>
      <c r="AV434" s="311"/>
      <c r="AW434" s="311"/>
    </row>
    <row r="435" spans="1:49" s="313" customFormat="1" ht="12.6" customHeight="1" x14ac:dyDescent="0.2">
      <c r="A435" s="218"/>
      <c r="B435" s="443"/>
      <c r="C435" s="444"/>
      <c r="D435" s="444"/>
      <c r="E435" s="444"/>
      <c r="F435" s="444"/>
      <c r="G435" s="444"/>
      <c r="H435" s="444"/>
      <c r="I435" s="444"/>
      <c r="J435" s="444"/>
      <c r="K435" s="444"/>
      <c r="L435" s="444"/>
      <c r="M435" s="444"/>
      <c r="O435" s="311"/>
      <c r="P435" s="311"/>
      <c r="Q435" s="311"/>
      <c r="R435" s="311"/>
      <c r="S435" s="311"/>
      <c r="T435" s="311"/>
      <c r="U435" s="311"/>
      <c r="V435" s="311"/>
      <c r="W435" s="311"/>
      <c r="X435" s="311"/>
      <c r="Y435" s="311"/>
      <c r="AL435" s="310"/>
      <c r="AM435" s="311"/>
      <c r="AN435" s="311"/>
      <c r="AO435" s="311"/>
      <c r="AP435" s="311"/>
      <c r="AQ435" s="311"/>
      <c r="AR435" s="311"/>
      <c r="AS435" s="311"/>
      <c r="AT435" s="311"/>
      <c r="AU435" s="311"/>
      <c r="AV435" s="311"/>
      <c r="AW435" s="311"/>
    </row>
    <row r="438" spans="1:49" ht="12.6" customHeight="1" x14ac:dyDescent="0.3">
      <c r="A438" s="22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N5:AW5"/>
    <mergeCell ref="A433:M433"/>
    <mergeCell ref="A5:A7"/>
    <mergeCell ref="B5:B7"/>
    <mergeCell ref="D5:M5"/>
    <mergeCell ref="AL5:AL7"/>
  </mergeCells>
  <hyperlinks>
    <hyperlink ref="M434" r:id="rId4" location="!/view/sk/VBD_DEM/om7023rr/v_om7023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&amp;R&amp;A</oddHeader>
    <oddFooter>&amp;R&amp;P</oddFooter>
  </headerFooter>
  <rowBreaks count="7" manualBreakCount="7">
    <brk id="62" max="12" man="1"/>
    <brk id="117" max="12" man="1"/>
    <brk id="172" max="12" man="1"/>
    <brk id="227" max="12" man="1"/>
    <brk id="282" max="12" man="1"/>
    <brk id="337" max="12" man="1"/>
    <brk id="39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38"/>
  <sheetViews>
    <sheetView showGridLines="0" showOutlineSymbols="0" view="pageBreakPreview" zoomScaleNormal="100" zoomScaleSheetLayoutView="100" workbookViewId="0">
      <pane xSplit="2" ySplit="8" topLeftCell="C420" activePane="bottomRight" state="frozen"/>
      <selection activeCell="P72" sqref="P72"/>
      <selection pane="topRight" activeCell="P72" sqref="P72"/>
      <selection pane="bottomLeft" activeCell="P72" sqref="P72"/>
      <selection pane="bottomRight"/>
    </sheetView>
  </sheetViews>
  <sheetFormatPr defaultColWidth="10.33203125" defaultRowHeight="12.6" customHeight="1" x14ac:dyDescent="0.2"/>
  <cols>
    <col min="1" max="1" width="14.6640625" style="57" customWidth="1"/>
    <col min="2" max="2" width="4" style="232" customWidth="1"/>
    <col min="3" max="3" width="7.44140625" style="24" customWidth="1"/>
    <col min="4" max="7" width="10.5546875" style="24" customWidth="1"/>
    <col min="8" max="13" width="8.88671875" style="24" customWidth="1"/>
    <col min="14" max="14" width="4.33203125" style="232" customWidth="1"/>
    <col min="15" max="15" width="14.6640625" style="24" customWidth="1"/>
    <col min="16" max="16" width="10.33203125" style="24" customWidth="1"/>
    <col min="17" max="17" width="11.33203125" style="24" customWidth="1"/>
    <col min="18" max="21" width="10.5546875" style="24" customWidth="1"/>
    <col min="22" max="27" width="8.88671875" style="24" customWidth="1"/>
    <col min="28" max="38" width="5.44140625" style="24" customWidth="1"/>
    <col min="39" max="39" width="10.33203125" style="24" customWidth="1"/>
    <col min="40" max="40" width="4" style="232" customWidth="1"/>
    <col min="41" max="41" width="11.33203125" style="24" customWidth="1"/>
    <col min="42" max="45" width="10.5546875" style="24" customWidth="1"/>
    <col min="46" max="51" width="8.88671875" style="24" customWidth="1"/>
    <col min="52" max="52" width="4.33203125" style="232" customWidth="1"/>
    <col min="53" max="53" width="10.33203125" style="24"/>
    <col min="54" max="55" width="10.33203125" style="423"/>
    <col min="56" max="16384" width="10.33203125" style="24"/>
  </cols>
  <sheetData>
    <row r="1" spans="1:55" s="2" customFormat="1" ht="13.8" x14ac:dyDescent="0.3">
      <c r="A1" s="231" t="s">
        <v>159</v>
      </c>
      <c r="B1" s="232"/>
      <c r="G1" s="3"/>
      <c r="H1" s="231"/>
      <c r="N1" s="314"/>
      <c r="O1" s="3" t="s">
        <v>1</v>
      </c>
      <c r="AN1" s="232"/>
      <c r="AZ1" s="314"/>
      <c r="BB1" s="315"/>
      <c r="BC1" s="315"/>
    </row>
    <row r="2" spans="1:55" s="6" customFormat="1" ht="13.8" x14ac:dyDescent="0.3">
      <c r="A2" s="231" t="s">
        <v>2</v>
      </c>
      <c r="B2" s="232"/>
      <c r="C2" s="4"/>
      <c r="D2" s="4"/>
      <c r="E2" s="4"/>
      <c r="F2" s="4"/>
      <c r="G2" s="233"/>
      <c r="H2" s="231"/>
      <c r="I2" s="5"/>
      <c r="J2" s="4"/>
      <c r="K2" s="4"/>
      <c r="L2" s="4"/>
      <c r="N2" s="316"/>
      <c r="O2" s="233" t="s">
        <v>3</v>
      </c>
      <c r="Q2" s="481"/>
      <c r="R2" s="478" t="s">
        <v>241</v>
      </c>
      <c r="S2" s="4"/>
      <c r="T2" s="4"/>
      <c r="U2" s="4"/>
      <c r="V2" s="4"/>
      <c r="W2" s="5"/>
      <c r="X2" s="4"/>
      <c r="Y2" s="4"/>
      <c r="Z2" s="4"/>
      <c r="AN2" s="232"/>
      <c r="AO2" s="4"/>
      <c r="AP2" s="4"/>
      <c r="AQ2" s="4"/>
      <c r="AR2" s="4"/>
      <c r="AS2" s="4"/>
      <c r="AT2" s="4"/>
      <c r="AU2" s="5"/>
      <c r="AV2" s="4"/>
      <c r="AW2" s="4"/>
      <c r="AX2" s="4"/>
      <c r="AZ2" s="316"/>
      <c r="BB2" s="317"/>
      <c r="BC2" s="317"/>
    </row>
    <row r="3" spans="1:55" s="8" customFormat="1" ht="15.6" x14ac:dyDescent="0.25">
      <c r="A3" s="234" t="s">
        <v>177</v>
      </c>
      <c r="B3" s="235"/>
      <c r="C3" s="7"/>
      <c r="D3" s="7"/>
      <c r="E3" s="7"/>
      <c r="F3" s="7"/>
      <c r="G3" s="318"/>
      <c r="H3" s="234"/>
      <c r="J3" s="7"/>
      <c r="K3" s="7"/>
      <c r="L3" s="7"/>
      <c r="M3" s="7"/>
      <c r="N3" s="319"/>
      <c r="O3" s="320"/>
      <c r="Q3" s="7"/>
      <c r="R3" s="7"/>
      <c r="S3" s="7"/>
      <c r="T3" s="7"/>
      <c r="U3" s="236"/>
      <c r="V3" s="321"/>
      <c r="X3" s="7"/>
      <c r="Y3" s="7"/>
      <c r="Z3" s="7"/>
      <c r="AA3" s="7"/>
      <c r="AN3" s="235"/>
      <c r="AO3" s="7"/>
      <c r="AP3" s="7"/>
      <c r="AQ3" s="7"/>
      <c r="AR3" s="7"/>
      <c r="AS3" s="236"/>
      <c r="AT3" s="321"/>
      <c r="AV3" s="7"/>
      <c r="AW3" s="7"/>
      <c r="AX3" s="7"/>
      <c r="AY3" s="7"/>
      <c r="AZ3" s="319"/>
      <c r="BB3" s="322"/>
      <c r="BC3" s="322"/>
    </row>
    <row r="4" spans="1:55" s="8" customFormat="1" ht="15.6" x14ac:dyDescent="0.25">
      <c r="A4" s="483" t="s">
        <v>242</v>
      </c>
      <c r="B4" s="235"/>
      <c r="C4" s="7"/>
      <c r="D4" s="7"/>
      <c r="E4" s="7"/>
      <c r="F4" s="7"/>
      <c r="G4" s="318"/>
      <c r="H4" s="483"/>
      <c r="J4" s="7"/>
      <c r="K4" s="7"/>
      <c r="L4" s="7"/>
      <c r="M4" s="7"/>
      <c r="N4" s="319"/>
      <c r="O4" s="320"/>
      <c r="Q4" s="7"/>
      <c r="R4" s="7"/>
      <c r="S4" s="7"/>
      <c r="T4" s="7"/>
      <c r="U4" s="236"/>
      <c r="V4" s="321"/>
      <c r="X4" s="7"/>
      <c r="Y4" s="7"/>
      <c r="Z4" s="7"/>
      <c r="AA4" s="7"/>
      <c r="AN4" s="235"/>
      <c r="AO4" s="7"/>
      <c r="AP4" s="7"/>
      <c r="AQ4" s="7"/>
      <c r="AR4" s="7"/>
      <c r="AS4" s="236"/>
      <c r="AT4" s="321"/>
      <c r="AV4" s="7"/>
      <c r="AW4" s="7"/>
      <c r="AX4" s="7"/>
      <c r="AY4" s="7"/>
      <c r="AZ4" s="319"/>
      <c r="BB4" s="322"/>
      <c r="BC4" s="322"/>
    </row>
    <row r="5" spans="1:55" s="50" customFormat="1" ht="10.8" thickBot="1" x14ac:dyDescent="0.3">
      <c r="A5" s="323" t="s">
        <v>178</v>
      </c>
      <c r="B5" s="324"/>
      <c r="C5" s="325"/>
      <c r="D5" s="325"/>
      <c r="E5" s="325"/>
      <c r="F5" s="325"/>
      <c r="G5" s="329"/>
      <c r="H5" s="323"/>
      <c r="I5" s="327"/>
      <c r="J5" s="325"/>
      <c r="K5" s="326"/>
      <c r="L5" s="326"/>
      <c r="N5" s="328"/>
      <c r="O5" s="329" t="s">
        <v>179</v>
      </c>
      <c r="Q5" s="112"/>
      <c r="R5" s="112"/>
      <c r="S5" s="112"/>
      <c r="T5" s="112"/>
      <c r="U5" s="114"/>
      <c r="V5" s="114"/>
      <c r="X5" s="112"/>
      <c r="Y5" s="114"/>
      <c r="Z5" s="114"/>
      <c r="AN5" s="235"/>
      <c r="AO5" s="112"/>
      <c r="AP5" s="112"/>
      <c r="AQ5" s="112"/>
      <c r="AR5" s="112"/>
      <c r="AS5" s="114"/>
      <c r="AT5" s="114"/>
      <c r="AV5" s="112"/>
      <c r="AW5" s="114"/>
      <c r="AX5" s="114"/>
      <c r="AZ5" s="328"/>
      <c r="BB5" s="330"/>
      <c r="BC5" s="330"/>
    </row>
    <row r="6" spans="1:55" s="15" customFormat="1" ht="12.75" customHeight="1" x14ac:dyDescent="0.2">
      <c r="A6" s="619" t="s">
        <v>180</v>
      </c>
      <c r="B6" s="644" t="s">
        <v>181</v>
      </c>
      <c r="C6" s="239" t="s">
        <v>162</v>
      </c>
      <c r="D6" s="666" t="s">
        <v>182</v>
      </c>
      <c r="E6" s="667"/>
      <c r="F6" s="667"/>
      <c r="G6" s="667"/>
      <c r="H6" s="668" t="s">
        <v>243</v>
      </c>
      <c r="I6" s="666"/>
      <c r="J6" s="666"/>
      <c r="K6" s="666"/>
      <c r="L6" s="666"/>
      <c r="M6" s="669"/>
      <c r="N6" s="670" t="s">
        <v>183</v>
      </c>
      <c r="O6" s="673" t="s">
        <v>184</v>
      </c>
      <c r="Q6" s="240"/>
      <c r="R6" s="331"/>
      <c r="S6" s="332"/>
      <c r="T6" s="332"/>
      <c r="U6" s="332"/>
      <c r="V6" s="333"/>
      <c r="W6" s="331"/>
      <c r="X6" s="331"/>
      <c r="Y6" s="331"/>
      <c r="Z6" s="331"/>
      <c r="AA6" s="331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N6" s="657"/>
      <c r="AO6" s="240"/>
      <c r="AP6" s="638"/>
      <c r="AQ6" s="659"/>
      <c r="AR6" s="659"/>
      <c r="AS6" s="659"/>
      <c r="AT6" s="660"/>
      <c r="AU6" s="638"/>
      <c r="AV6" s="638"/>
      <c r="AW6" s="638"/>
      <c r="AX6" s="638"/>
      <c r="AY6" s="638"/>
      <c r="AZ6" s="661"/>
      <c r="BB6" s="334"/>
      <c r="BC6" s="334"/>
    </row>
    <row r="7" spans="1:55" s="126" customFormat="1" ht="12.75" customHeight="1" x14ac:dyDescent="0.2">
      <c r="A7" s="620"/>
      <c r="B7" s="645"/>
      <c r="C7" s="242" t="s">
        <v>163</v>
      </c>
      <c r="D7" s="335" t="s">
        <v>185</v>
      </c>
      <c r="E7" s="335" t="s">
        <v>186</v>
      </c>
      <c r="F7" s="335" t="s">
        <v>187</v>
      </c>
      <c r="G7" s="336" t="s">
        <v>166</v>
      </c>
      <c r="H7" s="335" t="s">
        <v>167</v>
      </c>
      <c r="I7" s="335" t="s">
        <v>168</v>
      </c>
      <c r="J7" s="335" t="s">
        <v>169</v>
      </c>
      <c r="K7" s="335" t="s">
        <v>170</v>
      </c>
      <c r="L7" s="336" t="s">
        <v>188</v>
      </c>
      <c r="M7" s="245" t="s">
        <v>172</v>
      </c>
      <c r="N7" s="671"/>
      <c r="O7" s="642"/>
      <c r="Q7" s="246"/>
      <c r="R7" s="337"/>
      <c r="S7" s="337"/>
      <c r="T7" s="337"/>
      <c r="U7" s="337"/>
      <c r="V7" s="337"/>
      <c r="W7" s="337"/>
      <c r="X7" s="337"/>
      <c r="Y7" s="337"/>
      <c r="Z7" s="337"/>
      <c r="AA7" s="247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N7" s="657"/>
      <c r="AO7" s="246"/>
      <c r="AP7" s="337"/>
      <c r="AQ7" s="337"/>
      <c r="AR7" s="337"/>
      <c r="AS7" s="337"/>
      <c r="AT7" s="337"/>
      <c r="AU7" s="337"/>
      <c r="AV7" s="337"/>
      <c r="AW7" s="337"/>
      <c r="AX7" s="337"/>
      <c r="AY7" s="247"/>
      <c r="AZ7" s="661"/>
      <c r="BB7" s="338"/>
      <c r="BC7" s="338"/>
    </row>
    <row r="8" spans="1:55" s="253" customFormat="1" ht="12" customHeight="1" thickBot="1" x14ac:dyDescent="0.25">
      <c r="A8" s="621"/>
      <c r="B8" s="646"/>
      <c r="C8" s="249"/>
      <c r="D8" s="339" t="s">
        <v>189</v>
      </c>
      <c r="E8" s="339" t="s">
        <v>190</v>
      </c>
      <c r="F8" s="339" t="s">
        <v>191</v>
      </c>
      <c r="G8" s="470" t="s">
        <v>192</v>
      </c>
      <c r="H8" s="340" t="s">
        <v>193</v>
      </c>
      <c r="I8" s="340" t="s">
        <v>194</v>
      </c>
      <c r="J8" s="340" t="s">
        <v>195</v>
      </c>
      <c r="K8" s="340" t="s">
        <v>196</v>
      </c>
      <c r="L8" s="340">
        <v>99999</v>
      </c>
      <c r="M8" s="341"/>
      <c r="N8" s="672"/>
      <c r="O8" s="643"/>
      <c r="Q8" s="246"/>
      <c r="R8" s="342"/>
      <c r="S8" s="342"/>
      <c r="T8" s="342"/>
      <c r="U8" s="343"/>
      <c r="V8" s="343"/>
      <c r="W8" s="343"/>
      <c r="X8" s="343"/>
      <c r="Y8" s="343"/>
      <c r="Z8" s="343"/>
      <c r="AA8" s="344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N8" s="657"/>
      <c r="AO8" s="246"/>
      <c r="AP8" s="342"/>
      <c r="AQ8" s="342"/>
      <c r="AR8" s="342"/>
      <c r="AS8" s="343"/>
      <c r="AT8" s="343"/>
      <c r="AU8" s="343"/>
      <c r="AV8" s="343"/>
      <c r="AW8" s="343"/>
      <c r="AX8" s="343"/>
      <c r="AY8" s="344"/>
      <c r="AZ8" s="661"/>
      <c r="BB8" s="345"/>
      <c r="BC8" s="345"/>
    </row>
    <row r="9" spans="1:55" s="139" customFormat="1" ht="12.6" customHeight="1" x14ac:dyDescent="0.25">
      <c r="A9" s="258" t="s">
        <v>197</v>
      </c>
      <c r="B9" s="259" t="s">
        <v>149</v>
      </c>
      <c r="C9" s="346">
        <v>5457873</v>
      </c>
      <c r="D9" s="261">
        <v>51743</v>
      </c>
      <c r="E9" s="261">
        <v>247719</v>
      </c>
      <c r="F9" s="261">
        <v>538214</v>
      </c>
      <c r="G9" s="261">
        <v>800062</v>
      </c>
      <c r="H9" s="347">
        <v>889010</v>
      </c>
      <c r="I9" s="261">
        <v>425207</v>
      </c>
      <c r="J9" s="261">
        <v>480213</v>
      </c>
      <c r="K9" s="261">
        <v>799759</v>
      </c>
      <c r="L9" s="261">
        <v>549627</v>
      </c>
      <c r="M9" s="348">
        <v>676319</v>
      </c>
      <c r="N9" s="349" t="s">
        <v>149</v>
      </c>
      <c r="O9" s="350" t="s">
        <v>198</v>
      </c>
      <c r="Q9" s="351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N9" s="352"/>
      <c r="AO9" s="351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352"/>
      <c r="BB9" s="353"/>
      <c r="BC9" s="353"/>
    </row>
    <row r="10" spans="1:55" s="139" customFormat="1" ht="12.6" customHeight="1" x14ac:dyDescent="0.25">
      <c r="A10" s="140"/>
      <c r="B10" s="264" t="s">
        <v>150</v>
      </c>
      <c r="C10" s="265">
        <v>5459781</v>
      </c>
      <c r="D10" s="266">
        <v>50328</v>
      </c>
      <c r="E10" s="266">
        <v>243769</v>
      </c>
      <c r="F10" s="266">
        <v>539616</v>
      </c>
      <c r="G10" s="266">
        <v>811563</v>
      </c>
      <c r="H10" s="354">
        <v>876514</v>
      </c>
      <c r="I10" s="266">
        <v>450869</v>
      </c>
      <c r="J10" s="266">
        <v>467306</v>
      </c>
      <c r="K10" s="266">
        <v>793799</v>
      </c>
      <c r="L10" s="266">
        <v>546931</v>
      </c>
      <c r="M10" s="355">
        <v>679086</v>
      </c>
      <c r="N10" s="356" t="s">
        <v>150</v>
      </c>
      <c r="O10" s="35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N10" s="358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358"/>
      <c r="BB10" s="353"/>
      <c r="BC10" s="353"/>
    </row>
    <row r="11" spans="1:55" s="139" customFormat="1" ht="12.6" customHeight="1" x14ac:dyDescent="0.25">
      <c r="A11" s="140"/>
      <c r="B11" s="269" t="s">
        <v>212</v>
      </c>
      <c r="C11" s="270">
        <v>5434712</v>
      </c>
      <c r="D11" s="271">
        <v>50135</v>
      </c>
      <c r="E11" s="271">
        <v>244205</v>
      </c>
      <c r="F11" s="271">
        <v>530489</v>
      </c>
      <c r="G11" s="271">
        <v>819604</v>
      </c>
      <c r="H11" s="359">
        <v>888337</v>
      </c>
      <c r="I11" s="271">
        <v>461518</v>
      </c>
      <c r="J11" s="271">
        <v>466313</v>
      </c>
      <c r="K11" s="271">
        <v>782891</v>
      </c>
      <c r="L11" s="271">
        <v>488185</v>
      </c>
      <c r="M11" s="360">
        <v>703035</v>
      </c>
      <c r="N11" s="361" t="s">
        <v>212</v>
      </c>
      <c r="O11" s="357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N11" s="362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362"/>
      <c r="BB11" s="353"/>
      <c r="BC11" s="353"/>
    </row>
    <row r="12" spans="1:55" s="139" customFormat="1" ht="12.6" customHeight="1" x14ac:dyDescent="0.25">
      <c r="A12" s="140"/>
      <c r="B12" s="274" t="s">
        <v>213</v>
      </c>
      <c r="C12" s="270">
        <v>5428792</v>
      </c>
      <c r="D12" s="271">
        <v>49528</v>
      </c>
      <c r="E12" s="271">
        <v>245502</v>
      </c>
      <c r="F12" s="271">
        <v>525802</v>
      </c>
      <c r="G12" s="271">
        <v>830729</v>
      </c>
      <c r="H12" s="359">
        <v>886631</v>
      </c>
      <c r="I12" s="271">
        <v>476638</v>
      </c>
      <c r="J12" s="271">
        <v>472497</v>
      </c>
      <c r="K12" s="271">
        <v>754592</v>
      </c>
      <c r="L12" s="271">
        <v>483739</v>
      </c>
      <c r="M12" s="360">
        <v>703134</v>
      </c>
      <c r="N12" s="363" t="s">
        <v>213</v>
      </c>
      <c r="O12" s="357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N12" s="364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364"/>
      <c r="BB12" s="353"/>
      <c r="BC12" s="353"/>
    </row>
    <row r="13" spans="1:55" s="139" customFormat="1" ht="12.6" customHeight="1" x14ac:dyDescent="0.25">
      <c r="A13" s="275"/>
      <c r="B13" s="274" t="s">
        <v>248</v>
      </c>
      <c r="C13" s="276">
        <v>5424687</v>
      </c>
      <c r="D13" s="277">
        <v>49308</v>
      </c>
      <c r="E13" s="277">
        <v>246075</v>
      </c>
      <c r="F13" s="277">
        <v>520916</v>
      </c>
      <c r="G13" s="277">
        <v>832066</v>
      </c>
      <c r="H13" s="365">
        <v>902462</v>
      </c>
      <c r="I13" s="277">
        <v>471913</v>
      </c>
      <c r="J13" s="277">
        <v>470028</v>
      </c>
      <c r="K13" s="277">
        <v>747702</v>
      </c>
      <c r="L13" s="277">
        <v>481133</v>
      </c>
      <c r="M13" s="366">
        <v>703084</v>
      </c>
      <c r="N13" s="363" t="s">
        <v>248</v>
      </c>
      <c r="O13" s="367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N13" s="364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364"/>
      <c r="BB13" s="353"/>
      <c r="BC13" s="353"/>
    </row>
    <row r="14" spans="1:55" s="139" customFormat="1" ht="12.6" customHeight="1" x14ac:dyDescent="0.25">
      <c r="A14" s="279" t="s">
        <v>29</v>
      </c>
      <c r="B14" s="280" t="s">
        <v>149</v>
      </c>
      <c r="C14" s="281">
        <v>669592</v>
      </c>
      <c r="D14" s="282">
        <v>242</v>
      </c>
      <c r="E14" s="282">
        <v>1985</v>
      </c>
      <c r="F14" s="282">
        <v>5935</v>
      </c>
      <c r="G14" s="282">
        <v>31889</v>
      </c>
      <c r="H14" s="368">
        <v>70904</v>
      </c>
      <c r="I14" s="282">
        <v>48339</v>
      </c>
      <c r="J14" s="282">
        <v>49538</v>
      </c>
      <c r="K14" s="282">
        <v>23034</v>
      </c>
      <c r="L14" s="282" t="s">
        <v>204</v>
      </c>
      <c r="M14" s="369">
        <v>437726</v>
      </c>
      <c r="N14" s="370" t="s">
        <v>149</v>
      </c>
      <c r="O14" s="279" t="s">
        <v>29</v>
      </c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N14" s="352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352"/>
      <c r="BB14" s="353"/>
      <c r="BC14" s="353"/>
    </row>
    <row r="15" spans="1:55" s="139" customFormat="1" ht="12.6" customHeight="1" x14ac:dyDescent="0.25">
      <c r="A15" s="279"/>
      <c r="B15" s="285" t="s">
        <v>150</v>
      </c>
      <c r="C15" s="281">
        <v>677024</v>
      </c>
      <c r="D15" s="282">
        <v>237</v>
      </c>
      <c r="E15" s="282">
        <v>1585</v>
      </c>
      <c r="F15" s="282">
        <v>6488</v>
      </c>
      <c r="G15" s="282">
        <v>30540</v>
      </c>
      <c r="H15" s="368">
        <v>70133</v>
      </c>
      <c r="I15" s="282">
        <v>54428</v>
      </c>
      <c r="J15" s="282">
        <v>49661</v>
      </c>
      <c r="K15" s="282">
        <v>23004</v>
      </c>
      <c r="L15" s="282" t="s">
        <v>204</v>
      </c>
      <c r="M15" s="369">
        <v>440948</v>
      </c>
      <c r="N15" s="371" t="s">
        <v>150</v>
      </c>
      <c r="O15" s="279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N15" s="358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358"/>
      <c r="BB15" s="353"/>
      <c r="BC15" s="353"/>
    </row>
    <row r="16" spans="1:55" s="139" customFormat="1" ht="12.6" customHeight="1" x14ac:dyDescent="0.25">
      <c r="A16" s="279"/>
      <c r="B16" s="286" t="s">
        <v>212</v>
      </c>
      <c r="C16" s="281">
        <v>723714</v>
      </c>
      <c r="D16" s="282">
        <v>232</v>
      </c>
      <c r="E16" s="282">
        <v>1162</v>
      </c>
      <c r="F16" s="282">
        <v>7365</v>
      </c>
      <c r="G16" s="282">
        <v>31718</v>
      </c>
      <c r="H16" s="368">
        <v>68423</v>
      </c>
      <c r="I16" s="282">
        <v>62692</v>
      </c>
      <c r="J16" s="282">
        <v>31576</v>
      </c>
      <c r="K16" s="282">
        <v>44969</v>
      </c>
      <c r="L16" s="282" t="s">
        <v>204</v>
      </c>
      <c r="M16" s="369">
        <v>475577</v>
      </c>
      <c r="N16" s="372" t="s">
        <v>212</v>
      </c>
      <c r="O16" s="279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N16" s="362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362"/>
      <c r="BB16" s="353"/>
      <c r="BC16" s="353"/>
    </row>
    <row r="17" spans="1:55" s="139" customFormat="1" ht="12.6" customHeight="1" x14ac:dyDescent="0.25">
      <c r="A17" s="279"/>
      <c r="B17" s="287" t="s">
        <v>213</v>
      </c>
      <c r="C17" s="281">
        <v>728370</v>
      </c>
      <c r="D17" s="282">
        <v>235</v>
      </c>
      <c r="E17" s="282">
        <v>1179</v>
      </c>
      <c r="F17" s="282">
        <v>7479</v>
      </c>
      <c r="G17" s="282">
        <v>30153</v>
      </c>
      <c r="H17" s="368">
        <v>66725</v>
      </c>
      <c r="I17" s="282">
        <v>69455</v>
      </c>
      <c r="J17" s="282">
        <v>31490</v>
      </c>
      <c r="K17" s="282">
        <v>44732</v>
      </c>
      <c r="L17" s="282" t="s">
        <v>204</v>
      </c>
      <c r="M17" s="369">
        <v>476922</v>
      </c>
      <c r="N17" s="373" t="s">
        <v>213</v>
      </c>
      <c r="O17" s="279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N17" s="364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364"/>
      <c r="BB17" s="353"/>
      <c r="BC17" s="353"/>
    </row>
    <row r="18" spans="1:55" s="139" customFormat="1" ht="12.6" customHeight="1" x14ac:dyDescent="0.25">
      <c r="A18" s="279"/>
      <c r="B18" s="287" t="s">
        <v>248</v>
      </c>
      <c r="C18" s="281">
        <v>732757</v>
      </c>
      <c r="D18" s="282">
        <v>231</v>
      </c>
      <c r="E18" s="282">
        <v>1185</v>
      </c>
      <c r="F18" s="282">
        <v>7560</v>
      </c>
      <c r="G18" s="282">
        <v>30502</v>
      </c>
      <c r="H18" s="368">
        <v>67515</v>
      </c>
      <c r="I18" s="282">
        <v>71419</v>
      </c>
      <c r="J18" s="282">
        <v>31607</v>
      </c>
      <c r="K18" s="282">
        <v>44698</v>
      </c>
      <c r="L18" s="282" t="s">
        <v>204</v>
      </c>
      <c r="M18" s="369">
        <v>478040</v>
      </c>
      <c r="N18" s="373" t="s">
        <v>248</v>
      </c>
      <c r="O18" s="279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N18" s="364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364"/>
      <c r="BB18" s="353"/>
      <c r="BC18" s="353"/>
    </row>
    <row r="19" spans="1:55" s="139" customFormat="1" ht="12.6" customHeight="1" x14ac:dyDescent="0.25">
      <c r="A19" s="167" t="s">
        <v>30</v>
      </c>
      <c r="B19" s="288" t="s">
        <v>149</v>
      </c>
      <c r="C19" s="499">
        <v>669592</v>
      </c>
      <c r="D19" s="500">
        <v>242</v>
      </c>
      <c r="E19" s="500">
        <v>1985</v>
      </c>
      <c r="F19" s="500">
        <v>5935</v>
      </c>
      <c r="G19" s="500">
        <v>31889</v>
      </c>
      <c r="H19" s="505">
        <v>70904</v>
      </c>
      <c r="I19" s="500">
        <v>48339</v>
      </c>
      <c r="J19" s="500">
        <v>49538</v>
      </c>
      <c r="K19" s="500">
        <v>23034</v>
      </c>
      <c r="L19" s="500" t="s">
        <v>204</v>
      </c>
      <c r="M19" s="506">
        <v>437726</v>
      </c>
      <c r="N19" s="507" t="s">
        <v>149</v>
      </c>
      <c r="O19" s="508" t="s">
        <v>30</v>
      </c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N19" s="352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352"/>
      <c r="BB19" s="353"/>
      <c r="BC19" s="353"/>
    </row>
    <row r="20" spans="1:55" s="139" customFormat="1" ht="12.6" customHeight="1" x14ac:dyDescent="0.25">
      <c r="A20" s="82"/>
      <c r="B20" s="292" t="s">
        <v>150</v>
      </c>
      <c r="C20" s="502">
        <v>677024</v>
      </c>
      <c r="D20" s="503">
        <v>237</v>
      </c>
      <c r="E20" s="503">
        <v>1585</v>
      </c>
      <c r="F20" s="503">
        <v>6488</v>
      </c>
      <c r="G20" s="503">
        <v>30540</v>
      </c>
      <c r="H20" s="509">
        <v>70133</v>
      </c>
      <c r="I20" s="503">
        <v>54428</v>
      </c>
      <c r="J20" s="503">
        <v>49661</v>
      </c>
      <c r="K20" s="503">
        <v>23004</v>
      </c>
      <c r="L20" s="503" t="s">
        <v>204</v>
      </c>
      <c r="M20" s="510">
        <v>440948</v>
      </c>
      <c r="N20" s="511" t="s">
        <v>150</v>
      </c>
      <c r="O20" s="512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N20" s="358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358"/>
      <c r="BB20" s="353"/>
      <c r="BC20" s="353"/>
    </row>
    <row r="21" spans="1:55" s="139" customFormat="1" ht="12.6" customHeight="1" x14ac:dyDescent="0.25">
      <c r="A21" s="82"/>
      <c r="B21" s="296" t="s">
        <v>212</v>
      </c>
      <c r="C21" s="502">
        <v>723714</v>
      </c>
      <c r="D21" s="503">
        <v>232</v>
      </c>
      <c r="E21" s="503">
        <v>1162</v>
      </c>
      <c r="F21" s="503">
        <v>7365</v>
      </c>
      <c r="G21" s="503">
        <v>31718</v>
      </c>
      <c r="H21" s="509">
        <v>68423</v>
      </c>
      <c r="I21" s="503">
        <v>62692</v>
      </c>
      <c r="J21" s="503">
        <v>31576</v>
      </c>
      <c r="K21" s="503">
        <v>44969</v>
      </c>
      <c r="L21" s="503" t="s">
        <v>204</v>
      </c>
      <c r="M21" s="510">
        <v>475577</v>
      </c>
      <c r="N21" s="513" t="s">
        <v>212</v>
      </c>
      <c r="O21" s="512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N21" s="362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362"/>
      <c r="BB21" s="353"/>
      <c r="BC21" s="353"/>
    </row>
    <row r="22" spans="1:55" s="139" customFormat="1" ht="12.6" customHeight="1" x14ac:dyDescent="0.25">
      <c r="A22" s="82"/>
      <c r="B22" s="297" t="s">
        <v>213</v>
      </c>
      <c r="C22" s="502">
        <v>728370</v>
      </c>
      <c r="D22" s="503">
        <v>235</v>
      </c>
      <c r="E22" s="503">
        <v>1179</v>
      </c>
      <c r="F22" s="503">
        <v>7479</v>
      </c>
      <c r="G22" s="503">
        <v>30153</v>
      </c>
      <c r="H22" s="509">
        <v>66725</v>
      </c>
      <c r="I22" s="503">
        <v>69455</v>
      </c>
      <c r="J22" s="503">
        <v>31490</v>
      </c>
      <c r="K22" s="503">
        <v>44732</v>
      </c>
      <c r="L22" s="503" t="s">
        <v>204</v>
      </c>
      <c r="M22" s="510">
        <v>476922</v>
      </c>
      <c r="N22" s="514" t="s">
        <v>213</v>
      </c>
      <c r="O22" s="512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N22" s="364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364"/>
      <c r="BB22" s="353"/>
      <c r="BC22" s="353"/>
    </row>
    <row r="23" spans="1:55" s="139" customFormat="1" ht="12.6" customHeight="1" x14ac:dyDescent="0.25">
      <c r="A23" s="82"/>
      <c r="B23" s="297" t="s">
        <v>248</v>
      </c>
      <c r="C23" s="502">
        <v>732757</v>
      </c>
      <c r="D23" s="503">
        <v>231</v>
      </c>
      <c r="E23" s="503">
        <v>1185</v>
      </c>
      <c r="F23" s="503">
        <v>7560</v>
      </c>
      <c r="G23" s="503">
        <v>30502</v>
      </c>
      <c r="H23" s="509">
        <v>67515</v>
      </c>
      <c r="I23" s="503">
        <v>71419</v>
      </c>
      <c r="J23" s="503">
        <v>31607</v>
      </c>
      <c r="K23" s="503">
        <v>44698</v>
      </c>
      <c r="L23" s="503" t="s">
        <v>204</v>
      </c>
      <c r="M23" s="510">
        <v>478040</v>
      </c>
      <c r="N23" s="514" t="s">
        <v>248</v>
      </c>
      <c r="O23" s="512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N23" s="364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364"/>
      <c r="BB23" s="353"/>
      <c r="BC23" s="353"/>
    </row>
    <row r="24" spans="1:55" s="56" customFormat="1" ht="12.6" customHeight="1" x14ac:dyDescent="0.25">
      <c r="A24" s="298" t="s">
        <v>174</v>
      </c>
      <c r="B24" s="299" t="s">
        <v>149</v>
      </c>
      <c r="C24" s="289">
        <v>437726</v>
      </c>
      <c r="D24" s="290" t="s">
        <v>204</v>
      </c>
      <c r="E24" s="290" t="s">
        <v>204</v>
      </c>
      <c r="F24" s="290" t="s">
        <v>204</v>
      </c>
      <c r="G24" s="290" t="s">
        <v>204</v>
      </c>
      <c r="H24" s="290" t="s">
        <v>204</v>
      </c>
      <c r="I24" s="290" t="s">
        <v>204</v>
      </c>
      <c r="J24" s="290" t="s">
        <v>204</v>
      </c>
      <c r="K24" s="290" t="s">
        <v>204</v>
      </c>
      <c r="L24" s="290" t="s">
        <v>204</v>
      </c>
      <c r="M24" s="375">
        <v>437726</v>
      </c>
      <c r="N24" s="382" t="s">
        <v>149</v>
      </c>
      <c r="O24" s="298" t="s">
        <v>174</v>
      </c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N24" s="352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352"/>
      <c r="BB24" s="353"/>
      <c r="BC24" s="353"/>
    </row>
    <row r="25" spans="1:55" s="56" customFormat="1" ht="12.6" customHeight="1" x14ac:dyDescent="0.25">
      <c r="A25" s="50"/>
      <c r="B25" s="300" t="s">
        <v>150</v>
      </c>
      <c r="C25" s="293">
        <v>440948</v>
      </c>
      <c r="D25" s="294" t="s">
        <v>204</v>
      </c>
      <c r="E25" s="294" t="s">
        <v>204</v>
      </c>
      <c r="F25" s="294" t="s">
        <v>204</v>
      </c>
      <c r="G25" s="294" t="s">
        <v>204</v>
      </c>
      <c r="H25" s="294" t="s">
        <v>204</v>
      </c>
      <c r="I25" s="294" t="s">
        <v>204</v>
      </c>
      <c r="J25" s="294" t="s">
        <v>204</v>
      </c>
      <c r="K25" s="294" t="s">
        <v>204</v>
      </c>
      <c r="L25" s="294" t="s">
        <v>204</v>
      </c>
      <c r="M25" s="378">
        <v>440948</v>
      </c>
      <c r="N25" s="383" t="s">
        <v>150</v>
      </c>
      <c r="O25" s="50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N25" s="358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358"/>
      <c r="BB25" s="353"/>
      <c r="BC25" s="353"/>
    </row>
    <row r="26" spans="1:55" s="56" customFormat="1" ht="12.6" customHeight="1" x14ac:dyDescent="0.25">
      <c r="A26" s="50"/>
      <c r="B26" s="301" t="s">
        <v>212</v>
      </c>
      <c r="C26" s="293">
        <v>475577</v>
      </c>
      <c r="D26" s="294" t="s">
        <v>204</v>
      </c>
      <c r="E26" s="294" t="s">
        <v>204</v>
      </c>
      <c r="F26" s="294" t="s">
        <v>204</v>
      </c>
      <c r="G26" s="294" t="s">
        <v>204</v>
      </c>
      <c r="H26" s="294" t="s">
        <v>204</v>
      </c>
      <c r="I26" s="294" t="s">
        <v>204</v>
      </c>
      <c r="J26" s="294" t="s">
        <v>204</v>
      </c>
      <c r="K26" s="294" t="s">
        <v>204</v>
      </c>
      <c r="L26" s="294" t="s">
        <v>204</v>
      </c>
      <c r="M26" s="378">
        <v>475577</v>
      </c>
      <c r="N26" s="384" t="s">
        <v>212</v>
      </c>
      <c r="O26" s="50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N26" s="362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362"/>
      <c r="BB26" s="353"/>
      <c r="BC26" s="353"/>
    </row>
    <row r="27" spans="1:55" s="56" customFormat="1" ht="12.6" customHeight="1" x14ac:dyDescent="0.25">
      <c r="A27" s="50"/>
      <c r="B27" s="302" t="s">
        <v>213</v>
      </c>
      <c r="C27" s="293">
        <v>476922</v>
      </c>
      <c r="D27" s="294" t="s">
        <v>204</v>
      </c>
      <c r="E27" s="294" t="s">
        <v>204</v>
      </c>
      <c r="F27" s="294" t="s">
        <v>204</v>
      </c>
      <c r="G27" s="294" t="s">
        <v>204</v>
      </c>
      <c r="H27" s="294" t="s">
        <v>204</v>
      </c>
      <c r="I27" s="294" t="s">
        <v>204</v>
      </c>
      <c r="J27" s="294" t="s">
        <v>204</v>
      </c>
      <c r="K27" s="294" t="s">
        <v>204</v>
      </c>
      <c r="L27" s="294" t="s">
        <v>204</v>
      </c>
      <c r="M27" s="378">
        <v>476922</v>
      </c>
      <c r="N27" s="385" t="s">
        <v>213</v>
      </c>
      <c r="O27" s="50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N27" s="364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364"/>
      <c r="BB27" s="353"/>
      <c r="BC27" s="353"/>
    </row>
    <row r="28" spans="1:55" s="56" customFormat="1" ht="12.6" customHeight="1" x14ac:dyDescent="0.25">
      <c r="A28" s="50"/>
      <c r="B28" s="302" t="s">
        <v>248</v>
      </c>
      <c r="C28" s="293">
        <v>478040</v>
      </c>
      <c r="D28" s="294" t="s">
        <v>204</v>
      </c>
      <c r="E28" s="294" t="s">
        <v>204</v>
      </c>
      <c r="F28" s="294" t="s">
        <v>204</v>
      </c>
      <c r="G28" s="294" t="s">
        <v>204</v>
      </c>
      <c r="H28" s="294" t="s">
        <v>204</v>
      </c>
      <c r="I28" s="294" t="s">
        <v>204</v>
      </c>
      <c r="J28" s="294" t="s">
        <v>204</v>
      </c>
      <c r="K28" s="294" t="s">
        <v>204</v>
      </c>
      <c r="L28" s="294" t="s">
        <v>204</v>
      </c>
      <c r="M28" s="378">
        <v>478040</v>
      </c>
      <c r="N28" s="385" t="s">
        <v>248</v>
      </c>
      <c r="O28" s="50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N28" s="364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364"/>
      <c r="BB28" s="353"/>
      <c r="BC28" s="353"/>
    </row>
    <row r="29" spans="1:55" s="56" customFormat="1" ht="12.6" customHeight="1" x14ac:dyDescent="0.25">
      <c r="A29" s="175" t="s">
        <v>152</v>
      </c>
      <c r="B29" s="299" t="s">
        <v>149</v>
      </c>
      <c r="C29" s="289">
        <v>74661</v>
      </c>
      <c r="D29" s="290">
        <v>153</v>
      </c>
      <c r="E29" s="290" t="s">
        <v>204</v>
      </c>
      <c r="F29" s="290">
        <v>3733</v>
      </c>
      <c r="G29" s="290">
        <v>14741</v>
      </c>
      <c r="H29" s="374">
        <v>26459</v>
      </c>
      <c r="I29" s="290" t="s">
        <v>204</v>
      </c>
      <c r="J29" s="290">
        <v>29575</v>
      </c>
      <c r="K29" s="290" t="s">
        <v>204</v>
      </c>
      <c r="L29" s="290" t="s">
        <v>204</v>
      </c>
      <c r="M29" s="290" t="s">
        <v>204</v>
      </c>
      <c r="N29" s="382" t="s">
        <v>149</v>
      </c>
      <c r="O29" s="175" t="s">
        <v>152</v>
      </c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N29" s="352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352"/>
      <c r="BB29" s="353"/>
      <c r="BC29" s="353"/>
    </row>
    <row r="30" spans="1:55" s="56" customFormat="1" ht="12.6" customHeight="1" x14ac:dyDescent="0.25">
      <c r="A30" s="50"/>
      <c r="B30" s="300" t="s">
        <v>150</v>
      </c>
      <c r="C30" s="293">
        <v>75325</v>
      </c>
      <c r="D30" s="294">
        <v>146</v>
      </c>
      <c r="E30" s="294" t="s">
        <v>204</v>
      </c>
      <c r="F30" s="294">
        <v>3760</v>
      </c>
      <c r="G30" s="294">
        <v>13123</v>
      </c>
      <c r="H30" s="377">
        <v>28632</v>
      </c>
      <c r="I30" s="294" t="s">
        <v>204</v>
      </c>
      <c r="J30" s="294">
        <v>29664</v>
      </c>
      <c r="K30" s="294" t="s">
        <v>204</v>
      </c>
      <c r="L30" s="294" t="s">
        <v>204</v>
      </c>
      <c r="M30" s="294" t="s">
        <v>204</v>
      </c>
      <c r="N30" s="383" t="s">
        <v>150</v>
      </c>
      <c r="O30" s="50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N30" s="358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358"/>
      <c r="BB30" s="353"/>
      <c r="BC30" s="353"/>
    </row>
    <row r="31" spans="1:55" s="56" customFormat="1" ht="12.6" customHeight="1" x14ac:dyDescent="0.25">
      <c r="A31" s="50"/>
      <c r="B31" s="301" t="s">
        <v>212</v>
      </c>
      <c r="C31" s="293">
        <v>78809</v>
      </c>
      <c r="D31" s="294">
        <v>140</v>
      </c>
      <c r="E31" s="294" t="s">
        <v>204</v>
      </c>
      <c r="F31" s="294">
        <v>3925</v>
      </c>
      <c r="G31" s="294">
        <v>13786</v>
      </c>
      <c r="H31" s="377">
        <v>29382</v>
      </c>
      <c r="I31" s="294" t="s">
        <v>204</v>
      </c>
      <c r="J31" s="294">
        <v>31576</v>
      </c>
      <c r="K31" s="294" t="s">
        <v>204</v>
      </c>
      <c r="L31" s="294" t="s">
        <v>204</v>
      </c>
      <c r="M31" s="294" t="s">
        <v>204</v>
      </c>
      <c r="N31" s="384" t="s">
        <v>212</v>
      </c>
      <c r="O31" s="50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N31" s="362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362"/>
      <c r="BB31" s="353"/>
      <c r="BC31" s="353"/>
    </row>
    <row r="32" spans="1:55" s="56" customFormat="1" ht="12.6" customHeight="1" x14ac:dyDescent="0.25">
      <c r="A32" s="50"/>
      <c r="B32" s="302" t="s">
        <v>213</v>
      </c>
      <c r="C32" s="293">
        <v>79265</v>
      </c>
      <c r="D32" s="294">
        <v>138</v>
      </c>
      <c r="E32" s="294" t="s">
        <v>204</v>
      </c>
      <c r="F32" s="294">
        <v>3962</v>
      </c>
      <c r="G32" s="294">
        <v>11953</v>
      </c>
      <c r="H32" s="377">
        <v>31722</v>
      </c>
      <c r="I32" s="294" t="s">
        <v>204</v>
      </c>
      <c r="J32" s="294">
        <v>31490</v>
      </c>
      <c r="K32" s="294" t="s">
        <v>204</v>
      </c>
      <c r="L32" s="294" t="s">
        <v>204</v>
      </c>
      <c r="M32" s="294" t="s">
        <v>204</v>
      </c>
      <c r="N32" s="385" t="s">
        <v>213</v>
      </c>
      <c r="O32" s="50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N32" s="364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364"/>
      <c r="BB32" s="353"/>
      <c r="BC32" s="353"/>
    </row>
    <row r="33" spans="1:55" s="56" customFormat="1" ht="12.6" customHeight="1" x14ac:dyDescent="0.25">
      <c r="A33" s="50"/>
      <c r="B33" s="302" t="s">
        <v>248</v>
      </c>
      <c r="C33" s="293">
        <v>79689</v>
      </c>
      <c r="D33" s="294">
        <v>129</v>
      </c>
      <c r="E33" s="294" t="s">
        <v>204</v>
      </c>
      <c r="F33" s="294">
        <v>3962</v>
      </c>
      <c r="G33" s="294">
        <v>12046</v>
      </c>
      <c r="H33" s="377">
        <v>31945</v>
      </c>
      <c r="I33" s="294" t="s">
        <v>204</v>
      </c>
      <c r="J33" s="294">
        <v>31607</v>
      </c>
      <c r="K33" s="294" t="s">
        <v>204</v>
      </c>
      <c r="L33" s="294" t="s">
        <v>204</v>
      </c>
      <c r="M33" s="294" t="s">
        <v>204</v>
      </c>
      <c r="N33" s="385" t="s">
        <v>248</v>
      </c>
      <c r="O33" s="50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N33" s="364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364"/>
      <c r="BB33" s="353"/>
      <c r="BC33" s="353"/>
    </row>
    <row r="34" spans="1:55" s="56" customFormat="1" ht="12.6" customHeight="1" x14ac:dyDescent="0.25">
      <c r="A34" s="175" t="s">
        <v>37</v>
      </c>
      <c r="B34" s="299" t="s">
        <v>149</v>
      </c>
      <c r="C34" s="289">
        <v>65593</v>
      </c>
      <c r="D34" s="290" t="s">
        <v>204</v>
      </c>
      <c r="E34" s="290">
        <v>692</v>
      </c>
      <c r="F34" s="290" t="s">
        <v>204</v>
      </c>
      <c r="G34" s="290">
        <v>7845</v>
      </c>
      <c r="H34" s="374">
        <v>14157</v>
      </c>
      <c r="I34" s="290">
        <v>19865</v>
      </c>
      <c r="J34" s="290" t="s">
        <v>204</v>
      </c>
      <c r="K34" s="290">
        <v>23034</v>
      </c>
      <c r="L34" s="290" t="s">
        <v>204</v>
      </c>
      <c r="M34" s="290" t="s">
        <v>204</v>
      </c>
      <c r="N34" s="382" t="s">
        <v>149</v>
      </c>
      <c r="O34" s="175" t="s">
        <v>37</v>
      </c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N34" s="352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352"/>
      <c r="BB34" s="353"/>
      <c r="BC34" s="353"/>
    </row>
    <row r="35" spans="1:55" s="56" customFormat="1" ht="12.6" customHeight="1" x14ac:dyDescent="0.25">
      <c r="A35" s="50"/>
      <c r="B35" s="300" t="s">
        <v>150</v>
      </c>
      <c r="C35" s="293">
        <v>66174</v>
      </c>
      <c r="D35" s="294" t="s">
        <v>204</v>
      </c>
      <c r="E35" s="294">
        <v>712</v>
      </c>
      <c r="F35" s="294" t="s">
        <v>204</v>
      </c>
      <c r="G35" s="294">
        <v>7878</v>
      </c>
      <c r="H35" s="377">
        <v>9635</v>
      </c>
      <c r="I35" s="294">
        <v>24945</v>
      </c>
      <c r="J35" s="294" t="s">
        <v>204</v>
      </c>
      <c r="K35" s="294">
        <v>23004</v>
      </c>
      <c r="L35" s="294" t="s">
        <v>204</v>
      </c>
      <c r="M35" s="294" t="s">
        <v>204</v>
      </c>
      <c r="N35" s="383" t="s">
        <v>150</v>
      </c>
      <c r="O35" s="50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N35" s="358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358"/>
      <c r="BB35" s="353"/>
      <c r="BC35" s="353"/>
    </row>
    <row r="36" spans="1:55" s="56" customFormat="1" ht="12.6" customHeight="1" x14ac:dyDescent="0.25">
      <c r="A36" s="50"/>
      <c r="B36" s="301" t="s">
        <v>212</v>
      </c>
      <c r="C36" s="293">
        <v>69623</v>
      </c>
      <c r="D36" s="294" t="s">
        <v>204</v>
      </c>
      <c r="E36" s="294">
        <v>740</v>
      </c>
      <c r="F36" s="294" t="s">
        <v>204</v>
      </c>
      <c r="G36" s="294">
        <v>7996</v>
      </c>
      <c r="H36" s="377">
        <v>9963</v>
      </c>
      <c r="I36" s="294">
        <v>26086</v>
      </c>
      <c r="J36" s="294" t="s">
        <v>204</v>
      </c>
      <c r="K36" s="294">
        <v>24838</v>
      </c>
      <c r="L36" s="294" t="s">
        <v>204</v>
      </c>
      <c r="M36" s="294" t="s">
        <v>204</v>
      </c>
      <c r="N36" s="384" t="s">
        <v>212</v>
      </c>
      <c r="O36" s="50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N36" s="362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362"/>
      <c r="BB36" s="353"/>
      <c r="BC36" s="353"/>
    </row>
    <row r="37" spans="1:55" s="56" customFormat="1" ht="12.6" customHeight="1" x14ac:dyDescent="0.25">
      <c r="A37" s="50"/>
      <c r="B37" s="302" t="s">
        <v>213</v>
      </c>
      <c r="C37" s="293">
        <v>69786</v>
      </c>
      <c r="D37" s="294" t="s">
        <v>204</v>
      </c>
      <c r="E37" s="294">
        <v>759</v>
      </c>
      <c r="F37" s="294" t="s">
        <v>204</v>
      </c>
      <c r="G37" s="294">
        <v>8051</v>
      </c>
      <c r="H37" s="377">
        <v>10074</v>
      </c>
      <c r="I37" s="294">
        <v>26285</v>
      </c>
      <c r="J37" s="294" t="s">
        <v>204</v>
      </c>
      <c r="K37" s="294">
        <v>24617</v>
      </c>
      <c r="L37" s="294" t="s">
        <v>204</v>
      </c>
      <c r="M37" s="294" t="s">
        <v>204</v>
      </c>
      <c r="N37" s="385" t="s">
        <v>213</v>
      </c>
      <c r="O37" s="50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N37" s="364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364"/>
      <c r="BB37" s="353"/>
      <c r="BC37" s="353"/>
    </row>
    <row r="38" spans="1:55" s="56" customFormat="1" ht="12.6" customHeight="1" x14ac:dyDescent="0.25">
      <c r="A38" s="50"/>
      <c r="B38" s="302" t="s">
        <v>248</v>
      </c>
      <c r="C38" s="293">
        <v>69953</v>
      </c>
      <c r="D38" s="294" t="s">
        <v>204</v>
      </c>
      <c r="E38" s="294">
        <v>769</v>
      </c>
      <c r="F38" s="294" t="s">
        <v>204</v>
      </c>
      <c r="G38" s="294">
        <v>8106</v>
      </c>
      <c r="H38" s="377">
        <v>10102</v>
      </c>
      <c r="I38" s="294">
        <v>26470</v>
      </c>
      <c r="J38" s="294" t="s">
        <v>204</v>
      </c>
      <c r="K38" s="294">
        <v>24506</v>
      </c>
      <c r="L38" s="294" t="s">
        <v>204</v>
      </c>
      <c r="M38" s="294" t="s">
        <v>204</v>
      </c>
      <c r="N38" s="385" t="s">
        <v>248</v>
      </c>
      <c r="O38" s="50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N38" s="364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364"/>
      <c r="BB38" s="353"/>
      <c r="BC38" s="353"/>
    </row>
    <row r="39" spans="1:55" s="56" customFormat="1" ht="12.6" customHeight="1" x14ac:dyDescent="0.25">
      <c r="A39" s="175" t="s">
        <v>38</v>
      </c>
      <c r="B39" s="299" t="s">
        <v>149</v>
      </c>
      <c r="C39" s="289">
        <v>91612</v>
      </c>
      <c r="D39" s="290">
        <v>89</v>
      </c>
      <c r="E39" s="290">
        <v>1293</v>
      </c>
      <c r="F39" s="290">
        <v>2202</v>
      </c>
      <c r="G39" s="290">
        <v>9303</v>
      </c>
      <c r="H39" s="374">
        <v>30288</v>
      </c>
      <c r="I39" s="290">
        <v>28474</v>
      </c>
      <c r="J39" s="290">
        <v>19963</v>
      </c>
      <c r="K39" s="290" t="s">
        <v>204</v>
      </c>
      <c r="L39" s="290" t="s">
        <v>204</v>
      </c>
      <c r="M39" s="290" t="s">
        <v>204</v>
      </c>
      <c r="N39" s="382" t="s">
        <v>149</v>
      </c>
      <c r="O39" s="175" t="s">
        <v>38</v>
      </c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N39" s="352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352"/>
      <c r="BB39" s="353"/>
      <c r="BC39" s="353"/>
    </row>
    <row r="40" spans="1:55" s="56" customFormat="1" ht="12.6" customHeight="1" x14ac:dyDescent="0.25">
      <c r="A40" s="50"/>
      <c r="B40" s="300" t="s">
        <v>150</v>
      </c>
      <c r="C40" s="293">
        <v>94577</v>
      </c>
      <c r="D40" s="294">
        <v>91</v>
      </c>
      <c r="E40" s="294">
        <v>873</v>
      </c>
      <c r="F40" s="294">
        <v>2728</v>
      </c>
      <c r="G40" s="294">
        <v>9539</v>
      </c>
      <c r="H40" s="377">
        <v>31866</v>
      </c>
      <c r="I40" s="294">
        <v>29483</v>
      </c>
      <c r="J40" s="294">
        <v>19997</v>
      </c>
      <c r="K40" s="294" t="s">
        <v>204</v>
      </c>
      <c r="L40" s="294" t="s">
        <v>204</v>
      </c>
      <c r="M40" s="294" t="s">
        <v>204</v>
      </c>
      <c r="N40" s="383" t="s">
        <v>150</v>
      </c>
      <c r="O40" s="50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N40" s="358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358"/>
      <c r="BB40" s="353"/>
      <c r="BC40" s="353"/>
    </row>
    <row r="41" spans="1:55" s="56" customFormat="1" ht="12.6" customHeight="1" x14ac:dyDescent="0.25">
      <c r="A41" s="50"/>
      <c r="B41" s="301" t="s">
        <v>212</v>
      </c>
      <c r="C41" s="293">
        <v>99705</v>
      </c>
      <c r="D41" s="294">
        <v>92</v>
      </c>
      <c r="E41" s="294">
        <v>422</v>
      </c>
      <c r="F41" s="294">
        <v>3440</v>
      </c>
      <c r="G41" s="294">
        <v>9936</v>
      </c>
      <c r="H41" s="377">
        <v>29078</v>
      </c>
      <c r="I41" s="294">
        <v>36606</v>
      </c>
      <c r="J41" s="294" t="s">
        <v>204</v>
      </c>
      <c r="K41" s="294">
        <v>20131</v>
      </c>
      <c r="L41" s="294" t="s">
        <v>204</v>
      </c>
      <c r="M41" s="294" t="s">
        <v>204</v>
      </c>
      <c r="N41" s="384" t="s">
        <v>212</v>
      </c>
      <c r="O41" s="50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N41" s="362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362"/>
      <c r="BB41" s="353"/>
      <c r="BC41" s="353"/>
    </row>
    <row r="42" spans="1:55" s="56" customFormat="1" ht="12.6" customHeight="1" x14ac:dyDescent="0.25">
      <c r="A42" s="50"/>
      <c r="B42" s="302" t="s">
        <v>213</v>
      </c>
      <c r="C42" s="293">
        <v>102397</v>
      </c>
      <c r="D42" s="294">
        <v>97</v>
      </c>
      <c r="E42" s="294">
        <v>420</v>
      </c>
      <c r="F42" s="294">
        <v>3517</v>
      </c>
      <c r="G42" s="294">
        <v>10149</v>
      </c>
      <c r="H42" s="377">
        <v>24929</v>
      </c>
      <c r="I42" s="294">
        <v>43170</v>
      </c>
      <c r="J42" s="294" t="s">
        <v>204</v>
      </c>
      <c r="K42" s="294">
        <v>20115</v>
      </c>
      <c r="L42" s="294" t="s">
        <v>204</v>
      </c>
      <c r="M42" s="294" t="s">
        <v>204</v>
      </c>
      <c r="N42" s="385" t="s">
        <v>213</v>
      </c>
      <c r="O42" s="50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N42" s="364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364"/>
      <c r="BB42" s="353"/>
      <c r="BC42" s="353"/>
    </row>
    <row r="43" spans="1:55" s="56" customFormat="1" ht="12.6" customHeight="1" x14ac:dyDescent="0.25">
      <c r="A43" s="50"/>
      <c r="B43" s="302" t="s">
        <v>248</v>
      </c>
      <c r="C43" s="293">
        <v>105075</v>
      </c>
      <c r="D43" s="294">
        <v>102</v>
      </c>
      <c r="E43" s="294">
        <v>416</v>
      </c>
      <c r="F43" s="294">
        <v>3598</v>
      </c>
      <c r="G43" s="294">
        <v>10350</v>
      </c>
      <c r="H43" s="377">
        <v>25468</v>
      </c>
      <c r="I43" s="294">
        <v>44949</v>
      </c>
      <c r="J43" s="294" t="s">
        <v>204</v>
      </c>
      <c r="K43" s="294">
        <v>20192</v>
      </c>
      <c r="L43" s="294" t="s">
        <v>204</v>
      </c>
      <c r="M43" s="294" t="s">
        <v>204</v>
      </c>
      <c r="N43" s="385" t="s">
        <v>248</v>
      </c>
      <c r="O43" s="50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N43" s="364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364"/>
      <c r="BB43" s="353"/>
      <c r="BC43" s="353"/>
    </row>
    <row r="44" spans="1:55" s="139" customFormat="1" ht="12.6" customHeight="1" x14ac:dyDescent="0.25">
      <c r="A44" s="303" t="s">
        <v>39</v>
      </c>
      <c r="B44" s="304" t="s">
        <v>149</v>
      </c>
      <c r="C44" s="305">
        <v>1823792</v>
      </c>
      <c r="D44" s="306">
        <v>6035</v>
      </c>
      <c r="E44" s="306">
        <v>65554</v>
      </c>
      <c r="F44" s="306">
        <v>181728</v>
      </c>
      <c r="G44" s="306">
        <v>328886</v>
      </c>
      <c r="H44" s="386">
        <v>363290</v>
      </c>
      <c r="I44" s="306">
        <v>111610</v>
      </c>
      <c r="J44" s="306">
        <v>176864</v>
      </c>
      <c r="K44" s="306">
        <v>392876</v>
      </c>
      <c r="L44" s="306">
        <v>196949</v>
      </c>
      <c r="M44" s="387" t="s">
        <v>204</v>
      </c>
      <c r="N44" s="388" t="s">
        <v>149</v>
      </c>
      <c r="O44" s="303" t="s">
        <v>39</v>
      </c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N44" s="352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352"/>
      <c r="BB44" s="353"/>
      <c r="BC44" s="353"/>
    </row>
    <row r="45" spans="1:55" s="139" customFormat="1" ht="12.6" customHeight="1" x14ac:dyDescent="0.25">
      <c r="A45" s="279"/>
      <c r="B45" s="285" t="s">
        <v>150</v>
      </c>
      <c r="C45" s="281">
        <v>1819399</v>
      </c>
      <c r="D45" s="282">
        <v>5593</v>
      </c>
      <c r="E45" s="282">
        <v>65504</v>
      </c>
      <c r="F45" s="282">
        <v>180703</v>
      </c>
      <c r="G45" s="282">
        <v>333342</v>
      </c>
      <c r="H45" s="368">
        <v>356833</v>
      </c>
      <c r="I45" s="282">
        <v>116076</v>
      </c>
      <c r="J45" s="282">
        <v>175555</v>
      </c>
      <c r="K45" s="282">
        <v>389614</v>
      </c>
      <c r="L45" s="282">
        <v>196179</v>
      </c>
      <c r="M45" s="369" t="s">
        <v>204</v>
      </c>
      <c r="N45" s="371" t="s">
        <v>150</v>
      </c>
      <c r="O45" s="279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N45" s="358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358"/>
      <c r="BB45" s="353"/>
      <c r="BC45" s="353"/>
    </row>
    <row r="46" spans="1:55" s="139" customFormat="1" ht="12.6" customHeight="1" x14ac:dyDescent="0.25">
      <c r="A46" s="279"/>
      <c r="B46" s="286" t="s">
        <v>212</v>
      </c>
      <c r="C46" s="281">
        <v>1812542</v>
      </c>
      <c r="D46" s="282">
        <v>5571</v>
      </c>
      <c r="E46" s="282">
        <v>64666</v>
      </c>
      <c r="F46" s="282">
        <v>179185</v>
      </c>
      <c r="G46" s="282">
        <v>339332</v>
      </c>
      <c r="H46" s="368">
        <v>370728</v>
      </c>
      <c r="I46" s="282">
        <v>110342</v>
      </c>
      <c r="J46" s="282">
        <v>203947</v>
      </c>
      <c r="K46" s="282">
        <v>343509</v>
      </c>
      <c r="L46" s="282">
        <v>195262</v>
      </c>
      <c r="M46" s="369" t="s">
        <v>204</v>
      </c>
      <c r="N46" s="372" t="s">
        <v>212</v>
      </c>
      <c r="O46" s="279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N46" s="362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362"/>
      <c r="BB46" s="353"/>
      <c r="BC46" s="353"/>
    </row>
    <row r="47" spans="1:55" s="139" customFormat="1" ht="12.6" customHeight="1" x14ac:dyDescent="0.25">
      <c r="A47" s="279"/>
      <c r="B47" s="287" t="s">
        <v>213</v>
      </c>
      <c r="C47" s="281">
        <v>1806944</v>
      </c>
      <c r="D47" s="282">
        <v>5792</v>
      </c>
      <c r="E47" s="282">
        <v>65691</v>
      </c>
      <c r="F47" s="282">
        <v>174812</v>
      </c>
      <c r="G47" s="282">
        <v>348435</v>
      </c>
      <c r="H47" s="368">
        <v>362158</v>
      </c>
      <c r="I47" s="282">
        <v>114550</v>
      </c>
      <c r="J47" s="282">
        <v>222332</v>
      </c>
      <c r="K47" s="282">
        <v>319310</v>
      </c>
      <c r="L47" s="282">
        <v>193864</v>
      </c>
      <c r="M47" s="369" t="s">
        <v>204</v>
      </c>
      <c r="N47" s="373" t="s">
        <v>213</v>
      </c>
      <c r="O47" s="279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N47" s="364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364"/>
      <c r="BB47" s="353"/>
      <c r="BC47" s="353"/>
    </row>
    <row r="48" spans="1:55" s="139" customFormat="1" ht="12.6" customHeight="1" x14ac:dyDescent="0.25">
      <c r="A48" s="279"/>
      <c r="B48" s="287" t="s">
        <v>248</v>
      </c>
      <c r="C48" s="281">
        <v>1802517</v>
      </c>
      <c r="D48" s="282">
        <v>6027</v>
      </c>
      <c r="E48" s="282">
        <v>65557</v>
      </c>
      <c r="F48" s="282">
        <v>175080</v>
      </c>
      <c r="G48" s="282">
        <v>347236</v>
      </c>
      <c r="H48" s="368">
        <v>369567</v>
      </c>
      <c r="I48" s="282">
        <v>108719</v>
      </c>
      <c r="J48" s="282">
        <v>220927</v>
      </c>
      <c r="K48" s="282">
        <v>315885</v>
      </c>
      <c r="L48" s="282">
        <v>193519</v>
      </c>
      <c r="M48" s="369" t="s">
        <v>204</v>
      </c>
      <c r="N48" s="373" t="s">
        <v>248</v>
      </c>
      <c r="O48" s="279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N48" s="364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364"/>
      <c r="BB48" s="353"/>
      <c r="BC48" s="353"/>
    </row>
    <row r="49" spans="1:55" s="139" customFormat="1" ht="12.6" customHeight="1" x14ac:dyDescent="0.25">
      <c r="A49" s="167" t="s">
        <v>40</v>
      </c>
      <c r="B49" s="288" t="s">
        <v>149</v>
      </c>
      <c r="C49" s="499">
        <v>564917</v>
      </c>
      <c r="D49" s="500">
        <v>480</v>
      </c>
      <c r="E49" s="500">
        <v>13932</v>
      </c>
      <c r="F49" s="500">
        <v>53110</v>
      </c>
      <c r="G49" s="500">
        <v>100074</v>
      </c>
      <c r="H49" s="505">
        <v>140442</v>
      </c>
      <c r="I49" s="500">
        <v>30274</v>
      </c>
      <c r="J49" s="500">
        <v>69962</v>
      </c>
      <c r="K49" s="500">
        <v>91610</v>
      </c>
      <c r="L49" s="500">
        <v>65033</v>
      </c>
      <c r="M49" s="506" t="s">
        <v>204</v>
      </c>
      <c r="N49" s="376" t="s">
        <v>149</v>
      </c>
      <c r="O49" s="167" t="s">
        <v>40</v>
      </c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N49" s="352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352"/>
      <c r="BB49" s="353"/>
      <c r="BC49" s="353"/>
    </row>
    <row r="50" spans="1:55" s="139" customFormat="1" ht="12.6" customHeight="1" x14ac:dyDescent="0.25">
      <c r="A50" s="82"/>
      <c r="B50" s="292" t="s">
        <v>150</v>
      </c>
      <c r="C50" s="502">
        <v>565324</v>
      </c>
      <c r="D50" s="503">
        <v>282</v>
      </c>
      <c r="E50" s="503">
        <v>15164</v>
      </c>
      <c r="F50" s="503">
        <v>52368</v>
      </c>
      <c r="G50" s="503">
        <v>102430</v>
      </c>
      <c r="H50" s="509">
        <v>139298</v>
      </c>
      <c r="I50" s="503">
        <v>30115</v>
      </c>
      <c r="J50" s="503">
        <v>69907</v>
      </c>
      <c r="K50" s="503">
        <v>91025</v>
      </c>
      <c r="L50" s="503">
        <v>64735</v>
      </c>
      <c r="M50" s="510" t="s">
        <v>204</v>
      </c>
      <c r="N50" s="379" t="s">
        <v>150</v>
      </c>
      <c r="O50" s="82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N50" s="358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358"/>
      <c r="BB50" s="353"/>
      <c r="BC50" s="353"/>
    </row>
    <row r="51" spans="1:55" s="139" customFormat="1" ht="12.6" customHeight="1" x14ac:dyDescent="0.25">
      <c r="A51" s="82"/>
      <c r="B51" s="296" t="s">
        <v>212</v>
      </c>
      <c r="C51" s="502">
        <v>565296</v>
      </c>
      <c r="D51" s="503">
        <v>457</v>
      </c>
      <c r="E51" s="503">
        <v>14847</v>
      </c>
      <c r="F51" s="503">
        <v>52581</v>
      </c>
      <c r="G51" s="503">
        <v>100906</v>
      </c>
      <c r="H51" s="509">
        <v>147581</v>
      </c>
      <c r="I51" s="503">
        <v>24686</v>
      </c>
      <c r="J51" s="503">
        <v>90454</v>
      </c>
      <c r="K51" s="503">
        <v>70590</v>
      </c>
      <c r="L51" s="503">
        <v>63194</v>
      </c>
      <c r="M51" s="510" t="s">
        <v>204</v>
      </c>
      <c r="N51" s="380" t="s">
        <v>212</v>
      </c>
      <c r="O51" s="82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N51" s="362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362"/>
      <c r="BB51" s="353"/>
      <c r="BC51" s="353"/>
    </row>
    <row r="52" spans="1:55" s="139" customFormat="1" ht="12.6" customHeight="1" x14ac:dyDescent="0.25">
      <c r="A52" s="82"/>
      <c r="B52" s="297" t="s">
        <v>213</v>
      </c>
      <c r="C52" s="502">
        <v>565573</v>
      </c>
      <c r="D52" s="503">
        <v>452</v>
      </c>
      <c r="E52" s="503">
        <v>14499</v>
      </c>
      <c r="F52" s="503">
        <v>51260</v>
      </c>
      <c r="G52" s="503">
        <v>103412</v>
      </c>
      <c r="H52" s="509">
        <v>148530</v>
      </c>
      <c r="I52" s="503">
        <v>24615</v>
      </c>
      <c r="J52" s="503">
        <v>110050</v>
      </c>
      <c r="K52" s="503">
        <v>49949</v>
      </c>
      <c r="L52" s="503">
        <v>62806</v>
      </c>
      <c r="M52" s="510" t="s">
        <v>204</v>
      </c>
      <c r="N52" s="381" t="s">
        <v>213</v>
      </c>
      <c r="O52" s="82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N52" s="364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364"/>
      <c r="BB52" s="353"/>
      <c r="BC52" s="353"/>
    </row>
    <row r="53" spans="1:55" s="139" customFormat="1" ht="12.6" customHeight="1" x14ac:dyDescent="0.25">
      <c r="A53" s="82"/>
      <c r="B53" s="297" t="s">
        <v>248</v>
      </c>
      <c r="C53" s="502">
        <v>566114</v>
      </c>
      <c r="D53" s="503">
        <v>450</v>
      </c>
      <c r="E53" s="503">
        <v>15074</v>
      </c>
      <c r="F53" s="503">
        <v>49919</v>
      </c>
      <c r="G53" s="503">
        <v>104899</v>
      </c>
      <c r="H53" s="509">
        <v>149144</v>
      </c>
      <c r="I53" s="503">
        <v>24530</v>
      </c>
      <c r="J53" s="503">
        <v>109583</v>
      </c>
      <c r="K53" s="503">
        <v>49560</v>
      </c>
      <c r="L53" s="503">
        <v>62955</v>
      </c>
      <c r="M53" s="510" t="s">
        <v>204</v>
      </c>
      <c r="N53" s="381" t="s">
        <v>248</v>
      </c>
      <c r="O53" s="82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N53" s="364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364"/>
      <c r="BB53" s="353"/>
      <c r="BC53" s="353"/>
    </row>
    <row r="54" spans="1:55" s="394" customFormat="1" ht="12.6" customHeight="1" x14ac:dyDescent="0.25">
      <c r="A54" s="389" t="s">
        <v>123</v>
      </c>
      <c r="B54" s="299" t="s">
        <v>149</v>
      </c>
      <c r="C54" s="390">
        <v>122825</v>
      </c>
      <c r="D54" s="391">
        <v>190</v>
      </c>
      <c r="E54" s="391">
        <v>4138</v>
      </c>
      <c r="F54" s="391">
        <v>15514</v>
      </c>
      <c r="G54" s="391">
        <v>26306</v>
      </c>
      <c r="H54" s="392">
        <v>26558</v>
      </c>
      <c r="I54" s="391">
        <v>14085</v>
      </c>
      <c r="J54" s="391">
        <v>13350</v>
      </c>
      <c r="K54" s="391">
        <v>22684</v>
      </c>
      <c r="L54" s="391" t="s">
        <v>204</v>
      </c>
      <c r="M54" s="375" t="s">
        <v>204</v>
      </c>
      <c r="N54" s="382" t="s">
        <v>149</v>
      </c>
      <c r="O54" s="389" t="s">
        <v>123</v>
      </c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N54" s="396"/>
      <c r="AO54" s="395"/>
      <c r="AP54" s="395"/>
      <c r="AQ54" s="395"/>
      <c r="AR54" s="395"/>
      <c r="AS54" s="395"/>
      <c r="AT54" s="395"/>
      <c r="AU54" s="395"/>
      <c r="AV54" s="395"/>
      <c r="AW54" s="395"/>
      <c r="AX54" s="395"/>
      <c r="AY54" s="395"/>
      <c r="AZ54" s="396"/>
      <c r="BB54" s="397"/>
      <c r="BC54" s="397"/>
    </row>
    <row r="55" spans="1:55" s="394" customFormat="1" ht="12.6" customHeight="1" x14ac:dyDescent="0.25">
      <c r="A55" s="398"/>
      <c r="B55" s="300" t="s">
        <v>150</v>
      </c>
      <c r="C55" s="399">
        <v>123355</v>
      </c>
      <c r="D55" s="400" t="s">
        <v>214</v>
      </c>
      <c r="E55" s="400">
        <v>4376</v>
      </c>
      <c r="F55" s="400">
        <v>15556</v>
      </c>
      <c r="G55" s="400">
        <v>26498</v>
      </c>
      <c r="H55" s="401">
        <v>26895</v>
      </c>
      <c r="I55" s="400">
        <v>14017</v>
      </c>
      <c r="J55" s="400">
        <v>13393</v>
      </c>
      <c r="K55" s="400">
        <v>22620</v>
      </c>
      <c r="L55" s="400" t="s">
        <v>204</v>
      </c>
      <c r="M55" s="378" t="s">
        <v>204</v>
      </c>
      <c r="N55" s="383" t="s">
        <v>150</v>
      </c>
      <c r="O55" s="398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N55" s="403"/>
      <c r="AO55" s="395"/>
      <c r="AP55" s="395"/>
      <c r="AQ55" s="395"/>
      <c r="AR55" s="395"/>
      <c r="AS55" s="395"/>
      <c r="AT55" s="395"/>
      <c r="AU55" s="395"/>
      <c r="AV55" s="395"/>
      <c r="AW55" s="395"/>
      <c r="AX55" s="395"/>
      <c r="AY55" s="395"/>
      <c r="AZ55" s="403"/>
      <c r="BB55" s="397"/>
      <c r="BC55" s="397"/>
    </row>
    <row r="56" spans="1:55" s="394" customFormat="1" ht="12.6" customHeight="1" x14ac:dyDescent="0.25">
      <c r="A56" s="398"/>
      <c r="B56" s="301" t="s">
        <v>212</v>
      </c>
      <c r="C56" s="399">
        <v>125238</v>
      </c>
      <c r="D56" s="400" t="s">
        <v>214</v>
      </c>
      <c r="E56" s="400">
        <v>4418</v>
      </c>
      <c r="F56" s="400">
        <v>15796</v>
      </c>
      <c r="G56" s="400">
        <v>26930</v>
      </c>
      <c r="H56" s="401">
        <v>27882</v>
      </c>
      <c r="I56" s="400">
        <v>13598</v>
      </c>
      <c r="J56" s="400">
        <v>13605</v>
      </c>
      <c r="K56" s="400">
        <v>23009</v>
      </c>
      <c r="L56" s="400" t="s">
        <v>204</v>
      </c>
      <c r="M56" s="378" t="s">
        <v>204</v>
      </c>
      <c r="N56" s="384" t="s">
        <v>212</v>
      </c>
      <c r="O56" s="398"/>
      <c r="Q56" s="395"/>
      <c r="R56" s="395"/>
      <c r="S56" s="395"/>
      <c r="T56" s="395"/>
      <c r="U56" s="395"/>
      <c r="V56" s="395"/>
      <c r="W56" s="395"/>
      <c r="X56" s="395"/>
      <c r="Y56" s="395"/>
      <c r="Z56" s="395"/>
      <c r="AA56" s="395"/>
      <c r="AN56" s="404"/>
      <c r="AO56" s="395"/>
      <c r="AP56" s="395"/>
      <c r="AQ56" s="395"/>
      <c r="AR56" s="395"/>
      <c r="AS56" s="395"/>
      <c r="AT56" s="395"/>
      <c r="AU56" s="395"/>
      <c r="AV56" s="395"/>
      <c r="AW56" s="395"/>
      <c r="AX56" s="395"/>
      <c r="AY56" s="395"/>
      <c r="AZ56" s="404"/>
      <c r="BB56" s="397"/>
      <c r="BC56" s="397"/>
    </row>
    <row r="57" spans="1:55" s="394" customFormat="1" ht="12.6" customHeight="1" x14ac:dyDescent="0.25">
      <c r="A57" s="398"/>
      <c r="B57" s="302" t="s">
        <v>213</v>
      </c>
      <c r="C57" s="399">
        <v>126078</v>
      </c>
      <c r="D57" s="400" t="s">
        <v>214</v>
      </c>
      <c r="E57" s="400">
        <v>4531</v>
      </c>
      <c r="F57" s="400">
        <v>15004</v>
      </c>
      <c r="G57" s="400">
        <v>28125</v>
      </c>
      <c r="H57" s="401">
        <v>28397</v>
      </c>
      <c r="I57" s="400">
        <v>13563</v>
      </c>
      <c r="J57" s="400">
        <v>13566</v>
      </c>
      <c r="K57" s="400">
        <v>22892</v>
      </c>
      <c r="L57" s="400" t="s">
        <v>204</v>
      </c>
      <c r="M57" s="378" t="s">
        <v>204</v>
      </c>
      <c r="N57" s="385" t="s">
        <v>213</v>
      </c>
      <c r="O57" s="398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N57" s="405"/>
      <c r="AO57" s="395"/>
      <c r="AP57" s="395"/>
      <c r="AQ57" s="395"/>
      <c r="AR57" s="395"/>
      <c r="AS57" s="395"/>
      <c r="AT57" s="395"/>
      <c r="AU57" s="395"/>
      <c r="AV57" s="395"/>
      <c r="AW57" s="395"/>
      <c r="AX57" s="395"/>
      <c r="AY57" s="395"/>
      <c r="AZ57" s="405"/>
      <c r="BB57" s="397"/>
      <c r="BC57" s="397"/>
    </row>
    <row r="58" spans="1:55" s="394" customFormat="1" ht="12.6" customHeight="1" x14ac:dyDescent="0.25">
      <c r="A58" s="398"/>
      <c r="B58" s="302" t="s">
        <v>248</v>
      </c>
      <c r="C58" s="399">
        <v>127025</v>
      </c>
      <c r="D58" s="400" t="s">
        <v>214</v>
      </c>
      <c r="E58" s="400">
        <v>4608</v>
      </c>
      <c r="F58" s="400">
        <v>14165</v>
      </c>
      <c r="G58" s="400">
        <v>27370</v>
      </c>
      <c r="H58" s="401">
        <v>30833</v>
      </c>
      <c r="I58" s="400">
        <v>13522</v>
      </c>
      <c r="J58" s="400">
        <v>13635</v>
      </c>
      <c r="K58" s="400">
        <v>22892</v>
      </c>
      <c r="L58" s="400" t="s">
        <v>204</v>
      </c>
      <c r="M58" s="378" t="s">
        <v>204</v>
      </c>
      <c r="N58" s="385" t="s">
        <v>248</v>
      </c>
      <c r="O58" s="398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395"/>
      <c r="AN58" s="405"/>
      <c r="AO58" s="395"/>
      <c r="AP58" s="395"/>
      <c r="AQ58" s="395"/>
      <c r="AR58" s="395"/>
      <c r="AS58" s="395"/>
      <c r="AT58" s="395"/>
      <c r="AU58" s="395"/>
      <c r="AV58" s="395"/>
      <c r="AW58" s="395"/>
      <c r="AX58" s="395"/>
      <c r="AY58" s="395"/>
      <c r="AZ58" s="405"/>
      <c r="BB58" s="397"/>
      <c r="BC58" s="397"/>
    </row>
    <row r="59" spans="1:55" s="394" customFormat="1" ht="12.6" customHeight="1" x14ac:dyDescent="0.25">
      <c r="A59" s="389" t="s">
        <v>41</v>
      </c>
      <c r="B59" s="299" t="s">
        <v>149</v>
      </c>
      <c r="C59" s="390">
        <v>94147</v>
      </c>
      <c r="D59" s="391" t="s">
        <v>214</v>
      </c>
      <c r="E59" s="391">
        <v>1788</v>
      </c>
      <c r="F59" s="391">
        <v>3707</v>
      </c>
      <c r="G59" s="391">
        <v>21052</v>
      </c>
      <c r="H59" s="392">
        <v>31957</v>
      </c>
      <c r="I59" s="391">
        <v>5209</v>
      </c>
      <c r="J59" s="391">
        <v>30434</v>
      </c>
      <c r="K59" s="391" t="s">
        <v>214</v>
      </c>
      <c r="L59" s="391" t="s">
        <v>214</v>
      </c>
      <c r="M59" s="375" t="s">
        <v>204</v>
      </c>
      <c r="N59" s="382" t="s">
        <v>149</v>
      </c>
      <c r="O59" s="389" t="s">
        <v>41</v>
      </c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N59" s="396"/>
      <c r="AO59" s="395"/>
      <c r="AP59" s="395"/>
      <c r="AQ59" s="395"/>
      <c r="AR59" s="395"/>
      <c r="AS59" s="395"/>
      <c r="AT59" s="395"/>
      <c r="AU59" s="395"/>
      <c r="AV59" s="395"/>
      <c r="AW59" s="395"/>
      <c r="AX59" s="395"/>
      <c r="AY59" s="395"/>
      <c r="AZ59" s="396"/>
      <c r="BB59" s="397"/>
      <c r="BC59" s="397"/>
    </row>
    <row r="60" spans="1:55" s="394" customFormat="1" ht="12.6" customHeight="1" x14ac:dyDescent="0.25">
      <c r="A60" s="398"/>
      <c r="B60" s="300" t="s">
        <v>150</v>
      </c>
      <c r="C60" s="399">
        <v>94179</v>
      </c>
      <c r="D60" s="400" t="s">
        <v>214</v>
      </c>
      <c r="E60" s="400">
        <v>1785</v>
      </c>
      <c r="F60" s="400">
        <v>3695</v>
      </c>
      <c r="G60" s="400">
        <v>23173</v>
      </c>
      <c r="H60" s="401">
        <v>29960</v>
      </c>
      <c r="I60" s="400">
        <v>5180</v>
      </c>
      <c r="J60" s="400">
        <v>30386</v>
      </c>
      <c r="K60" s="400" t="s">
        <v>214</v>
      </c>
      <c r="L60" s="400" t="s">
        <v>214</v>
      </c>
      <c r="M60" s="378" t="s">
        <v>204</v>
      </c>
      <c r="N60" s="383" t="s">
        <v>150</v>
      </c>
      <c r="O60" s="398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N60" s="403"/>
      <c r="AO60" s="395"/>
      <c r="AP60" s="395"/>
      <c r="AQ60" s="395"/>
      <c r="AR60" s="395"/>
      <c r="AS60" s="395"/>
      <c r="AT60" s="395"/>
      <c r="AU60" s="395"/>
      <c r="AV60" s="395"/>
      <c r="AW60" s="395"/>
      <c r="AX60" s="395"/>
      <c r="AY60" s="395"/>
      <c r="AZ60" s="403"/>
      <c r="BB60" s="397"/>
      <c r="BC60" s="397"/>
    </row>
    <row r="61" spans="1:55" s="394" customFormat="1" ht="12.6" customHeight="1" x14ac:dyDescent="0.25">
      <c r="A61" s="398"/>
      <c r="B61" s="301" t="s">
        <v>212</v>
      </c>
      <c r="C61" s="399">
        <v>95027</v>
      </c>
      <c r="D61" s="400" t="s">
        <v>214</v>
      </c>
      <c r="E61" s="400">
        <v>1744</v>
      </c>
      <c r="F61" s="400">
        <v>3730</v>
      </c>
      <c r="G61" s="400">
        <v>21378</v>
      </c>
      <c r="H61" s="401">
        <v>32186</v>
      </c>
      <c r="I61" s="400">
        <v>5390</v>
      </c>
      <c r="J61" s="400">
        <v>30599</v>
      </c>
      <c r="K61" s="400" t="s">
        <v>214</v>
      </c>
      <c r="L61" s="400" t="s">
        <v>214</v>
      </c>
      <c r="M61" s="378" t="s">
        <v>204</v>
      </c>
      <c r="N61" s="384" t="s">
        <v>212</v>
      </c>
      <c r="O61" s="398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N61" s="404"/>
      <c r="AO61" s="395"/>
      <c r="AP61" s="395"/>
      <c r="AQ61" s="395"/>
      <c r="AR61" s="395"/>
      <c r="AS61" s="395"/>
      <c r="AT61" s="395"/>
      <c r="AU61" s="395"/>
      <c r="AV61" s="395"/>
      <c r="AW61" s="395"/>
      <c r="AX61" s="395"/>
      <c r="AY61" s="395"/>
      <c r="AZ61" s="404"/>
      <c r="BB61" s="397"/>
      <c r="BC61" s="397"/>
    </row>
    <row r="62" spans="1:55" s="394" customFormat="1" ht="12.6" customHeight="1" x14ac:dyDescent="0.25">
      <c r="A62" s="398"/>
      <c r="B62" s="302" t="s">
        <v>213</v>
      </c>
      <c r="C62" s="399">
        <v>95177</v>
      </c>
      <c r="D62" s="400" t="s">
        <v>214</v>
      </c>
      <c r="E62" s="400">
        <v>1236</v>
      </c>
      <c r="F62" s="400">
        <v>4281</v>
      </c>
      <c r="G62" s="400">
        <v>21473</v>
      </c>
      <c r="H62" s="401">
        <v>32205</v>
      </c>
      <c r="I62" s="400">
        <v>5415</v>
      </c>
      <c r="J62" s="400">
        <v>30567</v>
      </c>
      <c r="K62" s="400" t="s">
        <v>214</v>
      </c>
      <c r="L62" s="400" t="s">
        <v>214</v>
      </c>
      <c r="M62" s="378" t="s">
        <v>204</v>
      </c>
      <c r="N62" s="385" t="s">
        <v>213</v>
      </c>
      <c r="O62" s="398"/>
      <c r="Q62" s="395"/>
      <c r="R62" s="395"/>
      <c r="S62" s="395"/>
      <c r="T62" s="395"/>
      <c r="U62" s="395"/>
      <c r="V62" s="395"/>
      <c r="W62" s="395"/>
      <c r="X62" s="395"/>
      <c r="Y62" s="395"/>
      <c r="Z62" s="395"/>
      <c r="AA62" s="395"/>
      <c r="AN62" s="405"/>
      <c r="AO62" s="395"/>
      <c r="AP62" s="395"/>
      <c r="AQ62" s="395"/>
      <c r="AR62" s="395"/>
      <c r="AS62" s="395"/>
      <c r="AT62" s="395"/>
      <c r="AU62" s="395"/>
      <c r="AV62" s="395"/>
      <c r="AW62" s="395"/>
      <c r="AX62" s="395"/>
      <c r="AY62" s="395"/>
      <c r="AZ62" s="405"/>
      <c r="BB62" s="397"/>
      <c r="BC62" s="397"/>
    </row>
    <row r="63" spans="1:55" s="394" customFormat="1" ht="12.6" customHeight="1" x14ac:dyDescent="0.25">
      <c r="A63" s="398"/>
      <c r="B63" s="302" t="s">
        <v>248</v>
      </c>
      <c r="C63" s="399">
        <v>95457</v>
      </c>
      <c r="D63" s="400" t="s">
        <v>214</v>
      </c>
      <c r="E63" s="400">
        <v>1243</v>
      </c>
      <c r="F63" s="400">
        <v>4375</v>
      </c>
      <c r="G63" s="400">
        <v>21637</v>
      </c>
      <c r="H63" s="401">
        <v>32286</v>
      </c>
      <c r="I63" s="400">
        <v>5411</v>
      </c>
      <c r="J63" s="400">
        <v>30505</v>
      </c>
      <c r="K63" s="400" t="s">
        <v>214</v>
      </c>
      <c r="L63" s="400" t="s">
        <v>214</v>
      </c>
      <c r="M63" s="378" t="s">
        <v>204</v>
      </c>
      <c r="N63" s="385" t="s">
        <v>248</v>
      </c>
      <c r="O63" s="398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N63" s="405"/>
      <c r="AO63" s="395"/>
      <c r="AP63" s="395"/>
      <c r="AQ63" s="395"/>
      <c r="AR63" s="395"/>
      <c r="AS63" s="395"/>
      <c r="AT63" s="395"/>
      <c r="AU63" s="395"/>
      <c r="AV63" s="395"/>
      <c r="AW63" s="395"/>
      <c r="AX63" s="395"/>
      <c r="AY63" s="395"/>
      <c r="AZ63" s="405"/>
      <c r="BB63" s="397"/>
      <c r="BC63" s="397"/>
    </row>
    <row r="64" spans="1:55" s="394" customFormat="1" ht="12.6" customHeight="1" x14ac:dyDescent="0.25">
      <c r="A64" s="389" t="s">
        <v>42</v>
      </c>
      <c r="B64" s="299" t="s">
        <v>149</v>
      </c>
      <c r="C64" s="390">
        <v>44943</v>
      </c>
      <c r="D64" s="391">
        <v>134</v>
      </c>
      <c r="E64" s="391">
        <v>1960</v>
      </c>
      <c r="F64" s="391">
        <v>7303</v>
      </c>
      <c r="G64" s="391">
        <v>5814</v>
      </c>
      <c r="H64" s="392">
        <v>8431</v>
      </c>
      <c r="I64" s="391" t="s">
        <v>214</v>
      </c>
      <c r="J64" s="391" t="s">
        <v>214</v>
      </c>
      <c r="K64" s="391">
        <v>21301</v>
      </c>
      <c r="L64" s="391" t="s">
        <v>214</v>
      </c>
      <c r="M64" s="375" t="s">
        <v>204</v>
      </c>
      <c r="N64" s="382" t="s">
        <v>149</v>
      </c>
      <c r="O64" s="389" t="s">
        <v>42</v>
      </c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N64" s="396"/>
      <c r="AO64" s="395"/>
      <c r="AP64" s="395"/>
      <c r="AQ64" s="395"/>
      <c r="AR64" s="395"/>
      <c r="AS64" s="395"/>
      <c r="AT64" s="395"/>
      <c r="AU64" s="395"/>
      <c r="AV64" s="395"/>
      <c r="AW64" s="395"/>
      <c r="AX64" s="395"/>
      <c r="AY64" s="395"/>
      <c r="AZ64" s="396"/>
      <c r="BB64" s="397"/>
      <c r="BC64" s="397"/>
    </row>
    <row r="65" spans="1:55" s="394" customFormat="1" ht="12.6" customHeight="1" x14ac:dyDescent="0.25">
      <c r="A65" s="398"/>
      <c r="B65" s="300" t="s">
        <v>150</v>
      </c>
      <c r="C65" s="399">
        <v>44731</v>
      </c>
      <c r="D65" s="400">
        <v>131</v>
      </c>
      <c r="E65" s="400">
        <v>1981</v>
      </c>
      <c r="F65" s="400">
        <v>7306</v>
      </c>
      <c r="G65" s="400">
        <v>5814</v>
      </c>
      <c r="H65" s="401">
        <v>8432</v>
      </c>
      <c r="I65" s="400" t="s">
        <v>214</v>
      </c>
      <c r="J65" s="400" t="s">
        <v>214</v>
      </c>
      <c r="K65" s="400">
        <v>21067</v>
      </c>
      <c r="L65" s="400" t="s">
        <v>214</v>
      </c>
      <c r="M65" s="378" t="s">
        <v>204</v>
      </c>
      <c r="N65" s="383" t="s">
        <v>150</v>
      </c>
      <c r="O65" s="398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N65" s="403"/>
      <c r="AO65" s="395"/>
      <c r="AP65" s="395"/>
      <c r="AQ65" s="395"/>
      <c r="AR65" s="395"/>
      <c r="AS65" s="395"/>
      <c r="AT65" s="395"/>
      <c r="AU65" s="395"/>
      <c r="AV65" s="395"/>
      <c r="AW65" s="395"/>
      <c r="AX65" s="395"/>
      <c r="AY65" s="395"/>
      <c r="AZ65" s="403"/>
      <c r="BB65" s="397"/>
      <c r="BC65" s="397"/>
    </row>
    <row r="66" spans="1:55" s="394" customFormat="1" ht="12.6" customHeight="1" x14ac:dyDescent="0.25">
      <c r="A66" s="398"/>
      <c r="B66" s="301" t="s">
        <v>212</v>
      </c>
      <c r="C66" s="399">
        <v>43769</v>
      </c>
      <c r="D66" s="400">
        <v>126</v>
      </c>
      <c r="E66" s="400">
        <v>1967</v>
      </c>
      <c r="F66" s="400">
        <v>7303</v>
      </c>
      <c r="G66" s="400">
        <v>5844</v>
      </c>
      <c r="H66" s="401">
        <v>8255</v>
      </c>
      <c r="I66" s="400" t="s">
        <v>214</v>
      </c>
      <c r="J66" s="400" t="s">
        <v>214</v>
      </c>
      <c r="K66" s="400">
        <v>20274</v>
      </c>
      <c r="L66" s="400" t="s">
        <v>214</v>
      </c>
      <c r="M66" s="378" t="s">
        <v>204</v>
      </c>
      <c r="N66" s="384" t="s">
        <v>212</v>
      </c>
      <c r="O66" s="398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N66" s="404"/>
      <c r="AO66" s="395"/>
      <c r="AP66" s="395"/>
      <c r="AQ66" s="395"/>
      <c r="AR66" s="395"/>
      <c r="AS66" s="395"/>
      <c r="AT66" s="395"/>
      <c r="AU66" s="395"/>
      <c r="AV66" s="395"/>
      <c r="AW66" s="395"/>
      <c r="AX66" s="395"/>
      <c r="AY66" s="395"/>
      <c r="AZ66" s="404"/>
      <c r="BB66" s="397"/>
      <c r="BC66" s="397"/>
    </row>
    <row r="67" spans="1:55" s="394" customFormat="1" ht="12.6" customHeight="1" x14ac:dyDescent="0.25">
      <c r="A67" s="398"/>
      <c r="B67" s="302" t="s">
        <v>213</v>
      </c>
      <c r="C67" s="399">
        <v>43472</v>
      </c>
      <c r="D67" s="400">
        <v>121</v>
      </c>
      <c r="E67" s="400">
        <v>1982</v>
      </c>
      <c r="F67" s="400">
        <v>7297</v>
      </c>
      <c r="G67" s="400">
        <v>5810</v>
      </c>
      <c r="H67" s="401">
        <v>8270</v>
      </c>
      <c r="I67" s="400" t="s">
        <v>214</v>
      </c>
      <c r="J67" s="400">
        <v>19992</v>
      </c>
      <c r="K67" s="400" t="s">
        <v>214</v>
      </c>
      <c r="L67" s="400" t="s">
        <v>214</v>
      </c>
      <c r="M67" s="378" t="s">
        <v>204</v>
      </c>
      <c r="N67" s="385" t="s">
        <v>213</v>
      </c>
      <c r="O67" s="398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N67" s="405"/>
      <c r="AO67" s="395"/>
      <c r="AP67" s="395"/>
      <c r="AQ67" s="395"/>
      <c r="AR67" s="395"/>
      <c r="AS67" s="395"/>
      <c r="AT67" s="395"/>
      <c r="AU67" s="395"/>
      <c r="AV67" s="395"/>
      <c r="AW67" s="395"/>
      <c r="AX67" s="395"/>
      <c r="AY67" s="395"/>
      <c r="AZ67" s="405"/>
      <c r="BB67" s="397"/>
      <c r="BC67" s="397"/>
    </row>
    <row r="68" spans="1:55" s="394" customFormat="1" ht="12.6" customHeight="1" x14ac:dyDescent="0.25">
      <c r="A68" s="398"/>
      <c r="B68" s="302" t="s">
        <v>248</v>
      </c>
      <c r="C68" s="399">
        <v>43197</v>
      </c>
      <c r="D68" s="400">
        <v>114</v>
      </c>
      <c r="E68" s="400">
        <v>1990</v>
      </c>
      <c r="F68" s="400">
        <v>7278</v>
      </c>
      <c r="G68" s="400">
        <v>7793</v>
      </c>
      <c r="H68" s="401">
        <v>6248</v>
      </c>
      <c r="I68" s="400" t="s">
        <v>214</v>
      </c>
      <c r="J68" s="400">
        <v>19774</v>
      </c>
      <c r="K68" s="400" t="s">
        <v>214</v>
      </c>
      <c r="L68" s="400" t="s">
        <v>214</v>
      </c>
      <c r="M68" s="378" t="s">
        <v>204</v>
      </c>
      <c r="N68" s="385" t="s">
        <v>248</v>
      </c>
      <c r="O68" s="398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N68" s="405"/>
      <c r="AO68" s="395"/>
      <c r="AP68" s="395"/>
      <c r="AQ68" s="395"/>
      <c r="AR68" s="395"/>
      <c r="AS68" s="395"/>
      <c r="AT68" s="395"/>
      <c r="AU68" s="395"/>
      <c r="AV68" s="395"/>
      <c r="AW68" s="395"/>
      <c r="AX68" s="395"/>
      <c r="AY68" s="395"/>
      <c r="AZ68" s="405"/>
      <c r="BB68" s="397"/>
      <c r="BC68" s="397"/>
    </row>
    <row r="69" spans="1:55" s="394" customFormat="1" ht="12.6" customHeight="1" x14ac:dyDescent="0.25">
      <c r="A69" s="389" t="s">
        <v>43</v>
      </c>
      <c r="B69" s="299" t="s">
        <v>149</v>
      </c>
      <c r="C69" s="390">
        <v>62726</v>
      </c>
      <c r="D69" s="391" t="s">
        <v>214</v>
      </c>
      <c r="E69" s="391">
        <v>1098</v>
      </c>
      <c r="F69" s="391">
        <v>5051</v>
      </c>
      <c r="G69" s="391">
        <v>10909</v>
      </c>
      <c r="H69" s="392">
        <v>12425</v>
      </c>
      <c r="I69" s="391">
        <v>5907</v>
      </c>
      <c r="J69" s="391" t="s">
        <v>214</v>
      </c>
      <c r="K69" s="391">
        <v>27336</v>
      </c>
      <c r="L69" s="391" t="s">
        <v>214</v>
      </c>
      <c r="M69" s="375" t="s">
        <v>204</v>
      </c>
      <c r="N69" s="382" t="s">
        <v>149</v>
      </c>
      <c r="O69" s="389" t="s">
        <v>43</v>
      </c>
      <c r="Q69" s="395"/>
      <c r="R69" s="395"/>
      <c r="S69" s="395"/>
      <c r="T69" s="395"/>
      <c r="U69" s="395"/>
      <c r="V69" s="395"/>
      <c r="W69" s="395"/>
      <c r="X69" s="395"/>
      <c r="Y69" s="395"/>
      <c r="Z69" s="395"/>
      <c r="AA69" s="395"/>
      <c r="AN69" s="396"/>
      <c r="AO69" s="395"/>
      <c r="AP69" s="395"/>
      <c r="AQ69" s="395"/>
      <c r="AR69" s="395"/>
      <c r="AS69" s="395"/>
      <c r="AT69" s="395"/>
      <c r="AU69" s="395"/>
      <c r="AV69" s="395"/>
      <c r="AW69" s="395"/>
      <c r="AX69" s="395"/>
      <c r="AY69" s="395"/>
      <c r="AZ69" s="396"/>
      <c r="BB69" s="397"/>
      <c r="BC69" s="397"/>
    </row>
    <row r="70" spans="1:55" s="394" customFormat="1" ht="12.6" customHeight="1" x14ac:dyDescent="0.25">
      <c r="A70" s="398"/>
      <c r="B70" s="300" t="s">
        <v>150</v>
      </c>
      <c r="C70" s="399">
        <v>62626</v>
      </c>
      <c r="D70" s="400" t="s">
        <v>214</v>
      </c>
      <c r="E70" s="400">
        <v>1582</v>
      </c>
      <c r="F70" s="400">
        <v>4552</v>
      </c>
      <c r="G70" s="400">
        <v>10957</v>
      </c>
      <c r="H70" s="401">
        <v>12483</v>
      </c>
      <c r="I70" s="400">
        <v>5912</v>
      </c>
      <c r="J70" s="400" t="s">
        <v>214</v>
      </c>
      <c r="K70" s="400">
        <v>27140</v>
      </c>
      <c r="L70" s="400" t="s">
        <v>214</v>
      </c>
      <c r="M70" s="378" t="s">
        <v>204</v>
      </c>
      <c r="N70" s="383" t="s">
        <v>150</v>
      </c>
      <c r="O70" s="398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N70" s="403"/>
      <c r="AO70" s="395"/>
      <c r="AP70" s="395"/>
      <c r="AQ70" s="395"/>
      <c r="AR70" s="395"/>
      <c r="AS70" s="395"/>
      <c r="AT70" s="395"/>
      <c r="AU70" s="395"/>
      <c r="AV70" s="395"/>
      <c r="AW70" s="395"/>
      <c r="AX70" s="395"/>
      <c r="AY70" s="395"/>
      <c r="AZ70" s="403"/>
      <c r="BB70" s="397"/>
      <c r="BC70" s="397"/>
    </row>
    <row r="71" spans="1:55" s="394" customFormat="1" ht="12.6" customHeight="1" x14ac:dyDescent="0.25">
      <c r="A71" s="398"/>
      <c r="B71" s="301" t="s">
        <v>212</v>
      </c>
      <c r="C71" s="399">
        <v>62662</v>
      </c>
      <c r="D71" s="400" t="s">
        <v>214</v>
      </c>
      <c r="E71" s="400">
        <v>1561</v>
      </c>
      <c r="F71" s="400">
        <v>4572</v>
      </c>
      <c r="G71" s="400">
        <v>10986</v>
      </c>
      <c r="H71" s="401">
        <v>12538</v>
      </c>
      <c r="I71" s="400">
        <v>5698</v>
      </c>
      <c r="J71" s="400" t="s">
        <v>214</v>
      </c>
      <c r="K71" s="400">
        <v>27307</v>
      </c>
      <c r="L71" s="400" t="s">
        <v>214</v>
      </c>
      <c r="M71" s="378" t="s">
        <v>204</v>
      </c>
      <c r="N71" s="384" t="s">
        <v>212</v>
      </c>
      <c r="O71" s="398"/>
      <c r="Q71" s="395"/>
      <c r="R71" s="395"/>
      <c r="S71" s="395"/>
      <c r="T71" s="395"/>
      <c r="U71" s="395"/>
      <c r="V71" s="395"/>
      <c r="W71" s="395"/>
      <c r="X71" s="395"/>
      <c r="Y71" s="395"/>
      <c r="Z71" s="395"/>
      <c r="AA71" s="395"/>
      <c r="AN71" s="404"/>
      <c r="AO71" s="395"/>
      <c r="AP71" s="395"/>
      <c r="AQ71" s="395"/>
      <c r="AR71" s="395"/>
      <c r="AS71" s="395"/>
      <c r="AT71" s="395"/>
      <c r="AU71" s="395"/>
      <c r="AV71" s="395"/>
      <c r="AW71" s="395"/>
      <c r="AX71" s="395"/>
      <c r="AY71" s="395"/>
      <c r="AZ71" s="404"/>
      <c r="BB71" s="397"/>
      <c r="BC71" s="397"/>
    </row>
    <row r="72" spans="1:55" s="394" customFormat="1" ht="12.6" customHeight="1" x14ac:dyDescent="0.25">
      <c r="A72" s="398"/>
      <c r="B72" s="302" t="s">
        <v>213</v>
      </c>
      <c r="C72" s="399">
        <v>62353</v>
      </c>
      <c r="D72" s="400" t="s">
        <v>214</v>
      </c>
      <c r="E72" s="400">
        <v>1571</v>
      </c>
      <c r="F72" s="400">
        <v>4532</v>
      </c>
      <c r="G72" s="400">
        <v>11007</v>
      </c>
      <c r="H72" s="401">
        <v>12549</v>
      </c>
      <c r="I72" s="400">
        <v>5637</v>
      </c>
      <c r="J72" s="400" t="s">
        <v>214</v>
      </c>
      <c r="K72" s="400">
        <v>27057</v>
      </c>
      <c r="L72" s="400" t="s">
        <v>214</v>
      </c>
      <c r="M72" s="378" t="s">
        <v>204</v>
      </c>
      <c r="N72" s="385" t="s">
        <v>213</v>
      </c>
      <c r="O72" s="398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N72" s="405"/>
      <c r="AO72" s="395"/>
      <c r="AP72" s="395"/>
      <c r="AQ72" s="395"/>
      <c r="AR72" s="395"/>
      <c r="AS72" s="395"/>
      <c r="AT72" s="395"/>
      <c r="AU72" s="395"/>
      <c r="AV72" s="395"/>
      <c r="AW72" s="395"/>
      <c r="AX72" s="395"/>
      <c r="AY72" s="395"/>
      <c r="AZ72" s="405"/>
      <c r="BB72" s="397"/>
      <c r="BC72" s="397"/>
    </row>
    <row r="73" spans="1:55" s="394" customFormat="1" ht="12.6" customHeight="1" x14ac:dyDescent="0.25">
      <c r="A73" s="398"/>
      <c r="B73" s="302" t="s">
        <v>248</v>
      </c>
      <c r="C73" s="399">
        <v>62015</v>
      </c>
      <c r="D73" s="400" t="s">
        <v>214</v>
      </c>
      <c r="E73" s="400">
        <v>1575</v>
      </c>
      <c r="F73" s="400">
        <v>4542</v>
      </c>
      <c r="G73" s="400">
        <v>11042</v>
      </c>
      <c r="H73" s="401">
        <v>12591</v>
      </c>
      <c r="I73" s="400">
        <v>5597</v>
      </c>
      <c r="J73" s="400" t="s">
        <v>214</v>
      </c>
      <c r="K73" s="400">
        <v>26668</v>
      </c>
      <c r="L73" s="400" t="s">
        <v>214</v>
      </c>
      <c r="M73" s="378" t="s">
        <v>204</v>
      </c>
      <c r="N73" s="385" t="s">
        <v>248</v>
      </c>
      <c r="O73" s="398"/>
      <c r="Q73" s="395"/>
      <c r="R73" s="395"/>
      <c r="S73" s="395"/>
      <c r="T73" s="395"/>
      <c r="U73" s="395"/>
      <c r="V73" s="395"/>
      <c r="W73" s="395"/>
      <c r="X73" s="395"/>
      <c r="Y73" s="395"/>
      <c r="Z73" s="395"/>
      <c r="AA73" s="395"/>
      <c r="AN73" s="405"/>
      <c r="AO73" s="395"/>
      <c r="AP73" s="395"/>
      <c r="AQ73" s="395"/>
      <c r="AR73" s="395"/>
      <c r="AS73" s="395"/>
      <c r="AT73" s="395"/>
      <c r="AU73" s="395"/>
      <c r="AV73" s="395"/>
      <c r="AW73" s="395"/>
      <c r="AX73" s="395"/>
      <c r="AY73" s="395"/>
      <c r="AZ73" s="405"/>
      <c r="BB73" s="397"/>
      <c r="BC73" s="397"/>
    </row>
    <row r="74" spans="1:55" s="394" customFormat="1" ht="12.6" customHeight="1" x14ac:dyDescent="0.25">
      <c r="A74" s="389" t="s">
        <v>44</v>
      </c>
      <c r="B74" s="299" t="s">
        <v>149</v>
      </c>
      <c r="C74" s="390">
        <v>60419</v>
      </c>
      <c r="D74" s="391" t="s">
        <v>214</v>
      </c>
      <c r="E74" s="391">
        <v>1435</v>
      </c>
      <c r="F74" s="391">
        <v>7834</v>
      </c>
      <c r="G74" s="391">
        <v>13496</v>
      </c>
      <c r="H74" s="392">
        <v>17365</v>
      </c>
      <c r="I74" s="391" t="s">
        <v>214</v>
      </c>
      <c r="J74" s="391" t="s">
        <v>214</v>
      </c>
      <c r="K74" s="391">
        <v>20289</v>
      </c>
      <c r="L74" s="391" t="s">
        <v>214</v>
      </c>
      <c r="M74" s="375" t="s">
        <v>204</v>
      </c>
      <c r="N74" s="382" t="s">
        <v>149</v>
      </c>
      <c r="O74" s="389" t="s">
        <v>44</v>
      </c>
      <c r="Q74" s="395"/>
      <c r="R74" s="395"/>
      <c r="S74" s="395"/>
      <c r="T74" s="395"/>
      <c r="U74" s="395"/>
      <c r="V74" s="395"/>
      <c r="W74" s="395"/>
      <c r="X74" s="395"/>
      <c r="Y74" s="395"/>
      <c r="Z74" s="395"/>
      <c r="AA74" s="395"/>
      <c r="AN74" s="396"/>
      <c r="AO74" s="395"/>
      <c r="AP74" s="395"/>
      <c r="AQ74" s="395"/>
      <c r="AR74" s="395"/>
      <c r="AS74" s="395"/>
      <c r="AT74" s="395"/>
      <c r="AU74" s="395"/>
      <c r="AV74" s="395"/>
      <c r="AW74" s="395"/>
      <c r="AX74" s="395"/>
      <c r="AY74" s="395"/>
      <c r="AZ74" s="396"/>
      <c r="BB74" s="397"/>
      <c r="BC74" s="397"/>
    </row>
    <row r="75" spans="1:55" s="394" customFormat="1" ht="12.6" customHeight="1" x14ac:dyDescent="0.25">
      <c r="A75" s="398"/>
      <c r="B75" s="300" t="s">
        <v>150</v>
      </c>
      <c r="C75" s="399">
        <v>60314</v>
      </c>
      <c r="D75" s="400" t="s">
        <v>214</v>
      </c>
      <c r="E75" s="400">
        <v>1422</v>
      </c>
      <c r="F75" s="400">
        <v>7881</v>
      </c>
      <c r="G75" s="400">
        <v>13465</v>
      </c>
      <c r="H75" s="401">
        <v>17348</v>
      </c>
      <c r="I75" s="400" t="s">
        <v>214</v>
      </c>
      <c r="J75" s="400" t="s">
        <v>214</v>
      </c>
      <c r="K75" s="400">
        <v>20198</v>
      </c>
      <c r="L75" s="400" t="s">
        <v>214</v>
      </c>
      <c r="M75" s="378" t="s">
        <v>204</v>
      </c>
      <c r="N75" s="383" t="s">
        <v>150</v>
      </c>
      <c r="O75" s="398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N75" s="403"/>
      <c r="AO75" s="395"/>
      <c r="AP75" s="395"/>
      <c r="AQ75" s="395"/>
      <c r="AR75" s="395"/>
      <c r="AS75" s="395"/>
      <c r="AT75" s="395"/>
      <c r="AU75" s="395"/>
      <c r="AV75" s="395"/>
      <c r="AW75" s="395"/>
      <c r="AX75" s="395"/>
      <c r="AY75" s="395"/>
      <c r="AZ75" s="403"/>
      <c r="BB75" s="397"/>
      <c r="BC75" s="397"/>
    </row>
    <row r="76" spans="1:55" s="394" customFormat="1" ht="12.6" customHeight="1" x14ac:dyDescent="0.25">
      <c r="A76" s="398"/>
      <c r="B76" s="301" t="s">
        <v>212</v>
      </c>
      <c r="C76" s="399">
        <v>59347</v>
      </c>
      <c r="D76" s="400">
        <v>192</v>
      </c>
      <c r="E76" s="400">
        <v>1230</v>
      </c>
      <c r="F76" s="400">
        <v>7770</v>
      </c>
      <c r="G76" s="400">
        <v>13284</v>
      </c>
      <c r="H76" s="401">
        <v>17251</v>
      </c>
      <c r="I76" s="400" t="s">
        <v>214</v>
      </c>
      <c r="J76" s="400">
        <v>19620</v>
      </c>
      <c r="K76" s="400" t="s">
        <v>214</v>
      </c>
      <c r="L76" s="400" t="s">
        <v>214</v>
      </c>
      <c r="M76" s="378" t="s">
        <v>204</v>
      </c>
      <c r="N76" s="384" t="s">
        <v>212</v>
      </c>
      <c r="O76" s="398"/>
      <c r="Q76" s="395"/>
      <c r="R76" s="395"/>
      <c r="S76" s="395"/>
      <c r="T76" s="395"/>
      <c r="U76" s="395"/>
      <c r="V76" s="395"/>
      <c r="W76" s="395"/>
      <c r="X76" s="395"/>
      <c r="Y76" s="395"/>
      <c r="Z76" s="395"/>
      <c r="AA76" s="395"/>
      <c r="AN76" s="404"/>
      <c r="AO76" s="395"/>
      <c r="AP76" s="395"/>
      <c r="AQ76" s="395"/>
      <c r="AR76" s="395"/>
      <c r="AS76" s="395"/>
      <c r="AT76" s="395"/>
      <c r="AU76" s="395"/>
      <c r="AV76" s="395"/>
      <c r="AW76" s="395"/>
      <c r="AX76" s="395"/>
      <c r="AY76" s="395"/>
      <c r="AZ76" s="404"/>
      <c r="BB76" s="397"/>
      <c r="BC76" s="397"/>
    </row>
    <row r="77" spans="1:55" s="394" customFormat="1" ht="12.6" customHeight="1" x14ac:dyDescent="0.25">
      <c r="A77" s="398"/>
      <c r="B77" s="302" t="s">
        <v>213</v>
      </c>
      <c r="C77" s="399">
        <v>59226</v>
      </c>
      <c r="D77" s="400">
        <v>194</v>
      </c>
      <c r="E77" s="400">
        <v>1248</v>
      </c>
      <c r="F77" s="400">
        <v>7701</v>
      </c>
      <c r="G77" s="400">
        <v>13385</v>
      </c>
      <c r="H77" s="401">
        <v>17268</v>
      </c>
      <c r="I77" s="400" t="s">
        <v>214</v>
      </c>
      <c r="J77" s="400">
        <v>19430</v>
      </c>
      <c r="K77" s="400" t="s">
        <v>214</v>
      </c>
      <c r="L77" s="400" t="s">
        <v>214</v>
      </c>
      <c r="M77" s="378" t="s">
        <v>204</v>
      </c>
      <c r="N77" s="385" t="s">
        <v>213</v>
      </c>
      <c r="O77" s="398"/>
      <c r="Q77" s="395"/>
      <c r="R77" s="395"/>
      <c r="S77" s="395"/>
      <c r="T77" s="395"/>
      <c r="U77" s="395"/>
      <c r="V77" s="395"/>
      <c r="W77" s="395"/>
      <c r="X77" s="395"/>
      <c r="Y77" s="395"/>
      <c r="Z77" s="395"/>
      <c r="AA77" s="395"/>
      <c r="AN77" s="405"/>
      <c r="AO77" s="395"/>
      <c r="AP77" s="395"/>
      <c r="AQ77" s="395"/>
      <c r="AR77" s="395"/>
      <c r="AS77" s="395"/>
      <c r="AT77" s="395"/>
      <c r="AU77" s="395"/>
      <c r="AV77" s="395"/>
      <c r="AW77" s="395"/>
      <c r="AX77" s="395"/>
      <c r="AY77" s="395"/>
      <c r="AZ77" s="405"/>
      <c r="BB77" s="397"/>
      <c r="BC77" s="397"/>
    </row>
    <row r="78" spans="1:55" s="394" customFormat="1" ht="12.6" customHeight="1" x14ac:dyDescent="0.25">
      <c r="A78" s="398"/>
      <c r="B78" s="302" t="s">
        <v>248</v>
      </c>
      <c r="C78" s="399">
        <v>58980</v>
      </c>
      <c r="D78" s="400">
        <v>193</v>
      </c>
      <c r="E78" s="400">
        <v>1237</v>
      </c>
      <c r="F78" s="400">
        <v>7632</v>
      </c>
      <c r="G78" s="400">
        <v>13365</v>
      </c>
      <c r="H78" s="401">
        <v>17273</v>
      </c>
      <c r="I78" s="400" t="s">
        <v>214</v>
      </c>
      <c r="J78" s="400">
        <v>19280</v>
      </c>
      <c r="K78" s="400" t="s">
        <v>214</v>
      </c>
      <c r="L78" s="400" t="s">
        <v>214</v>
      </c>
      <c r="M78" s="378" t="s">
        <v>204</v>
      </c>
      <c r="N78" s="385" t="s">
        <v>248</v>
      </c>
      <c r="O78" s="398"/>
      <c r="Q78" s="395"/>
      <c r="R78" s="395"/>
      <c r="S78" s="395"/>
      <c r="T78" s="395"/>
      <c r="U78" s="395"/>
      <c r="V78" s="395"/>
      <c r="W78" s="395"/>
      <c r="X78" s="395"/>
      <c r="Y78" s="395"/>
      <c r="Z78" s="395"/>
      <c r="AA78" s="395"/>
      <c r="AN78" s="405"/>
      <c r="AO78" s="395"/>
      <c r="AP78" s="395"/>
      <c r="AQ78" s="395"/>
      <c r="AR78" s="395"/>
      <c r="AS78" s="395"/>
      <c r="AT78" s="395"/>
      <c r="AU78" s="395"/>
      <c r="AV78" s="395"/>
      <c r="AW78" s="395"/>
      <c r="AX78" s="395"/>
      <c r="AY78" s="395"/>
      <c r="AZ78" s="405"/>
      <c r="BB78" s="397"/>
      <c r="BC78" s="397"/>
    </row>
    <row r="79" spans="1:55" s="394" customFormat="1" ht="12.6" customHeight="1" x14ac:dyDescent="0.25">
      <c r="A79" s="389" t="s">
        <v>45</v>
      </c>
      <c r="B79" s="299" t="s">
        <v>149</v>
      </c>
      <c r="C79" s="390">
        <v>47078</v>
      </c>
      <c r="D79" s="391">
        <v>156</v>
      </c>
      <c r="E79" s="391">
        <v>1408</v>
      </c>
      <c r="F79" s="391">
        <v>5353</v>
      </c>
      <c r="G79" s="391">
        <v>4066</v>
      </c>
      <c r="H79" s="392">
        <v>4844</v>
      </c>
      <c r="I79" s="391">
        <v>5073</v>
      </c>
      <c r="J79" s="391">
        <v>26178</v>
      </c>
      <c r="K79" s="391" t="s">
        <v>214</v>
      </c>
      <c r="L79" s="391" t="s">
        <v>214</v>
      </c>
      <c r="M79" s="375" t="s">
        <v>204</v>
      </c>
      <c r="N79" s="382" t="s">
        <v>149</v>
      </c>
      <c r="O79" s="389" t="s">
        <v>45</v>
      </c>
      <c r="Q79" s="395"/>
      <c r="R79" s="395"/>
      <c r="S79" s="395"/>
      <c r="T79" s="395"/>
      <c r="U79" s="395"/>
      <c r="V79" s="395"/>
      <c r="W79" s="395"/>
      <c r="X79" s="395"/>
      <c r="Y79" s="395"/>
      <c r="Z79" s="395"/>
      <c r="AA79" s="395"/>
      <c r="AN79" s="396"/>
      <c r="AO79" s="395"/>
      <c r="AP79" s="395"/>
      <c r="AQ79" s="395"/>
      <c r="AR79" s="395"/>
      <c r="AS79" s="395"/>
      <c r="AT79" s="395"/>
      <c r="AU79" s="395"/>
      <c r="AV79" s="395"/>
      <c r="AW79" s="395"/>
      <c r="AX79" s="395"/>
      <c r="AY79" s="395"/>
      <c r="AZ79" s="396"/>
      <c r="BB79" s="397"/>
      <c r="BC79" s="397"/>
    </row>
    <row r="80" spans="1:55" s="394" customFormat="1" ht="12.6" customHeight="1" x14ac:dyDescent="0.25">
      <c r="A80" s="398"/>
      <c r="B80" s="300" t="s">
        <v>150</v>
      </c>
      <c r="C80" s="399">
        <v>46965</v>
      </c>
      <c r="D80" s="400">
        <v>151</v>
      </c>
      <c r="E80" s="400">
        <v>1415</v>
      </c>
      <c r="F80" s="400">
        <v>5347</v>
      </c>
      <c r="G80" s="400">
        <v>4065</v>
      </c>
      <c r="H80" s="401">
        <v>4853</v>
      </c>
      <c r="I80" s="400">
        <v>5006</v>
      </c>
      <c r="J80" s="400">
        <v>26128</v>
      </c>
      <c r="K80" s="400" t="s">
        <v>214</v>
      </c>
      <c r="L80" s="400" t="s">
        <v>214</v>
      </c>
      <c r="M80" s="378" t="s">
        <v>204</v>
      </c>
      <c r="N80" s="383" t="s">
        <v>150</v>
      </c>
      <c r="O80" s="398"/>
      <c r="Q80" s="395"/>
      <c r="R80" s="395"/>
      <c r="S80" s="395"/>
      <c r="T80" s="395"/>
      <c r="U80" s="395"/>
      <c r="V80" s="395"/>
      <c r="W80" s="395"/>
      <c r="X80" s="395"/>
      <c r="Y80" s="395"/>
      <c r="Z80" s="395"/>
      <c r="AA80" s="395"/>
      <c r="AN80" s="403"/>
      <c r="AO80" s="395"/>
      <c r="AP80" s="395"/>
      <c r="AQ80" s="395"/>
      <c r="AR80" s="395"/>
      <c r="AS80" s="395"/>
      <c r="AT80" s="395"/>
      <c r="AU80" s="395"/>
      <c r="AV80" s="395"/>
      <c r="AW80" s="395"/>
      <c r="AX80" s="395"/>
      <c r="AY80" s="395"/>
      <c r="AZ80" s="403"/>
      <c r="BB80" s="397"/>
      <c r="BC80" s="397"/>
    </row>
    <row r="81" spans="1:55" s="394" customFormat="1" ht="12.6" customHeight="1" x14ac:dyDescent="0.25">
      <c r="A81" s="398"/>
      <c r="B81" s="301" t="s">
        <v>212</v>
      </c>
      <c r="C81" s="399">
        <v>47313</v>
      </c>
      <c r="D81" s="400">
        <v>139</v>
      </c>
      <c r="E81" s="400">
        <v>1396</v>
      </c>
      <c r="F81" s="400">
        <v>5363</v>
      </c>
      <c r="G81" s="400">
        <v>4041</v>
      </c>
      <c r="H81" s="401">
        <v>9744</v>
      </c>
      <c r="I81" s="400" t="s">
        <v>214</v>
      </c>
      <c r="J81" s="400">
        <v>26630</v>
      </c>
      <c r="K81" s="400" t="s">
        <v>214</v>
      </c>
      <c r="L81" s="400" t="s">
        <v>214</v>
      </c>
      <c r="M81" s="378" t="s">
        <v>204</v>
      </c>
      <c r="N81" s="384" t="s">
        <v>212</v>
      </c>
      <c r="O81" s="398"/>
      <c r="Q81" s="395"/>
      <c r="R81" s="395"/>
      <c r="S81" s="395"/>
      <c r="T81" s="395"/>
      <c r="U81" s="395"/>
      <c r="V81" s="395"/>
      <c r="W81" s="395"/>
      <c r="X81" s="395"/>
      <c r="Y81" s="395"/>
      <c r="Z81" s="395"/>
      <c r="AA81" s="395"/>
      <c r="AN81" s="404"/>
      <c r="AO81" s="395"/>
      <c r="AP81" s="395"/>
      <c r="AQ81" s="395"/>
      <c r="AR81" s="395"/>
      <c r="AS81" s="395"/>
      <c r="AT81" s="395"/>
      <c r="AU81" s="395"/>
      <c r="AV81" s="395"/>
      <c r="AW81" s="395"/>
      <c r="AX81" s="395"/>
      <c r="AY81" s="395"/>
      <c r="AZ81" s="404"/>
      <c r="BB81" s="397"/>
      <c r="BC81" s="397"/>
    </row>
    <row r="82" spans="1:55" s="394" customFormat="1" ht="12.6" customHeight="1" x14ac:dyDescent="0.25">
      <c r="A82" s="398"/>
      <c r="B82" s="302" t="s">
        <v>213</v>
      </c>
      <c r="C82" s="399">
        <v>47072</v>
      </c>
      <c r="D82" s="400">
        <v>137</v>
      </c>
      <c r="E82" s="400">
        <v>1390</v>
      </c>
      <c r="F82" s="400">
        <v>5318</v>
      </c>
      <c r="G82" s="400">
        <v>4013</v>
      </c>
      <c r="H82" s="401">
        <v>9719</v>
      </c>
      <c r="I82" s="400" t="s">
        <v>214</v>
      </c>
      <c r="J82" s="400">
        <v>26495</v>
      </c>
      <c r="K82" s="400" t="s">
        <v>214</v>
      </c>
      <c r="L82" s="400" t="s">
        <v>214</v>
      </c>
      <c r="M82" s="378" t="s">
        <v>204</v>
      </c>
      <c r="N82" s="385" t="s">
        <v>213</v>
      </c>
      <c r="O82" s="398"/>
      <c r="Q82" s="395"/>
      <c r="R82" s="395"/>
      <c r="S82" s="395"/>
      <c r="T82" s="395"/>
      <c r="U82" s="395"/>
      <c r="V82" s="395"/>
      <c r="W82" s="395"/>
      <c r="X82" s="395"/>
      <c r="Y82" s="395"/>
      <c r="Z82" s="395"/>
      <c r="AA82" s="395"/>
      <c r="AN82" s="405"/>
      <c r="AO82" s="395"/>
      <c r="AP82" s="395"/>
      <c r="AQ82" s="395"/>
      <c r="AR82" s="395"/>
      <c r="AS82" s="395"/>
      <c r="AT82" s="395"/>
      <c r="AU82" s="395"/>
      <c r="AV82" s="395"/>
      <c r="AW82" s="395"/>
      <c r="AX82" s="395"/>
      <c r="AY82" s="395"/>
      <c r="AZ82" s="405"/>
      <c r="BB82" s="397"/>
      <c r="BC82" s="397"/>
    </row>
    <row r="83" spans="1:55" s="394" customFormat="1" ht="12.6" customHeight="1" x14ac:dyDescent="0.25">
      <c r="A83" s="398"/>
      <c r="B83" s="302" t="s">
        <v>248</v>
      </c>
      <c r="C83" s="399">
        <v>46916</v>
      </c>
      <c r="D83" s="400">
        <v>143</v>
      </c>
      <c r="E83" s="400">
        <v>1887</v>
      </c>
      <c r="F83" s="400">
        <v>4817</v>
      </c>
      <c r="G83" s="400">
        <v>3992</v>
      </c>
      <c r="H83" s="401">
        <v>9688</v>
      </c>
      <c r="I83" s="400" t="s">
        <v>214</v>
      </c>
      <c r="J83" s="400">
        <v>26389</v>
      </c>
      <c r="K83" s="400" t="s">
        <v>214</v>
      </c>
      <c r="L83" s="400" t="s">
        <v>214</v>
      </c>
      <c r="M83" s="378" t="s">
        <v>204</v>
      </c>
      <c r="N83" s="385" t="s">
        <v>248</v>
      </c>
      <c r="O83" s="398"/>
      <c r="Q83" s="395"/>
      <c r="R83" s="395"/>
      <c r="S83" s="395"/>
      <c r="T83" s="395"/>
      <c r="U83" s="395"/>
      <c r="V83" s="395"/>
      <c r="W83" s="395"/>
      <c r="X83" s="395"/>
      <c r="Y83" s="395"/>
      <c r="Z83" s="395"/>
      <c r="AA83" s="395"/>
      <c r="AN83" s="405"/>
      <c r="AO83" s="395"/>
      <c r="AP83" s="395"/>
      <c r="AQ83" s="395"/>
      <c r="AR83" s="395"/>
      <c r="AS83" s="395"/>
      <c r="AT83" s="395"/>
      <c r="AU83" s="395"/>
      <c r="AV83" s="395"/>
      <c r="AW83" s="395"/>
      <c r="AX83" s="395"/>
      <c r="AY83" s="395"/>
      <c r="AZ83" s="405"/>
      <c r="BB83" s="397"/>
      <c r="BC83" s="397"/>
    </row>
    <row r="84" spans="1:55" s="394" customFormat="1" ht="12.6" customHeight="1" x14ac:dyDescent="0.25">
      <c r="A84" s="389" t="s">
        <v>46</v>
      </c>
      <c r="B84" s="299" t="s">
        <v>149</v>
      </c>
      <c r="C84" s="390">
        <v>132779</v>
      </c>
      <c r="D84" s="391" t="s">
        <v>214</v>
      </c>
      <c r="E84" s="391">
        <v>2105</v>
      </c>
      <c r="F84" s="391">
        <v>8348</v>
      </c>
      <c r="G84" s="391">
        <v>18431</v>
      </c>
      <c r="H84" s="392">
        <v>38862</v>
      </c>
      <c r="I84" s="391" t="s">
        <v>214</v>
      </c>
      <c r="J84" s="391" t="s">
        <v>214</v>
      </c>
      <c r="K84" s="391" t="s">
        <v>214</v>
      </c>
      <c r="L84" s="391">
        <v>65033</v>
      </c>
      <c r="M84" s="375" t="s">
        <v>204</v>
      </c>
      <c r="N84" s="382" t="s">
        <v>149</v>
      </c>
      <c r="O84" s="389" t="s">
        <v>46</v>
      </c>
      <c r="Q84" s="395"/>
      <c r="R84" s="395"/>
      <c r="S84" s="395"/>
      <c r="T84" s="395"/>
      <c r="U84" s="395"/>
      <c r="V84" s="395"/>
      <c r="W84" s="395"/>
      <c r="X84" s="395"/>
      <c r="Y84" s="395"/>
      <c r="Z84" s="395"/>
      <c r="AA84" s="395"/>
      <c r="AN84" s="396"/>
      <c r="AO84" s="395"/>
      <c r="AP84" s="395"/>
      <c r="AQ84" s="395"/>
      <c r="AR84" s="395"/>
      <c r="AS84" s="395"/>
      <c r="AT84" s="395"/>
      <c r="AU84" s="395"/>
      <c r="AV84" s="395"/>
      <c r="AW84" s="395"/>
      <c r="AX84" s="395"/>
      <c r="AY84" s="395"/>
      <c r="AZ84" s="396"/>
      <c r="BB84" s="397"/>
      <c r="BC84" s="397"/>
    </row>
    <row r="85" spans="1:55" s="394" customFormat="1" ht="12.6" customHeight="1" x14ac:dyDescent="0.25">
      <c r="A85" s="398"/>
      <c r="B85" s="300" t="s">
        <v>150</v>
      </c>
      <c r="C85" s="399">
        <v>133154</v>
      </c>
      <c r="D85" s="400" t="s">
        <v>214</v>
      </c>
      <c r="E85" s="400">
        <v>2603</v>
      </c>
      <c r="F85" s="400">
        <v>8031</v>
      </c>
      <c r="G85" s="400">
        <v>18458</v>
      </c>
      <c r="H85" s="401">
        <v>39327</v>
      </c>
      <c r="I85" s="400" t="s">
        <v>214</v>
      </c>
      <c r="J85" s="400" t="s">
        <v>214</v>
      </c>
      <c r="K85" s="400" t="s">
        <v>214</v>
      </c>
      <c r="L85" s="400">
        <v>64735</v>
      </c>
      <c r="M85" s="378" t="s">
        <v>204</v>
      </c>
      <c r="N85" s="383" t="s">
        <v>150</v>
      </c>
      <c r="O85" s="398"/>
      <c r="Q85" s="395"/>
      <c r="R85" s="395"/>
      <c r="S85" s="395"/>
      <c r="T85" s="395"/>
      <c r="U85" s="395"/>
      <c r="V85" s="395"/>
      <c r="W85" s="395"/>
      <c r="X85" s="395"/>
      <c r="Y85" s="395"/>
      <c r="Z85" s="395"/>
      <c r="AA85" s="395"/>
      <c r="AN85" s="403"/>
      <c r="AO85" s="395"/>
      <c r="AP85" s="395"/>
      <c r="AQ85" s="395"/>
      <c r="AR85" s="395"/>
      <c r="AS85" s="395"/>
      <c r="AT85" s="395"/>
      <c r="AU85" s="395"/>
      <c r="AV85" s="395"/>
      <c r="AW85" s="395"/>
      <c r="AX85" s="395"/>
      <c r="AY85" s="395"/>
      <c r="AZ85" s="403"/>
      <c r="BB85" s="397"/>
      <c r="BC85" s="397"/>
    </row>
    <row r="86" spans="1:55" s="394" customFormat="1" ht="12.6" customHeight="1" x14ac:dyDescent="0.25">
      <c r="A86" s="398"/>
      <c r="B86" s="301" t="s">
        <v>212</v>
      </c>
      <c r="C86" s="399">
        <v>131940</v>
      </c>
      <c r="D86" s="400" t="s">
        <v>214</v>
      </c>
      <c r="E86" s="400">
        <v>2531</v>
      </c>
      <c r="F86" s="400">
        <v>8047</v>
      </c>
      <c r="G86" s="400">
        <v>18443</v>
      </c>
      <c r="H86" s="401">
        <v>39725</v>
      </c>
      <c r="I86" s="400" t="s">
        <v>214</v>
      </c>
      <c r="J86" s="400" t="s">
        <v>214</v>
      </c>
      <c r="K86" s="400" t="s">
        <v>214</v>
      </c>
      <c r="L86" s="400">
        <v>63194</v>
      </c>
      <c r="M86" s="378" t="s">
        <v>204</v>
      </c>
      <c r="N86" s="384" t="s">
        <v>212</v>
      </c>
      <c r="O86" s="398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N86" s="404"/>
      <c r="AO86" s="395"/>
      <c r="AP86" s="395"/>
      <c r="AQ86" s="395"/>
      <c r="AR86" s="395"/>
      <c r="AS86" s="395"/>
      <c r="AT86" s="395"/>
      <c r="AU86" s="395"/>
      <c r="AV86" s="395"/>
      <c r="AW86" s="395"/>
      <c r="AX86" s="395"/>
      <c r="AY86" s="395"/>
      <c r="AZ86" s="404"/>
      <c r="BB86" s="397"/>
      <c r="BC86" s="397"/>
    </row>
    <row r="87" spans="1:55" s="394" customFormat="1" ht="12.6" customHeight="1" x14ac:dyDescent="0.25">
      <c r="A87" s="398"/>
      <c r="B87" s="302" t="s">
        <v>213</v>
      </c>
      <c r="C87" s="399">
        <v>132195</v>
      </c>
      <c r="D87" s="400" t="s">
        <v>214</v>
      </c>
      <c r="E87" s="400">
        <v>2541</v>
      </c>
      <c r="F87" s="400">
        <v>7127</v>
      </c>
      <c r="G87" s="400">
        <v>19599</v>
      </c>
      <c r="H87" s="401">
        <v>40122</v>
      </c>
      <c r="I87" s="400" t="s">
        <v>214</v>
      </c>
      <c r="J87" s="400" t="s">
        <v>214</v>
      </c>
      <c r="K87" s="400" t="s">
        <v>214</v>
      </c>
      <c r="L87" s="400">
        <v>62806</v>
      </c>
      <c r="M87" s="378" t="s">
        <v>204</v>
      </c>
      <c r="N87" s="385" t="s">
        <v>213</v>
      </c>
      <c r="O87" s="398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N87" s="405"/>
      <c r="AO87" s="395"/>
      <c r="AP87" s="395"/>
      <c r="AQ87" s="395"/>
      <c r="AR87" s="395"/>
      <c r="AS87" s="395"/>
      <c r="AT87" s="395"/>
      <c r="AU87" s="395"/>
      <c r="AV87" s="395"/>
      <c r="AW87" s="395"/>
      <c r="AX87" s="395"/>
      <c r="AY87" s="395"/>
      <c r="AZ87" s="405"/>
      <c r="BB87" s="397"/>
      <c r="BC87" s="397"/>
    </row>
    <row r="88" spans="1:55" s="394" customFormat="1" ht="12.6" customHeight="1" x14ac:dyDescent="0.25">
      <c r="A88" s="398"/>
      <c r="B88" s="302" t="s">
        <v>248</v>
      </c>
      <c r="C88" s="399">
        <v>132524</v>
      </c>
      <c r="D88" s="400" t="s">
        <v>214</v>
      </c>
      <c r="E88" s="400">
        <v>2534</v>
      </c>
      <c r="F88" s="400">
        <v>7110</v>
      </c>
      <c r="G88" s="400">
        <v>19700</v>
      </c>
      <c r="H88" s="401">
        <v>40225</v>
      </c>
      <c r="I88" s="400" t="s">
        <v>214</v>
      </c>
      <c r="J88" s="400" t="s">
        <v>214</v>
      </c>
      <c r="K88" s="400" t="s">
        <v>214</v>
      </c>
      <c r="L88" s="400">
        <v>62955</v>
      </c>
      <c r="M88" s="378" t="s">
        <v>204</v>
      </c>
      <c r="N88" s="385" t="s">
        <v>248</v>
      </c>
      <c r="O88" s="398"/>
      <c r="Q88" s="395"/>
      <c r="R88" s="395"/>
      <c r="S88" s="395"/>
      <c r="T88" s="395"/>
      <c r="U88" s="395"/>
      <c r="V88" s="395"/>
      <c r="W88" s="395"/>
      <c r="X88" s="395"/>
      <c r="Y88" s="395"/>
      <c r="Z88" s="395"/>
      <c r="AA88" s="395"/>
      <c r="AN88" s="405"/>
      <c r="AO88" s="395"/>
      <c r="AP88" s="395"/>
      <c r="AQ88" s="395"/>
      <c r="AR88" s="395"/>
      <c r="AS88" s="395"/>
      <c r="AT88" s="395"/>
      <c r="AU88" s="395"/>
      <c r="AV88" s="395"/>
      <c r="AW88" s="395"/>
      <c r="AX88" s="395"/>
      <c r="AY88" s="395"/>
      <c r="AZ88" s="405"/>
      <c r="BB88" s="397"/>
      <c r="BC88" s="397"/>
    </row>
    <row r="89" spans="1:55" s="139" customFormat="1" ht="12.6" customHeight="1" x14ac:dyDescent="0.25">
      <c r="A89" s="167" t="s">
        <v>47</v>
      </c>
      <c r="B89" s="288" t="s">
        <v>149</v>
      </c>
      <c r="C89" s="499">
        <v>584569</v>
      </c>
      <c r="D89" s="500">
        <v>3360</v>
      </c>
      <c r="E89" s="500">
        <v>20460</v>
      </c>
      <c r="F89" s="500">
        <v>58975</v>
      </c>
      <c r="G89" s="500">
        <v>93008</v>
      </c>
      <c r="H89" s="505">
        <v>101245</v>
      </c>
      <c r="I89" s="500">
        <v>26589</v>
      </c>
      <c r="J89" s="500">
        <v>74755</v>
      </c>
      <c r="K89" s="500">
        <v>150794</v>
      </c>
      <c r="L89" s="500">
        <v>55383</v>
      </c>
      <c r="M89" s="506" t="s">
        <v>204</v>
      </c>
      <c r="N89" s="376" t="s">
        <v>149</v>
      </c>
      <c r="O89" s="167" t="s">
        <v>47</v>
      </c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N89" s="352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352"/>
      <c r="BB89" s="353"/>
      <c r="BC89" s="353"/>
    </row>
    <row r="90" spans="1:55" s="139" customFormat="1" ht="12.6" customHeight="1" x14ac:dyDescent="0.25">
      <c r="A90" s="82"/>
      <c r="B90" s="292" t="s">
        <v>150</v>
      </c>
      <c r="C90" s="502">
        <v>582567</v>
      </c>
      <c r="D90" s="503">
        <v>3142</v>
      </c>
      <c r="E90" s="503">
        <v>20727</v>
      </c>
      <c r="F90" s="503">
        <v>57137</v>
      </c>
      <c r="G90" s="503">
        <v>95186</v>
      </c>
      <c r="H90" s="509">
        <v>96118</v>
      </c>
      <c r="I90" s="503">
        <v>31619</v>
      </c>
      <c r="J90" s="503">
        <v>73750</v>
      </c>
      <c r="K90" s="503">
        <v>149472</v>
      </c>
      <c r="L90" s="503">
        <v>55416</v>
      </c>
      <c r="M90" s="510" t="s">
        <v>204</v>
      </c>
      <c r="N90" s="379" t="s">
        <v>150</v>
      </c>
      <c r="O90" s="82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N90" s="358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358"/>
      <c r="BB90" s="353"/>
      <c r="BC90" s="353"/>
    </row>
    <row r="91" spans="1:55" s="139" customFormat="1" ht="12.6" customHeight="1" x14ac:dyDescent="0.25">
      <c r="A91" s="82"/>
      <c r="B91" s="296" t="s">
        <v>212</v>
      </c>
      <c r="C91" s="502">
        <v>573699</v>
      </c>
      <c r="D91" s="503">
        <v>2995</v>
      </c>
      <c r="E91" s="503">
        <v>21018</v>
      </c>
      <c r="F91" s="503">
        <v>56153</v>
      </c>
      <c r="G91" s="503">
        <v>97615</v>
      </c>
      <c r="H91" s="509">
        <v>97680</v>
      </c>
      <c r="I91" s="503">
        <v>26672</v>
      </c>
      <c r="J91" s="503">
        <v>91166</v>
      </c>
      <c r="K91" s="503">
        <v>125942</v>
      </c>
      <c r="L91" s="503">
        <v>54458</v>
      </c>
      <c r="M91" s="510" t="s">
        <v>204</v>
      </c>
      <c r="N91" s="380" t="s">
        <v>212</v>
      </c>
      <c r="O91" s="82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N91" s="362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362"/>
      <c r="BB91" s="353"/>
      <c r="BC91" s="353"/>
    </row>
    <row r="92" spans="1:55" s="139" customFormat="1" ht="12.6" customHeight="1" x14ac:dyDescent="0.25">
      <c r="A92" s="82"/>
      <c r="B92" s="297" t="s">
        <v>213</v>
      </c>
      <c r="C92" s="502">
        <v>570675</v>
      </c>
      <c r="D92" s="503">
        <v>3004</v>
      </c>
      <c r="E92" s="503">
        <v>21498</v>
      </c>
      <c r="F92" s="503">
        <v>54945</v>
      </c>
      <c r="G92" s="503">
        <v>101034</v>
      </c>
      <c r="H92" s="509">
        <v>90300</v>
      </c>
      <c r="I92" s="503">
        <v>31550</v>
      </c>
      <c r="J92" s="503">
        <v>89992</v>
      </c>
      <c r="K92" s="503">
        <v>124245</v>
      </c>
      <c r="L92" s="503">
        <v>54107</v>
      </c>
      <c r="M92" s="510" t="s">
        <v>204</v>
      </c>
      <c r="N92" s="381" t="s">
        <v>213</v>
      </c>
      <c r="O92" s="82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N92" s="364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364"/>
      <c r="BB92" s="353"/>
      <c r="BC92" s="353"/>
    </row>
    <row r="93" spans="1:55" s="139" customFormat="1" ht="12.6" customHeight="1" x14ac:dyDescent="0.25">
      <c r="A93" s="82"/>
      <c r="B93" s="297" t="s">
        <v>248</v>
      </c>
      <c r="C93" s="502">
        <v>568102</v>
      </c>
      <c r="D93" s="503">
        <v>3255</v>
      </c>
      <c r="E93" s="503">
        <v>21321</v>
      </c>
      <c r="F93" s="503">
        <v>56065</v>
      </c>
      <c r="G93" s="503">
        <v>100286</v>
      </c>
      <c r="H93" s="509">
        <v>89968</v>
      </c>
      <c r="I93" s="503">
        <v>31376</v>
      </c>
      <c r="J93" s="503">
        <v>89113</v>
      </c>
      <c r="K93" s="503">
        <v>122653</v>
      </c>
      <c r="L93" s="503">
        <v>54065</v>
      </c>
      <c r="M93" s="510" t="s">
        <v>204</v>
      </c>
      <c r="N93" s="381" t="s">
        <v>248</v>
      </c>
      <c r="O93" s="82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N93" s="364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364"/>
      <c r="BB93" s="353"/>
      <c r="BC93" s="353"/>
    </row>
    <row r="94" spans="1:55" s="394" customFormat="1" ht="12.6" customHeight="1" x14ac:dyDescent="0.25">
      <c r="A94" s="389" t="s">
        <v>48</v>
      </c>
      <c r="B94" s="299" t="s">
        <v>149</v>
      </c>
      <c r="C94" s="390">
        <v>36184</v>
      </c>
      <c r="D94" s="391">
        <v>1220</v>
      </c>
      <c r="E94" s="391">
        <v>5652</v>
      </c>
      <c r="F94" s="391">
        <v>7565</v>
      </c>
      <c r="G94" s="391">
        <v>3997</v>
      </c>
      <c r="H94" s="392" t="s">
        <v>214</v>
      </c>
      <c r="I94" s="391" t="s">
        <v>214</v>
      </c>
      <c r="J94" s="391">
        <v>17750</v>
      </c>
      <c r="K94" s="391" t="s">
        <v>214</v>
      </c>
      <c r="L94" s="391" t="s">
        <v>214</v>
      </c>
      <c r="M94" s="375" t="s">
        <v>204</v>
      </c>
      <c r="N94" s="382" t="s">
        <v>149</v>
      </c>
      <c r="O94" s="389" t="s">
        <v>48</v>
      </c>
      <c r="Q94" s="395"/>
      <c r="R94" s="395"/>
      <c r="S94" s="395"/>
      <c r="T94" s="395"/>
      <c r="U94" s="395"/>
      <c r="V94" s="395"/>
      <c r="W94" s="395"/>
      <c r="X94" s="395"/>
      <c r="Y94" s="395"/>
      <c r="Z94" s="395"/>
      <c r="AA94" s="395"/>
      <c r="AN94" s="396"/>
      <c r="AO94" s="395"/>
      <c r="AP94" s="395"/>
      <c r="AQ94" s="395"/>
      <c r="AR94" s="395"/>
      <c r="AS94" s="395"/>
      <c r="AT94" s="395"/>
      <c r="AU94" s="395"/>
      <c r="AV94" s="395"/>
      <c r="AW94" s="395"/>
      <c r="AX94" s="395"/>
      <c r="AY94" s="395"/>
      <c r="AZ94" s="396"/>
      <c r="BB94" s="397"/>
      <c r="BC94" s="397"/>
    </row>
    <row r="95" spans="1:55" s="394" customFormat="1" ht="12.6" customHeight="1" x14ac:dyDescent="0.25">
      <c r="A95" s="406"/>
      <c r="B95" s="300" t="s">
        <v>150</v>
      </c>
      <c r="C95" s="399">
        <v>35972</v>
      </c>
      <c r="D95" s="400">
        <v>1210</v>
      </c>
      <c r="E95" s="400">
        <v>5217</v>
      </c>
      <c r="F95" s="400">
        <v>8127</v>
      </c>
      <c r="G95" s="400">
        <v>4001</v>
      </c>
      <c r="H95" s="401" t="s">
        <v>214</v>
      </c>
      <c r="I95" s="400" t="s">
        <v>214</v>
      </c>
      <c r="J95" s="400">
        <v>17417</v>
      </c>
      <c r="K95" s="400" t="s">
        <v>214</v>
      </c>
      <c r="L95" s="400" t="s">
        <v>214</v>
      </c>
      <c r="M95" s="378" t="s">
        <v>204</v>
      </c>
      <c r="N95" s="383" t="s">
        <v>150</v>
      </c>
      <c r="O95" s="406"/>
      <c r="Q95" s="395"/>
      <c r="R95" s="395"/>
      <c r="S95" s="395"/>
      <c r="T95" s="395"/>
      <c r="U95" s="395"/>
      <c r="V95" s="395"/>
      <c r="W95" s="395"/>
      <c r="X95" s="395"/>
      <c r="Y95" s="395"/>
      <c r="Z95" s="395"/>
      <c r="AA95" s="395"/>
      <c r="AN95" s="403"/>
      <c r="AO95" s="395"/>
      <c r="AP95" s="395"/>
      <c r="AQ95" s="395"/>
      <c r="AR95" s="395"/>
      <c r="AS95" s="395"/>
      <c r="AT95" s="395"/>
      <c r="AU95" s="395"/>
      <c r="AV95" s="395"/>
      <c r="AW95" s="395"/>
      <c r="AX95" s="395"/>
      <c r="AY95" s="395"/>
      <c r="AZ95" s="403"/>
      <c r="BB95" s="397"/>
      <c r="BC95" s="397"/>
    </row>
    <row r="96" spans="1:55" s="394" customFormat="1" ht="12.6" customHeight="1" x14ac:dyDescent="0.25">
      <c r="A96" s="398"/>
      <c r="B96" s="301" t="s">
        <v>212</v>
      </c>
      <c r="C96" s="399">
        <v>35658</v>
      </c>
      <c r="D96" s="400">
        <v>1233</v>
      </c>
      <c r="E96" s="400">
        <v>6752</v>
      </c>
      <c r="F96" s="400">
        <v>6646</v>
      </c>
      <c r="G96" s="400">
        <v>4084</v>
      </c>
      <c r="H96" s="401" t="s">
        <v>214</v>
      </c>
      <c r="I96" s="400" t="s">
        <v>214</v>
      </c>
      <c r="J96" s="400">
        <v>16943</v>
      </c>
      <c r="K96" s="400" t="s">
        <v>214</v>
      </c>
      <c r="L96" s="400" t="s">
        <v>214</v>
      </c>
      <c r="M96" s="378" t="s">
        <v>204</v>
      </c>
      <c r="N96" s="384" t="s">
        <v>212</v>
      </c>
      <c r="O96" s="398"/>
      <c r="Q96" s="395"/>
      <c r="R96" s="395"/>
      <c r="S96" s="395"/>
      <c r="T96" s="395"/>
      <c r="U96" s="395"/>
      <c r="V96" s="395"/>
      <c r="W96" s="395"/>
      <c r="X96" s="395"/>
      <c r="Y96" s="395"/>
      <c r="Z96" s="395"/>
      <c r="AA96" s="395"/>
      <c r="AN96" s="404"/>
      <c r="AO96" s="395"/>
      <c r="AP96" s="395"/>
      <c r="AQ96" s="395"/>
      <c r="AR96" s="395"/>
      <c r="AS96" s="395"/>
      <c r="AT96" s="395"/>
      <c r="AU96" s="395"/>
      <c r="AV96" s="395"/>
      <c r="AW96" s="395"/>
      <c r="AX96" s="395"/>
      <c r="AY96" s="395"/>
      <c r="AZ96" s="404"/>
      <c r="BB96" s="397"/>
      <c r="BC96" s="397"/>
    </row>
    <row r="97" spans="1:55" s="394" customFormat="1" ht="12.6" customHeight="1" x14ac:dyDescent="0.25">
      <c r="A97" s="398"/>
      <c r="B97" s="302" t="s">
        <v>213</v>
      </c>
      <c r="C97" s="399">
        <v>35400</v>
      </c>
      <c r="D97" s="400">
        <v>1037</v>
      </c>
      <c r="E97" s="400">
        <v>7430</v>
      </c>
      <c r="F97" s="400">
        <v>6170</v>
      </c>
      <c r="G97" s="400">
        <v>4149</v>
      </c>
      <c r="H97" s="401" t="s">
        <v>214</v>
      </c>
      <c r="I97" s="400" t="s">
        <v>214</v>
      </c>
      <c r="J97" s="400">
        <v>16614</v>
      </c>
      <c r="K97" s="400" t="s">
        <v>214</v>
      </c>
      <c r="L97" s="400" t="s">
        <v>214</v>
      </c>
      <c r="M97" s="378" t="s">
        <v>204</v>
      </c>
      <c r="N97" s="385" t="s">
        <v>213</v>
      </c>
      <c r="O97" s="398"/>
      <c r="Q97" s="395"/>
      <c r="R97" s="395"/>
      <c r="S97" s="395"/>
      <c r="T97" s="395"/>
      <c r="U97" s="395"/>
      <c r="V97" s="395"/>
      <c r="W97" s="395"/>
      <c r="X97" s="395"/>
      <c r="Y97" s="395"/>
      <c r="Z97" s="395"/>
      <c r="AA97" s="395"/>
      <c r="AN97" s="405"/>
      <c r="AO97" s="395"/>
      <c r="AP97" s="395"/>
      <c r="AQ97" s="395"/>
      <c r="AR97" s="395"/>
      <c r="AS97" s="395"/>
      <c r="AT97" s="395"/>
      <c r="AU97" s="395"/>
      <c r="AV97" s="395"/>
      <c r="AW97" s="395"/>
      <c r="AX97" s="395"/>
      <c r="AY97" s="395"/>
      <c r="AZ97" s="405"/>
      <c r="BB97" s="397"/>
      <c r="BC97" s="397"/>
    </row>
    <row r="98" spans="1:55" s="394" customFormat="1" ht="12.6" customHeight="1" x14ac:dyDescent="0.25">
      <c r="A98" s="398"/>
      <c r="B98" s="302" t="s">
        <v>248</v>
      </c>
      <c r="C98" s="399">
        <v>35186</v>
      </c>
      <c r="D98" s="400">
        <v>1043</v>
      </c>
      <c r="E98" s="400">
        <v>6908</v>
      </c>
      <c r="F98" s="400">
        <v>6689</v>
      </c>
      <c r="G98" s="400">
        <v>4187</v>
      </c>
      <c r="H98" s="401" t="s">
        <v>214</v>
      </c>
      <c r="I98" s="400" t="s">
        <v>214</v>
      </c>
      <c r="J98" s="400">
        <v>16359</v>
      </c>
      <c r="K98" s="400" t="s">
        <v>214</v>
      </c>
      <c r="L98" s="400" t="s">
        <v>214</v>
      </c>
      <c r="M98" s="378" t="s">
        <v>204</v>
      </c>
      <c r="N98" s="385" t="s">
        <v>248</v>
      </c>
      <c r="O98" s="398"/>
      <c r="Q98" s="395"/>
      <c r="R98" s="395"/>
      <c r="S98" s="395"/>
      <c r="T98" s="395"/>
      <c r="U98" s="395"/>
      <c r="V98" s="395"/>
      <c r="W98" s="395"/>
      <c r="X98" s="395"/>
      <c r="Y98" s="395"/>
      <c r="Z98" s="395"/>
      <c r="AA98" s="395"/>
      <c r="AN98" s="405"/>
      <c r="AO98" s="395"/>
      <c r="AP98" s="395"/>
      <c r="AQ98" s="395"/>
      <c r="AR98" s="395"/>
      <c r="AS98" s="395"/>
      <c r="AT98" s="395"/>
      <c r="AU98" s="395"/>
      <c r="AV98" s="395"/>
      <c r="AW98" s="395"/>
      <c r="AX98" s="395"/>
      <c r="AY98" s="395"/>
      <c r="AZ98" s="405"/>
      <c r="BB98" s="397"/>
      <c r="BC98" s="397"/>
    </row>
    <row r="99" spans="1:55" s="394" customFormat="1" ht="12.6" customHeight="1" x14ac:dyDescent="0.25">
      <c r="A99" s="389" t="s">
        <v>49</v>
      </c>
      <c r="B99" s="299" t="s">
        <v>149</v>
      </c>
      <c r="C99" s="390">
        <v>59075</v>
      </c>
      <c r="D99" s="391" t="s">
        <v>214</v>
      </c>
      <c r="E99" s="391">
        <v>883</v>
      </c>
      <c r="F99" s="391">
        <v>5799</v>
      </c>
      <c r="G99" s="391">
        <v>4698</v>
      </c>
      <c r="H99" s="392">
        <v>7641</v>
      </c>
      <c r="I99" s="391">
        <v>5464</v>
      </c>
      <c r="J99" s="391">
        <v>11040</v>
      </c>
      <c r="K99" s="391">
        <v>23550</v>
      </c>
      <c r="L99" s="391" t="s">
        <v>214</v>
      </c>
      <c r="M99" s="375" t="s">
        <v>204</v>
      </c>
      <c r="N99" s="382" t="s">
        <v>149</v>
      </c>
      <c r="O99" s="389" t="s">
        <v>49</v>
      </c>
      <c r="Q99" s="395"/>
      <c r="R99" s="395"/>
      <c r="S99" s="395"/>
      <c r="T99" s="395"/>
      <c r="U99" s="395"/>
      <c r="V99" s="395"/>
      <c r="W99" s="395"/>
      <c r="X99" s="395"/>
      <c r="Y99" s="395"/>
      <c r="Z99" s="395"/>
      <c r="AA99" s="395"/>
      <c r="AN99" s="396"/>
      <c r="AO99" s="395"/>
      <c r="AP99" s="395"/>
      <c r="AQ99" s="395"/>
      <c r="AR99" s="395"/>
      <c r="AS99" s="395"/>
      <c r="AT99" s="395"/>
      <c r="AU99" s="395"/>
      <c r="AV99" s="395"/>
      <c r="AW99" s="395"/>
      <c r="AX99" s="395"/>
      <c r="AY99" s="395"/>
      <c r="AZ99" s="396"/>
      <c r="BB99" s="397"/>
      <c r="BC99" s="397"/>
    </row>
    <row r="100" spans="1:55" s="394" customFormat="1" ht="12.6" customHeight="1" x14ac:dyDescent="0.25">
      <c r="A100" s="398"/>
      <c r="B100" s="300" t="s">
        <v>150</v>
      </c>
      <c r="C100" s="399">
        <v>58811</v>
      </c>
      <c r="D100" s="400" t="s">
        <v>214</v>
      </c>
      <c r="E100" s="400">
        <v>883</v>
      </c>
      <c r="F100" s="400">
        <v>5858</v>
      </c>
      <c r="G100" s="400">
        <v>4728</v>
      </c>
      <c r="H100" s="401">
        <v>7673</v>
      </c>
      <c r="I100" s="400">
        <v>5468</v>
      </c>
      <c r="J100" s="400">
        <v>10942</v>
      </c>
      <c r="K100" s="400">
        <v>23259</v>
      </c>
      <c r="L100" s="400" t="s">
        <v>214</v>
      </c>
      <c r="M100" s="378" t="s">
        <v>204</v>
      </c>
      <c r="N100" s="383" t="s">
        <v>150</v>
      </c>
      <c r="O100" s="398"/>
      <c r="Q100" s="395"/>
      <c r="R100" s="395"/>
      <c r="S100" s="395"/>
      <c r="T100" s="395"/>
      <c r="U100" s="395"/>
      <c r="V100" s="395"/>
      <c r="W100" s="395"/>
      <c r="X100" s="395"/>
      <c r="Y100" s="395"/>
      <c r="Z100" s="395"/>
      <c r="AA100" s="395"/>
      <c r="AN100" s="403"/>
      <c r="AO100" s="395"/>
      <c r="AP100" s="395"/>
      <c r="AQ100" s="395"/>
      <c r="AR100" s="395"/>
      <c r="AS100" s="395"/>
      <c r="AT100" s="395"/>
      <c r="AU100" s="395"/>
      <c r="AV100" s="395"/>
      <c r="AW100" s="395"/>
      <c r="AX100" s="395"/>
      <c r="AY100" s="395"/>
      <c r="AZ100" s="403"/>
      <c r="BB100" s="397"/>
      <c r="BC100" s="397"/>
    </row>
    <row r="101" spans="1:55" s="394" customFormat="1" ht="12.6" customHeight="1" x14ac:dyDescent="0.25">
      <c r="A101" s="398"/>
      <c r="B101" s="301" t="s">
        <v>212</v>
      </c>
      <c r="C101" s="399">
        <v>57511</v>
      </c>
      <c r="D101" s="400" t="s">
        <v>214</v>
      </c>
      <c r="E101" s="400">
        <v>870</v>
      </c>
      <c r="F101" s="400">
        <v>5855</v>
      </c>
      <c r="G101" s="400">
        <v>4739</v>
      </c>
      <c r="H101" s="401">
        <v>7538</v>
      </c>
      <c r="I101" s="400">
        <v>5591</v>
      </c>
      <c r="J101" s="400">
        <v>10632</v>
      </c>
      <c r="K101" s="400">
        <v>22286</v>
      </c>
      <c r="L101" s="400" t="s">
        <v>214</v>
      </c>
      <c r="M101" s="378" t="s">
        <v>204</v>
      </c>
      <c r="N101" s="384" t="s">
        <v>212</v>
      </c>
      <c r="O101" s="398"/>
      <c r="Q101" s="395"/>
      <c r="R101" s="395"/>
      <c r="S101" s="395"/>
      <c r="T101" s="395"/>
      <c r="U101" s="395"/>
      <c r="V101" s="395"/>
      <c r="W101" s="395"/>
      <c r="X101" s="395"/>
      <c r="Y101" s="395"/>
      <c r="Z101" s="395"/>
      <c r="AA101" s="395"/>
      <c r="AN101" s="404"/>
      <c r="AO101" s="395"/>
      <c r="AP101" s="395"/>
      <c r="AQ101" s="395"/>
      <c r="AR101" s="395"/>
      <c r="AS101" s="395"/>
      <c r="AT101" s="395"/>
      <c r="AU101" s="395"/>
      <c r="AV101" s="395"/>
      <c r="AW101" s="395"/>
      <c r="AX101" s="395"/>
      <c r="AY101" s="395"/>
      <c r="AZ101" s="404"/>
      <c r="BB101" s="397"/>
      <c r="BC101" s="397"/>
    </row>
    <row r="102" spans="1:55" s="394" customFormat="1" ht="12.6" customHeight="1" x14ac:dyDescent="0.25">
      <c r="A102" s="398"/>
      <c r="B102" s="302" t="s">
        <v>213</v>
      </c>
      <c r="C102" s="399">
        <v>57129</v>
      </c>
      <c r="D102" s="400" t="s">
        <v>214</v>
      </c>
      <c r="E102" s="400">
        <v>867</v>
      </c>
      <c r="F102" s="400">
        <v>5876</v>
      </c>
      <c r="G102" s="400">
        <v>4748</v>
      </c>
      <c r="H102" s="401">
        <v>7577</v>
      </c>
      <c r="I102" s="400">
        <v>5568</v>
      </c>
      <c r="J102" s="400">
        <v>10470</v>
      </c>
      <c r="K102" s="400">
        <v>22023</v>
      </c>
      <c r="L102" s="400" t="s">
        <v>214</v>
      </c>
      <c r="M102" s="378" t="s">
        <v>204</v>
      </c>
      <c r="N102" s="385" t="s">
        <v>213</v>
      </c>
      <c r="O102" s="398"/>
      <c r="Q102" s="395"/>
      <c r="R102" s="395"/>
      <c r="S102" s="395"/>
      <c r="T102" s="395"/>
      <c r="U102" s="395"/>
      <c r="V102" s="395"/>
      <c r="W102" s="395"/>
      <c r="X102" s="395"/>
      <c r="Y102" s="395"/>
      <c r="Z102" s="395"/>
      <c r="AA102" s="395"/>
      <c r="AN102" s="405"/>
      <c r="AO102" s="395"/>
      <c r="AP102" s="395"/>
      <c r="AQ102" s="395"/>
      <c r="AR102" s="395"/>
      <c r="AS102" s="395"/>
      <c r="AT102" s="395"/>
      <c r="AU102" s="395"/>
      <c r="AV102" s="395"/>
      <c r="AW102" s="395"/>
      <c r="AX102" s="395"/>
      <c r="AY102" s="395"/>
      <c r="AZ102" s="405"/>
      <c r="BB102" s="397"/>
      <c r="BC102" s="397"/>
    </row>
    <row r="103" spans="1:55" s="394" customFormat="1" ht="12.6" customHeight="1" x14ac:dyDescent="0.25">
      <c r="A103" s="398"/>
      <c r="B103" s="302" t="s">
        <v>248</v>
      </c>
      <c r="C103" s="399">
        <v>56920</v>
      </c>
      <c r="D103" s="400" t="s">
        <v>214</v>
      </c>
      <c r="E103" s="400">
        <v>859</v>
      </c>
      <c r="F103" s="400">
        <v>5913</v>
      </c>
      <c r="G103" s="400">
        <v>4793</v>
      </c>
      <c r="H103" s="401">
        <v>7611</v>
      </c>
      <c r="I103" s="400">
        <v>5558</v>
      </c>
      <c r="J103" s="400">
        <v>10381</v>
      </c>
      <c r="K103" s="400">
        <v>21805</v>
      </c>
      <c r="L103" s="400" t="s">
        <v>214</v>
      </c>
      <c r="M103" s="378" t="s">
        <v>204</v>
      </c>
      <c r="N103" s="385" t="s">
        <v>248</v>
      </c>
      <c r="O103" s="398"/>
      <c r="Q103" s="395"/>
      <c r="R103" s="395"/>
      <c r="S103" s="395"/>
      <c r="T103" s="395"/>
      <c r="U103" s="395"/>
      <c r="V103" s="395"/>
      <c r="W103" s="395"/>
      <c r="X103" s="395"/>
      <c r="Y103" s="395"/>
      <c r="Z103" s="395"/>
      <c r="AA103" s="395"/>
      <c r="AN103" s="405"/>
      <c r="AO103" s="395"/>
      <c r="AP103" s="395"/>
      <c r="AQ103" s="395"/>
      <c r="AR103" s="395"/>
      <c r="AS103" s="395"/>
      <c r="AT103" s="395"/>
      <c r="AU103" s="395"/>
      <c r="AV103" s="395"/>
      <c r="AW103" s="395"/>
      <c r="AX103" s="395"/>
      <c r="AY103" s="395"/>
      <c r="AZ103" s="405"/>
      <c r="BB103" s="397"/>
      <c r="BC103" s="397"/>
    </row>
    <row r="104" spans="1:55" s="394" customFormat="1" ht="12.6" customHeight="1" x14ac:dyDescent="0.25">
      <c r="A104" s="389" t="s">
        <v>50</v>
      </c>
      <c r="B104" s="299" t="s">
        <v>149</v>
      </c>
      <c r="C104" s="390">
        <v>26256</v>
      </c>
      <c r="D104" s="391" t="s">
        <v>214</v>
      </c>
      <c r="E104" s="391">
        <v>3174</v>
      </c>
      <c r="F104" s="391">
        <v>3860</v>
      </c>
      <c r="G104" s="391">
        <v>2940</v>
      </c>
      <c r="H104" s="392">
        <v>4768</v>
      </c>
      <c r="I104" s="391" t="s">
        <v>214</v>
      </c>
      <c r="J104" s="391">
        <v>11514</v>
      </c>
      <c r="K104" s="391" t="s">
        <v>214</v>
      </c>
      <c r="L104" s="391" t="s">
        <v>214</v>
      </c>
      <c r="M104" s="375" t="s">
        <v>204</v>
      </c>
      <c r="N104" s="382" t="s">
        <v>149</v>
      </c>
      <c r="O104" s="389" t="s">
        <v>50</v>
      </c>
      <c r="Q104" s="395"/>
      <c r="R104" s="395"/>
      <c r="S104" s="395"/>
      <c r="T104" s="395"/>
      <c r="U104" s="395"/>
      <c r="V104" s="395"/>
      <c r="W104" s="395"/>
      <c r="X104" s="395"/>
      <c r="Y104" s="395"/>
      <c r="Z104" s="395"/>
      <c r="AA104" s="395"/>
      <c r="AN104" s="396"/>
      <c r="AO104" s="395"/>
      <c r="AP104" s="395"/>
      <c r="AQ104" s="395"/>
      <c r="AR104" s="395"/>
      <c r="AS104" s="395"/>
      <c r="AT104" s="395"/>
      <c r="AU104" s="395"/>
      <c r="AV104" s="395"/>
      <c r="AW104" s="395"/>
      <c r="AX104" s="395"/>
      <c r="AY104" s="395"/>
      <c r="AZ104" s="396"/>
      <c r="BB104" s="397"/>
      <c r="BC104" s="397"/>
    </row>
    <row r="105" spans="1:55" s="394" customFormat="1" ht="12.6" customHeight="1" x14ac:dyDescent="0.25">
      <c r="A105" s="398"/>
      <c r="B105" s="300" t="s">
        <v>150</v>
      </c>
      <c r="C105" s="399">
        <v>26062</v>
      </c>
      <c r="D105" s="400" t="s">
        <v>214</v>
      </c>
      <c r="E105" s="400">
        <v>3150</v>
      </c>
      <c r="F105" s="400">
        <v>3895</v>
      </c>
      <c r="G105" s="400">
        <v>2942</v>
      </c>
      <c r="H105" s="401">
        <v>4762</v>
      </c>
      <c r="I105" s="400" t="s">
        <v>214</v>
      </c>
      <c r="J105" s="400">
        <v>11313</v>
      </c>
      <c r="K105" s="400" t="s">
        <v>214</v>
      </c>
      <c r="L105" s="400" t="s">
        <v>214</v>
      </c>
      <c r="M105" s="378" t="s">
        <v>204</v>
      </c>
      <c r="N105" s="383" t="s">
        <v>150</v>
      </c>
      <c r="O105" s="398"/>
      <c r="Q105" s="395"/>
      <c r="R105" s="395"/>
      <c r="S105" s="395"/>
      <c r="T105" s="395"/>
      <c r="U105" s="395"/>
      <c r="V105" s="395"/>
      <c r="W105" s="395"/>
      <c r="X105" s="395"/>
      <c r="Y105" s="395"/>
      <c r="Z105" s="395"/>
      <c r="AA105" s="395"/>
      <c r="AN105" s="403"/>
      <c r="AO105" s="395"/>
      <c r="AP105" s="395"/>
      <c r="AQ105" s="395"/>
      <c r="AR105" s="395"/>
      <c r="AS105" s="395"/>
      <c r="AT105" s="395"/>
      <c r="AU105" s="395"/>
      <c r="AV105" s="395"/>
      <c r="AW105" s="395"/>
      <c r="AX105" s="395"/>
      <c r="AY105" s="395"/>
      <c r="AZ105" s="403"/>
      <c r="BB105" s="397"/>
      <c r="BC105" s="397"/>
    </row>
    <row r="106" spans="1:55" s="394" customFormat="1" ht="12.6" customHeight="1" x14ac:dyDescent="0.25">
      <c r="A106" s="398"/>
      <c r="B106" s="301" t="s">
        <v>212</v>
      </c>
      <c r="C106" s="399">
        <v>25363</v>
      </c>
      <c r="D106" s="400" t="s">
        <v>214</v>
      </c>
      <c r="E106" s="400">
        <v>3118</v>
      </c>
      <c r="F106" s="400">
        <v>3836</v>
      </c>
      <c r="G106" s="400">
        <v>2812</v>
      </c>
      <c r="H106" s="401">
        <v>4755</v>
      </c>
      <c r="I106" s="400" t="s">
        <v>214</v>
      </c>
      <c r="J106" s="400">
        <v>10842</v>
      </c>
      <c r="K106" s="400" t="s">
        <v>214</v>
      </c>
      <c r="L106" s="400" t="s">
        <v>214</v>
      </c>
      <c r="M106" s="378" t="s">
        <v>204</v>
      </c>
      <c r="N106" s="384" t="s">
        <v>212</v>
      </c>
      <c r="O106" s="398"/>
      <c r="Q106" s="395"/>
      <c r="R106" s="395"/>
      <c r="S106" s="395"/>
      <c r="T106" s="395"/>
      <c r="U106" s="395"/>
      <c r="V106" s="395"/>
      <c r="W106" s="395"/>
      <c r="X106" s="395"/>
      <c r="Y106" s="395"/>
      <c r="Z106" s="395"/>
      <c r="AA106" s="395"/>
      <c r="AN106" s="404"/>
      <c r="AO106" s="395"/>
      <c r="AP106" s="395"/>
      <c r="AQ106" s="395"/>
      <c r="AR106" s="395"/>
      <c r="AS106" s="395"/>
      <c r="AT106" s="395"/>
      <c r="AU106" s="395"/>
      <c r="AV106" s="395"/>
      <c r="AW106" s="395"/>
      <c r="AX106" s="395"/>
      <c r="AY106" s="395"/>
      <c r="AZ106" s="404"/>
      <c r="BB106" s="397"/>
      <c r="BC106" s="397"/>
    </row>
    <row r="107" spans="1:55" s="394" customFormat="1" ht="12.6" customHeight="1" x14ac:dyDescent="0.25">
      <c r="A107" s="398"/>
      <c r="B107" s="302" t="s">
        <v>213</v>
      </c>
      <c r="C107" s="399">
        <v>25193</v>
      </c>
      <c r="D107" s="400" t="s">
        <v>214</v>
      </c>
      <c r="E107" s="400">
        <v>3128</v>
      </c>
      <c r="F107" s="400">
        <v>3889</v>
      </c>
      <c r="G107" s="400">
        <v>2814</v>
      </c>
      <c r="H107" s="401">
        <v>4657</v>
      </c>
      <c r="I107" s="400" t="s">
        <v>214</v>
      </c>
      <c r="J107" s="400">
        <v>10705</v>
      </c>
      <c r="K107" s="400" t="s">
        <v>214</v>
      </c>
      <c r="L107" s="400" t="s">
        <v>214</v>
      </c>
      <c r="M107" s="378" t="s">
        <v>204</v>
      </c>
      <c r="N107" s="385" t="s">
        <v>213</v>
      </c>
      <c r="O107" s="398"/>
      <c r="Q107" s="395"/>
      <c r="R107" s="395"/>
      <c r="S107" s="395"/>
      <c r="T107" s="395"/>
      <c r="U107" s="395"/>
      <c r="V107" s="395"/>
      <c r="W107" s="395"/>
      <c r="X107" s="395"/>
      <c r="Y107" s="395"/>
      <c r="Z107" s="395"/>
      <c r="AA107" s="395"/>
      <c r="AN107" s="405"/>
      <c r="AO107" s="395"/>
      <c r="AP107" s="395"/>
      <c r="AQ107" s="395"/>
      <c r="AR107" s="395"/>
      <c r="AS107" s="395"/>
      <c r="AT107" s="395"/>
      <c r="AU107" s="395"/>
      <c r="AV107" s="395"/>
      <c r="AW107" s="395"/>
      <c r="AX107" s="395"/>
      <c r="AY107" s="395"/>
      <c r="AZ107" s="405"/>
      <c r="BB107" s="397"/>
      <c r="BC107" s="397"/>
    </row>
    <row r="108" spans="1:55" s="394" customFormat="1" ht="12.6" customHeight="1" x14ac:dyDescent="0.25">
      <c r="A108" s="398"/>
      <c r="B108" s="302" t="s">
        <v>248</v>
      </c>
      <c r="C108" s="399">
        <v>25013</v>
      </c>
      <c r="D108" s="400" t="s">
        <v>214</v>
      </c>
      <c r="E108" s="400">
        <v>3114</v>
      </c>
      <c r="F108" s="400">
        <v>3903</v>
      </c>
      <c r="G108" s="400">
        <v>2842</v>
      </c>
      <c r="H108" s="401">
        <v>4607</v>
      </c>
      <c r="I108" s="400" t="s">
        <v>214</v>
      </c>
      <c r="J108" s="400">
        <v>10547</v>
      </c>
      <c r="K108" s="400" t="s">
        <v>214</v>
      </c>
      <c r="L108" s="400" t="s">
        <v>214</v>
      </c>
      <c r="M108" s="378" t="s">
        <v>204</v>
      </c>
      <c r="N108" s="385" t="s">
        <v>248</v>
      </c>
      <c r="O108" s="398"/>
      <c r="Q108" s="395"/>
      <c r="R108" s="395"/>
      <c r="S108" s="395"/>
      <c r="T108" s="395"/>
      <c r="U108" s="395"/>
      <c r="V108" s="395"/>
      <c r="W108" s="395"/>
      <c r="X108" s="395"/>
      <c r="Y108" s="395"/>
      <c r="Z108" s="395"/>
      <c r="AA108" s="395"/>
      <c r="AN108" s="405"/>
      <c r="AO108" s="395"/>
      <c r="AP108" s="395"/>
      <c r="AQ108" s="395"/>
      <c r="AR108" s="395"/>
      <c r="AS108" s="395"/>
      <c r="AT108" s="395"/>
      <c r="AU108" s="395"/>
      <c r="AV108" s="395"/>
      <c r="AW108" s="395"/>
      <c r="AX108" s="395"/>
      <c r="AY108" s="395"/>
      <c r="AZ108" s="405"/>
      <c r="BB108" s="397"/>
      <c r="BC108" s="397"/>
    </row>
    <row r="109" spans="1:55" s="394" customFormat="1" ht="12.6" customHeight="1" x14ac:dyDescent="0.25">
      <c r="A109" s="389" t="s">
        <v>51</v>
      </c>
      <c r="B109" s="299" t="s">
        <v>149</v>
      </c>
      <c r="C109" s="390">
        <v>62575</v>
      </c>
      <c r="D109" s="391">
        <v>647</v>
      </c>
      <c r="E109" s="391">
        <v>1171</v>
      </c>
      <c r="F109" s="391">
        <v>8105</v>
      </c>
      <c r="G109" s="391">
        <v>15240</v>
      </c>
      <c r="H109" s="392">
        <v>8577</v>
      </c>
      <c r="I109" s="391">
        <v>8764</v>
      </c>
      <c r="J109" s="391" t="s">
        <v>214</v>
      </c>
      <c r="K109" s="391">
        <v>20071</v>
      </c>
      <c r="L109" s="391" t="s">
        <v>214</v>
      </c>
      <c r="M109" s="375" t="s">
        <v>204</v>
      </c>
      <c r="N109" s="382" t="s">
        <v>149</v>
      </c>
      <c r="O109" s="389" t="s">
        <v>51</v>
      </c>
      <c r="Q109" s="395"/>
      <c r="R109" s="395"/>
      <c r="S109" s="395"/>
      <c r="T109" s="395"/>
      <c r="U109" s="395"/>
      <c r="V109" s="395"/>
      <c r="W109" s="395"/>
      <c r="X109" s="395"/>
      <c r="Y109" s="395"/>
      <c r="Z109" s="395"/>
      <c r="AA109" s="395"/>
      <c r="AN109" s="396"/>
      <c r="AO109" s="395"/>
      <c r="AP109" s="395"/>
      <c r="AQ109" s="395"/>
      <c r="AR109" s="395"/>
      <c r="AS109" s="395"/>
      <c r="AT109" s="395"/>
      <c r="AU109" s="395"/>
      <c r="AV109" s="395"/>
      <c r="AW109" s="395"/>
      <c r="AX109" s="395"/>
      <c r="AY109" s="395"/>
      <c r="AZ109" s="396"/>
      <c r="BB109" s="397"/>
      <c r="BC109" s="397"/>
    </row>
    <row r="110" spans="1:55" s="394" customFormat="1" ht="12.6" customHeight="1" x14ac:dyDescent="0.25">
      <c r="A110" s="406"/>
      <c r="B110" s="300" t="s">
        <v>150</v>
      </c>
      <c r="C110" s="399">
        <v>62572</v>
      </c>
      <c r="D110" s="400">
        <v>433</v>
      </c>
      <c r="E110" s="400">
        <v>1357</v>
      </c>
      <c r="F110" s="400">
        <v>8130</v>
      </c>
      <c r="G110" s="400">
        <v>15357</v>
      </c>
      <c r="H110" s="401">
        <v>8535</v>
      </c>
      <c r="I110" s="400">
        <v>8683</v>
      </c>
      <c r="J110" s="400" t="s">
        <v>214</v>
      </c>
      <c r="K110" s="400">
        <v>20077</v>
      </c>
      <c r="L110" s="400" t="s">
        <v>214</v>
      </c>
      <c r="M110" s="378" t="s">
        <v>204</v>
      </c>
      <c r="N110" s="383" t="s">
        <v>150</v>
      </c>
      <c r="O110" s="406"/>
      <c r="Q110" s="395"/>
      <c r="R110" s="395"/>
      <c r="S110" s="395"/>
      <c r="T110" s="395"/>
      <c r="U110" s="395"/>
      <c r="V110" s="395"/>
      <c r="W110" s="395"/>
      <c r="X110" s="395"/>
      <c r="Y110" s="395"/>
      <c r="Z110" s="395"/>
      <c r="AA110" s="395"/>
      <c r="AN110" s="403"/>
      <c r="AO110" s="395"/>
      <c r="AP110" s="395"/>
      <c r="AQ110" s="395"/>
      <c r="AR110" s="395"/>
      <c r="AS110" s="395"/>
      <c r="AT110" s="395"/>
      <c r="AU110" s="395"/>
      <c r="AV110" s="395"/>
      <c r="AW110" s="395"/>
      <c r="AX110" s="395"/>
      <c r="AY110" s="395"/>
      <c r="AZ110" s="403"/>
      <c r="BB110" s="397"/>
      <c r="BC110" s="397"/>
    </row>
    <row r="111" spans="1:55" s="394" customFormat="1" ht="12.6" customHeight="1" x14ac:dyDescent="0.25">
      <c r="A111" s="398"/>
      <c r="B111" s="301" t="s">
        <v>212</v>
      </c>
      <c r="C111" s="399">
        <v>61512</v>
      </c>
      <c r="D111" s="400">
        <v>422</v>
      </c>
      <c r="E111" s="400">
        <v>1358</v>
      </c>
      <c r="F111" s="400">
        <v>8156</v>
      </c>
      <c r="G111" s="400">
        <v>15309</v>
      </c>
      <c r="H111" s="401">
        <v>8213</v>
      </c>
      <c r="I111" s="400">
        <v>8565</v>
      </c>
      <c r="J111" s="400">
        <v>19489</v>
      </c>
      <c r="K111" s="400" t="s">
        <v>214</v>
      </c>
      <c r="L111" s="400" t="s">
        <v>214</v>
      </c>
      <c r="M111" s="378" t="s">
        <v>204</v>
      </c>
      <c r="N111" s="384" t="s">
        <v>212</v>
      </c>
      <c r="O111" s="398"/>
      <c r="Q111" s="395"/>
      <c r="R111" s="395"/>
      <c r="S111" s="395"/>
      <c r="T111" s="395"/>
      <c r="U111" s="395"/>
      <c r="V111" s="395"/>
      <c r="W111" s="395"/>
      <c r="X111" s="395"/>
      <c r="Y111" s="395"/>
      <c r="Z111" s="395"/>
      <c r="AA111" s="395"/>
      <c r="AN111" s="404"/>
      <c r="AO111" s="395"/>
      <c r="AP111" s="395"/>
      <c r="AQ111" s="395"/>
      <c r="AR111" s="395"/>
      <c r="AS111" s="395"/>
      <c r="AT111" s="395"/>
      <c r="AU111" s="395"/>
      <c r="AV111" s="395"/>
      <c r="AW111" s="395"/>
      <c r="AX111" s="395"/>
      <c r="AY111" s="395"/>
      <c r="AZ111" s="404"/>
      <c r="BB111" s="397"/>
      <c r="BC111" s="397"/>
    </row>
    <row r="112" spans="1:55" s="394" customFormat="1" ht="12.6" customHeight="1" x14ac:dyDescent="0.25">
      <c r="A112" s="398"/>
      <c r="B112" s="302" t="s">
        <v>213</v>
      </c>
      <c r="C112" s="399">
        <v>61407</v>
      </c>
      <c r="D112" s="400">
        <v>617</v>
      </c>
      <c r="E112" s="400">
        <v>1152</v>
      </c>
      <c r="F112" s="400">
        <v>8214</v>
      </c>
      <c r="G112" s="400">
        <v>15411</v>
      </c>
      <c r="H112" s="401">
        <v>8172</v>
      </c>
      <c r="I112" s="400">
        <v>8486</v>
      </c>
      <c r="J112" s="400">
        <v>19355</v>
      </c>
      <c r="K112" s="400" t="s">
        <v>214</v>
      </c>
      <c r="L112" s="400" t="s">
        <v>214</v>
      </c>
      <c r="M112" s="378" t="s">
        <v>204</v>
      </c>
      <c r="N112" s="385" t="s">
        <v>213</v>
      </c>
      <c r="O112" s="398"/>
      <c r="Q112" s="395"/>
      <c r="R112" s="395"/>
      <c r="S112" s="395"/>
      <c r="T112" s="395"/>
      <c r="U112" s="395"/>
      <c r="V112" s="395"/>
      <c r="W112" s="395"/>
      <c r="X112" s="395"/>
      <c r="Y112" s="395"/>
      <c r="Z112" s="395"/>
      <c r="AA112" s="395"/>
      <c r="AN112" s="405"/>
      <c r="AO112" s="395"/>
      <c r="AP112" s="395"/>
      <c r="AQ112" s="395"/>
      <c r="AR112" s="395"/>
      <c r="AS112" s="395"/>
      <c r="AT112" s="395"/>
      <c r="AU112" s="395"/>
      <c r="AV112" s="395"/>
      <c r="AW112" s="395"/>
      <c r="AX112" s="395"/>
      <c r="AY112" s="395"/>
      <c r="AZ112" s="405"/>
      <c r="BB112" s="397"/>
      <c r="BC112" s="397"/>
    </row>
    <row r="113" spans="1:55" s="394" customFormat="1" ht="12.6" customHeight="1" x14ac:dyDescent="0.25">
      <c r="A113" s="398"/>
      <c r="B113" s="302" t="s">
        <v>248</v>
      </c>
      <c r="C113" s="399">
        <v>61349</v>
      </c>
      <c r="D113" s="400">
        <v>631</v>
      </c>
      <c r="E113" s="400">
        <v>1179</v>
      </c>
      <c r="F113" s="400">
        <v>8240</v>
      </c>
      <c r="G113" s="400">
        <v>15472</v>
      </c>
      <c r="H113" s="401">
        <v>8152</v>
      </c>
      <c r="I113" s="400">
        <v>8379</v>
      </c>
      <c r="J113" s="400">
        <v>19296</v>
      </c>
      <c r="K113" s="400" t="s">
        <v>214</v>
      </c>
      <c r="L113" s="400" t="s">
        <v>214</v>
      </c>
      <c r="M113" s="378" t="s">
        <v>204</v>
      </c>
      <c r="N113" s="385" t="s">
        <v>248</v>
      </c>
      <c r="O113" s="398"/>
      <c r="Q113" s="395"/>
      <c r="R113" s="395"/>
      <c r="S113" s="395"/>
      <c r="T113" s="395"/>
      <c r="U113" s="395"/>
      <c r="V113" s="395"/>
      <c r="W113" s="395"/>
      <c r="X113" s="395"/>
      <c r="Y113" s="395"/>
      <c r="Z113" s="395"/>
      <c r="AA113" s="395"/>
      <c r="AN113" s="405"/>
      <c r="AO113" s="395"/>
      <c r="AP113" s="395"/>
      <c r="AQ113" s="395"/>
      <c r="AR113" s="395"/>
      <c r="AS113" s="395"/>
      <c r="AT113" s="395"/>
      <c r="AU113" s="395"/>
      <c r="AV113" s="395"/>
      <c r="AW113" s="395"/>
      <c r="AX113" s="395"/>
      <c r="AY113" s="395"/>
      <c r="AZ113" s="405"/>
      <c r="BB113" s="397"/>
      <c r="BC113" s="397"/>
    </row>
    <row r="114" spans="1:55" s="394" customFormat="1" ht="12.6" customHeight="1" x14ac:dyDescent="0.25">
      <c r="A114" s="389" t="s">
        <v>52</v>
      </c>
      <c r="B114" s="299" t="s">
        <v>149</v>
      </c>
      <c r="C114" s="390">
        <v>45489</v>
      </c>
      <c r="D114" s="391">
        <v>260</v>
      </c>
      <c r="E114" s="391">
        <v>1243</v>
      </c>
      <c r="F114" s="391">
        <v>7087</v>
      </c>
      <c r="G114" s="391">
        <v>5764</v>
      </c>
      <c r="H114" s="392">
        <v>8866</v>
      </c>
      <c r="I114" s="391" t="s">
        <v>214</v>
      </c>
      <c r="J114" s="391" t="s">
        <v>214</v>
      </c>
      <c r="K114" s="391">
        <v>22269</v>
      </c>
      <c r="L114" s="391" t="s">
        <v>214</v>
      </c>
      <c r="M114" s="375" t="s">
        <v>204</v>
      </c>
      <c r="N114" s="382" t="s">
        <v>149</v>
      </c>
      <c r="O114" s="389" t="s">
        <v>52</v>
      </c>
      <c r="Q114" s="395"/>
      <c r="R114" s="395"/>
      <c r="S114" s="395"/>
      <c r="T114" s="395"/>
      <c r="U114" s="395"/>
      <c r="V114" s="395"/>
      <c r="W114" s="395"/>
      <c r="X114" s="395"/>
      <c r="Y114" s="395"/>
      <c r="Z114" s="395"/>
      <c r="AA114" s="395"/>
      <c r="AN114" s="396"/>
      <c r="AO114" s="395"/>
      <c r="AP114" s="395"/>
      <c r="AQ114" s="395"/>
      <c r="AR114" s="395"/>
      <c r="AS114" s="395"/>
      <c r="AT114" s="395"/>
      <c r="AU114" s="395"/>
      <c r="AV114" s="395"/>
      <c r="AW114" s="395"/>
      <c r="AX114" s="395"/>
      <c r="AY114" s="395"/>
      <c r="AZ114" s="396"/>
      <c r="BB114" s="397"/>
      <c r="BC114" s="397"/>
    </row>
    <row r="115" spans="1:55" s="394" customFormat="1" ht="12.6" customHeight="1" x14ac:dyDescent="0.25">
      <c r="A115" s="398"/>
      <c r="B115" s="300" t="s">
        <v>150</v>
      </c>
      <c r="C115" s="399">
        <v>45293</v>
      </c>
      <c r="D115" s="400">
        <v>259</v>
      </c>
      <c r="E115" s="400">
        <v>1245</v>
      </c>
      <c r="F115" s="400">
        <v>7118</v>
      </c>
      <c r="G115" s="400">
        <v>5769</v>
      </c>
      <c r="H115" s="401">
        <v>8844</v>
      </c>
      <c r="I115" s="400" t="s">
        <v>214</v>
      </c>
      <c r="J115" s="400" t="s">
        <v>214</v>
      </c>
      <c r="K115" s="400">
        <v>22058</v>
      </c>
      <c r="L115" s="400" t="s">
        <v>214</v>
      </c>
      <c r="M115" s="378" t="s">
        <v>204</v>
      </c>
      <c r="N115" s="383" t="s">
        <v>150</v>
      </c>
      <c r="O115" s="398"/>
      <c r="Q115" s="395"/>
      <c r="R115" s="395"/>
      <c r="S115" s="395"/>
      <c r="T115" s="395"/>
      <c r="U115" s="395"/>
      <c r="V115" s="395"/>
      <c r="W115" s="395"/>
      <c r="X115" s="395"/>
      <c r="Y115" s="395"/>
      <c r="Z115" s="395"/>
      <c r="AA115" s="395"/>
      <c r="AN115" s="403"/>
      <c r="AO115" s="395"/>
      <c r="AP115" s="395"/>
      <c r="AQ115" s="395"/>
      <c r="AR115" s="395"/>
      <c r="AS115" s="395"/>
      <c r="AT115" s="395"/>
      <c r="AU115" s="395"/>
      <c r="AV115" s="395"/>
      <c r="AW115" s="395"/>
      <c r="AX115" s="395"/>
      <c r="AY115" s="395"/>
      <c r="AZ115" s="403"/>
      <c r="BB115" s="397"/>
      <c r="BC115" s="397"/>
    </row>
    <row r="116" spans="1:55" s="394" customFormat="1" ht="12.6" customHeight="1" x14ac:dyDescent="0.25">
      <c r="A116" s="398"/>
      <c r="B116" s="301" t="s">
        <v>212</v>
      </c>
      <c r="C116" s="399">
        <v>44179</v>
      </c>
      <c r="D116" s="400">
        <v>254</v>
      </c>
      <c r="E116" s="400">
        <v>766</v>
      </c>
      <c r="F116" s="400">
        <v>7584</v>
      </c>
      <c r="G116" s="400">
        <v>5655</v>
      </c>
      <c r="H116" s="401">
        <v>8744</v>
      </c>
      <c r="I116" s="400" t="s">
        <v>214</v>
      </c>
      <c r="J116" s="400" t="s">
        <v>214</v>
      </c>
      <c r="K116" s="400">
        <v>21176</v>
      </c>
      <c r="L116" s="400" t="s">
        <v>214</v>
      </c>
      <c r="M116" s="378" t="s">
        <v>204</v>
      </c>
      <c r="N116" s="384" t="s">
        <v>212</v>
      </c>
      <c r="O116" s="398"/>
      <c r="Q116" s="395"/>
      <c r="R116" s="395"/>
      <c r="S116" s="395"/>
      <c r="T116" s="395"/>
      <c r="U116" s="395"/>
      <c r="V116" s="395"/>
      <c r="W116" s="395"/>
      <c r="X116" s="395"/>
      <c r="Y116" s="395"/>
      <c r="Z116" s="395"/>
      <c r="AA116" s="395"/>
      <c r="AN116" s="404"/>
      <c r="AO116" s="395"/>
      <c r="AP116" s="395"/>
      <c r="AQ116" s="395"/>
      <c r="AR116" s="395"/>
      <c r="AS116" s="395"/>
      <c r="AT116" s="395"/>
      <c r="AU116" s="395"/>
      <c r="AV116" s="395"/>
      <c r="AW116" s="395"/>
      <c r="AX116" s="395"/>
      <c r="AY116" s="395"/>
      <c r="AZ116" s="404"/>
      <c r="BB116" s="397"/>
      <c r="BC116" s="397"/>
    </row>
    <row r="117" spans="1:55" s="394" customFormat="1" ht="12.6" customHeight="1" x14ac:dyDescent="0.25">
      <c r="A117" s="398"/>
      <c r="B117" s="302" t="s">
        <v>213</v>
      </c>
      <c r="C117" s="399">
        <v>43799</v>
      </c>
      <c r="D117" s="400">
        <v>253</v>
      </c>
      <c r="E117" s="400">
        <v>773</v>
      </c>
      <c r="F117" s="400">
        <v>7602</v>
      </c>
      <c r="G117" s="400">
        <v>7620</v>
      </c>
      <c r="H117" s="401">
        <v>6680</v>
      </c>
      <c r="I117" s="400" t="s">
        <v>214</v>
      </c>
      <c r="J117" s="400" t="s">
        <v>214</v>
      </c>
      <c r="K117" s="400">
        <v>20871</v>
      </c>
      <c r="L117" s="400" t="s">
        <v>214</v>
      </c>
      <c r="M117" s="378" t="s">
        <v>204</v>
      </c>
      <c r="N117" s="385" t="s">
        <v>213</v>
      </c>
      <c r="O117" s="398"/>
      <c r="Q117" s="395"/>
      <c r="R117" s="395"/>
      <c r="S117" s="395"/>
      <c r="T117" s="395"/>
      <c r="U117" s="395"/>
      <c r="V117" s="395"/>
      <c r="W117" s="395"/>
      <c r="X117" s="395"/>
      <c r="Y117" s="395"/>
      <c r="Z117" s="395"/>
      <c r="AA117" s="395"/>
      <c r="AN117" s="405"/>
      <c r="AO117" s="395"/>
      <c r="AP117" s="395"/>
      <c r="AQ117" s="395"/>
      <c r="AR117" s="395"/>
      <c r="AS117" s="395"/>
      <c r="AT117" s="395"/>
      <c r="AU117" s="395"/>
      <c r="AV117" s="395"/>
      <c r="AW117" s="395"/>
      <c r="AX117" s="395"/>
      <c r="AY117" s="395"/>
      <c r="AZ117" s="405"/>
      <c r="BB117" s="397"/>
      <c r="BC117" s="397"/>
    </row>
    <row r="118" spans="1:55" s="394" customFormat="1" ht="12.6" customHeight="1" x14ac:dyDescent="0.25">
      <c r="A118" s="398"/>
      <c r="B118" s="302" t="s">
        <v>248</v>
      </c>
      <c r="C118" s="399">
        <v>43509</v>
      </c>
      <c r="D118" s="400">
        <v>255</v>
      </c>
      <c r="E118" s="400">
        <v>774</v>
      </c>
      <c r="F118" s="400">
        <v>8608</v>
      </c>
      <c r="G118" s="400">
        <v>6609</v>
      </c>
      <c r="H118" s="401">
        <v>6656</v>
      </c>
      <c r="I118" s="400" t="s">
        <v>214</v>
      </c>
      <c r="J118" s="400" t="s">
        <v>214</v>
      </c>
      <c r="K118" s="400">
        <v>20607</v>
      </c>
      <c r="L118" s="400" t="s">
        <v>214</v>
      </c>
      <c r="M118" s="378" t="s">
        <v>204</v>
      </c>
      <c r="N118" s="385" t="s">
        <v>248</v>
      </c>
      <c r="O118" s="398"/>
      <c r="Q118" s="395"/>
      <c r="R118" s="395"/>
      <c r="S118" s="395"/>
      <c r="T118" s="395"/>
      <c r="U118" s="395"/>
      <c r="V118" s="395"/>
      <c r="W118" s="395"/>
      <c r="X118" s="395"/>
      <c r="Y118" s="395"/>
      <c r="Z118" s="395"/>
      <c r="AA118" s="395"/>
      <c r="AN118" s="405"/>
      <c r="AO118" s="395"/>
      <c r="AP118" s="395"/>
      <c r="AQ118" s="395"/>
      <c r="AR118" s="395"/>
      <c r="AS118" s="395"/>
      <c r="AT118" s="395"/>
      <c r="AU118" s="395"/>
      <c r="AV118" s="395"/>
      <c r="AW118" s="395"/>
      <c r="AX118" s="395"/>
      <c r="AY118" s="395"/>
      <c r="AZ118" s="405"/>
      <c r="BB118" s="397"/>
      <c r="BC118" s="397"/>
    </row>
    <row r="119" spans="1:55" s="394" customFormat="1" ht="12.6" customHeight="1" x14ac:dyDescent="0.25">
      <c r="A119" s="389" t="s">
        <v>53</v>
      </c>
      <c r="B119" s="299" t="s">
        <v>149</v>
      </c>
      <c r="C119" s="390">
        <v>62351</v>
      </c>
      <c r="D119" s="391">
        <v>901</v>
      </c>
      <c r="E119" s="391">
        <v>2237</v>
      </c>
      <c r="F119" s="391">
        <v>3231</v>
      </c>
      <c r="G119" s="391">
        <v>9951</v>
      </c>
      <c r="H119" s="392">
        <v>6761</v>
      </c>
      <c r="I119" s="391" t="s">
        <v>214</v>
      </c>
      <c r="J119" s="391" t="s">
        <v>214</v>
      </c>
      <c r="K119" s="391">
        <v>39270</v>
      </c>
      <c r="L119" s="391" t="s">
        <v>214</v>
      </c>
      <c r="M119" s="375" t="s">
        <v>204</v>
      </c>
      <c r="N119" s="382" t="s">
        <v>149</v>
      </c>
      <c r="O119" s="389" t="s">
        <v>53</v>
      </c>
      <c r="Q119" s="395"/>
      <c r="R119" s="395"/>
      <c r="S119" s="395"/>
      <c r="T119" s="395"/>
      <c r="U119" s="395"/>
      <c r="V119" s="395"/>
      <c r="W119" s="395"/>
      <c r="X119" s="395"/>
      <c r="Y119" s="395"/>
      <c r="Z119" s="395"/>
      <c r="AA119" s="395"/>
      <c r="AN119" s="396"/>
      <c r="AO119" s="395"/>
      <c r="AP119" s="395"/>
      <c r="AQ119" s="395"/>
      <c r="AR119" s="395"/>
      <c r="AS119" s="395"/>
      <c r="AT119" s="395"/>
      <c r="AU119" s="395"/>
      <c r="AV119" s="395"/>
      <c r="AW119" s="395"/>
      <c r="AX119" s="395"/>
      <c r="AY119" s="395"/>
      <c r="AZ119" s="396"/>
      <c r="BB119" s="397"/>
      <c r="BC119" s="397"/>
    </row>
    <row r="120" spans="1:55" s="394" customFormat="1" ht="12.6" customHeight="1" x14ac:dyDescent="0.25">
      <c r="A120" s="398"/>
      <c r="B120" s="300" t="s">
        <v>150</v>
      </c>
      <c r="C120" s="399">
        <v>61993</v>
      </c>
      <c r="D120" s="400">
        <v>906</v>
      </c>
      <c r="E120" s="400">
        <v>2743</v>
      </c>
      <c r="F120" s="400">
        <v>2722</v>
      </c>
      <c r="G120" s="400">
        <v>9959</v>
      </c>
      <c r="H120" s="401">
        <v>6726</v>
      </c>
      <c r="I120" s="400" t="s">
        <v>214</v>
      </c>
      <c r="J120" s="400" t="s">
        <v>214</v>
      </c>
      <c r="K120" s="400">
        <v>38937</v>
      </c>
      <c r="L120" s="400" t="s">
        <v>214</v>
      </c>
      <c r="M120" s="378" t="s">
        <v>204</v>
      </c>
      <c r="N120" s="383" t="s">
        <v>150</v>
      </c>
      <c r="O120" s="398"/>
      <c r="Q120" s="395"/>
      <c r="R120" s="395"/>
      <c r="S120" s="395"/>
      <c r="T120" s="395"/>
      <c r="U120" s="395"/>
      <c r="V120" s="395"/>
      <c r="W120" s="395"/>
      <c r="X120" s="395"/>
      <c r="Y120" s="395"/>
      <c r="Z120" s="395"/>
      <c r="AA120" s="395"/>
      <c r="AN120" s="403"/>
      <c r="AO120" s="395"/>
      <c r="AP120" s="395"/>
      <c r="AQ120" s="395"/>
      <c r="AR120" s="395"/>
      <c r="AS120" s="395"/>
      <c r="AT120" s="395"/>
      <c r="AU120" s="395"/>
      <c r="AV120" s="395"/>
      <c r="AW120" s="395"/>
      <c r="AX120" s="395"/>
      <c r="AY120" s="395"/>
      <c r="AZ120" s="403"/>
      <c r="BB120" s="397"/>
      <c r="BC120" s="397"/>
    </row>
    <row r="121" spans="1:55" s="394" customFormat="1" ht="12.6" customHeight="1" x14ac:dyDescent="0.25">
      <c r="A121" s="398"/>
      <c r="B121" s="301" t="s">
        <v>212</v>
      </c>
      <c r="C121" s="399">
        <v>61211</v>
      </c>
      <c r="D121" s="400">
        <v>727</v>
      </c>
      <c r="E121" s="400">
        <v>2969</v>
      </c>
      <c r="F121" s="400">
        <v>2715</v>
      </c>
      <c r="G121" s="400">
        <v>9994</v>
      </c>
      <c r="H121" s="401">
        <v>6681</v>
      </c>
      <c r="I121" s="400" t="s">
        <v>214</v>
      </c>
      <c r="J121" s="400" t="s">
        <v>214</v>
      </c>
      <c r="K121" s="400">
        <v>38125</v>
      </c>
      <c r="L121" s="400" t="s">
        <v>214</v>
      </c>
      <c r="M121" s="378" t="s">
        <v>204</v>
      </c>
      <c r="N121" s="384" t="s">
        <v>212</v>
      </c>
      <c r="O121" s="398"/>
      <c r="Q121" s="395"/>
      <c r="R121" s="395"/>
      <c r="S121" s="395"/>
      <c r="T121" s="395"/>
      <c r="U121" s="395"/>
      <c r="V121" s="395"/>
      <c r="W121" s="395"/>
      <c r="X121" s="395"/>
      <c r="Y121" s="395"/>
      <c r="Z121" s="395"/>
      <c r="AA121" s="395"/>
      <c r="AN121" s="404"/>
      <c r="AO121" s="395"/>
      <c r="AP121" s="395"/>
      <c r="AQ121" s="395"/>
      <c r="AR121" s="395"/>
      <c r="AS121" s="395"/>
      <c r="AT121" s="395"/>
      <c r="AU121" s="395"/>
      <c r="AV121" s="395"/>
      <c r="AW121" s="395"/>
      <c r="AX121" s="395"/>
      <c r="AY121" s="395"/>
      <c r="AZ121" s="404"/>
      <c r="BB121" s="397"/>
      <c r="BC121" s="397"/>
    </row>
    <row r="122" spans="1:55" s="394" customFormat="1" ht="12.6" customHeight="1" x14ac:dyDescent="0.25">
      <c r="A122" s="398"/>
      <c r="B122" s="302" t="s">
        <v>213</v>
      </c>
      <c r="C122" s="399">
        <v>60908</v>
      </c>
      <c r="D122" s="400">
        <v>746</v>
      </c>
      <c r="E122" s="400">
        <v>2969</v>
      </c>
      <c r="F122" s="400">
        <v>2708</v>
      </c>
      <c r="G122" s="400">
        <v>10080</v>
      </c>
      <c r="H122" s="401">
        <v>6699</v>
      </c>
      <c r="I122" s="400" t="s">
        <v>214</v>
      </c>
      <c r="J122" s="400" t="s">
        <v>214</v>
      </c>
      <c r="K122" s="400">
        <v>37706</v>
      </c>
      <c r="L122" s="400" t="s">
        <v>214</v>
      </c>
      <c r="M122" s="378" t="s">
        <v>204</v>
      </c>
      <c r="N122" s="385" t="s">
        <v>213</v>
      </c>
      <c r="O122" s="398"/>
      <c r="Q122" s="395"/>
      <c r="R122" s="395"/>
      <c r="S122" s="395"/>
      <c r="T122" s="395"/>
      <c r="U122" s="395"/>
      <c r="V122" s="395"/>
      <c r="W122" s="395"/>
      <c r="X122" s="395"/>
      <c r="Y122" s="395"/>
      <c r="Z122" s="395"/>
      <c r="AA122" s="395"/>
      <c r="AN122" s="405"/>
      <c r="AO122" s="395"/>
      <c r="AP122" s="395"/>
      <c r="AQ122" s="395"/>
      <c r="AR122" s="395"/>
      <c r="AS122" s="395"/>
      <c r="AT122" s="395"/>
      <c r="AU122" s="395"/>
      <c r="AV122" s="395"/>
      <c r="AW122" s="395"/>
      <c r="AX122" s="395"/>
      <c r="AY122" s="395"/>
      <c r="AZ122" s="405"/>
      <c r="BB122" s="397"/>
      <c r="BC122" s="397"/>
    </row>
    <row r="123" spans="1:55" s="394" customFormat="1" ht="12.6" customHeight="1" x14ac:dyDescent="0.25">
      <c r="A123" s="398"/>
      <c r="B123" s="302" t="s">
        <v>248</v>
      </c>
      <c r="C123" s="399">
        <v>60577</v>
      </c>
      <c r="D123" s="400">
        <v>777</v>
      </c>
      <c r="E123" s="400">
        <v>3014</v>
      </c>
      <c r="F123" s="400">
        <v>2713</v>
      </c>
      <c r="G123" s="400">
        <v>10097</v>
      </c>
      <c r="H123" s="401">
        <v>6715</v>
      </c>
      <c r="I123" s="400" t="s">
        <v>214</v>
      </c>
      <c r="J123" s="400" t="s">
        <v>214</v>
      </c>
      <c r="K123" s="400">
        <v>37261</v>
      </c>
      <c r="L123" s="400" t="s">
        <v>214</v>
      </c>
      <c r="M123" s="378" t="s">
        <v>204</v>
      </c>
      <c r="N123" s="385" t="s">
        <v>248</v>
      </c>
      <c r="O123" s="398"/>
      <c r="Q123" s="395"/>
      <c r="R123" s="395"/>
      <c r="S123" s="395"/>
      <c r="T123" s="395"/>
      <c r="U123" s="395"/>
      <c r="V123" s="395"/>
      <c r="W123" s="395"/>
      <c r="X123" s="395"/>
      <c r="Y123" s="395"/>
      <c r="Z123" s="395"/>
      <c r="AA123" s="395"/>
      <c r="AN123" s="405"/>
      <c r="AO123" s="395"/>
      <c r="AP123" s="395"/>
      <c r="AQ123" s="395"/>
      <c r="AR123" s="395"/>
      <c r="AS123" s="395"/>
      <c r="AT123" s="395"/>
      <c r="AU123" s="395"/>
      <c r="AV123" s="395"/>
      <c r="AW123" s="395"/>
      <c r="AX123" s="395"/>
      <c r="AY123" s="395"/>
      <c r="AZ123" s="405"/>
      <c r="BB123" s="397"/>
      <c r="BC123" s="397"/>
    </row>
    <row r="124" spans="1:55" s="394" customFormat="1" ht="12.6" customHeight="1" x14ac:dyDescent="0.25">
      <c r="A124" s="389" t="s">
        <v>54</v>
      </c>
      <c r="B124" s="299" t="s">
        <v>149</v>
      </c>
      <c r="C124" s="390">
        <v>133721</v>
      </c>
      <c r="D124" s="391">
        <v>146</v>
      </c>
      <c r="E124" s="391">
        <v>3367</v>
      </c>
      <c r="F124" s="391">
        <v>5780</v>
      </c>
      <c r="G124" s="391">
        <v>32459</v>
      </c>
      <c r="H124" s="392">
        <v>29445</v>
      </c>
      <c r="I124" s="391" t="s">
        <v>214</v>
      </c>
      <c r="J124" s="391">
        <v>16890</v>
      </c>
      <c r="K124" s="391">
        <v>45634</v>
      </c>
      <c r="L124" s="391" t="s">
        <v>214</v>
      </c>
      <c r="M124" s="375" t="s">
        <v>204</v>
      </c>
      <c r="N124" s="382" t="s">
        <v>149</v>
      </c>
      <c r="O124" s="389" t="s">
        <v>54</v>
      </c>
      <c r="Q124" s="395"/>
      <c r="R124" s="395"/>
      <c r="S124" s="395"/>
      <c r="T124" s="395"/>
      <c r="U124" s="395"/>
      <c r="V124" s="395"/>
      <c r="W124" s="395"/>
      <c r="X124" s="395"/>
      <c r="Y124" s="395"/>
      <c r="Z124" s="395"/>
      <c r="AA124" s="395"/>
      <c r="AN124" s="396"/>
      <c r="AO124" s="395"/>
      <c r="AP124" s="395"/>
      <c r="AQ124" s="395"/>
      <c r="AR124" s="395"/>
      <c r="AS124" s="395"/>
      <c r="AT124" s="395"/>
      <c r="AU124" s="395"/>
      <c r="AV124" s="395"/>
      <c r="AW124" s="395"/>
      <c r="AX124" s="395"/>
      <c r="AY124" s="395"/>
      <c r="AZ124" s="396"/>
      <c r="BB124" s="397"/>
      <c r="BC124" s="397"/>
    </row>
    <row r="125" spans="1:55" s="394" customFormat="1" ht="12.6" customHeight="1" x14ac:dyDescent="0.25">
      <c r="A125" s="398"/>
      <c r="B125" s="300" t="s">
        <v>150</v>
      </c>
      <c r="C125" s="399">
        <v>132891</v>
      </c>
      <c r="D125" s="400">
        <v>140</v>
      </c>
      <c r="E125" s="400">
        <v>3373</v>
      </c>
      <c r="F125" s="400">
        <v>5807</v>
      </c>
      <c r="G125" s="400">
        <v>32447</v>
      </c>
      <c r="H125" s="401">
        <v>24298</v>
      </c>
      <c r="I125" s="400">
        <v>5022</v>
      </c>
      <c r="J125" s="400">
        <v>16663</v>
      </c>
      <c r="K125" s="400">
        <v>45141</v>
      </c>
      <c r="L125" s="400" t="s">
        <v>214</v>
      </c>
      <c r="M125" s="378" t="s">
        <v>204</v>
      </c>
      <c r="N125" s="383" t="s">
        <v>150</v>
      </c>
      <c r="O125" s="398"/>
      <c r="Q125" s="395"/>
      <c r="R125" s="395"/>
      <c r="S125" s="395"/>
      <c r="T125" s="395"/>
      <c r="U125" s="395"/>
      <c r="V125" s="395"/>
      <c r="W125" s="395"/>
      <c r="X125" s="395"/>
      <c r="Y125" s="395"/>
      <c r="Z125" s="395"/>
      <c r="AA125" s="395"/>
      <c r="AN125" s="403"/>
      <c r="AO125" s="395"/>
      <c r="AP125" s="395"/>
      <c r="AQ125" s="395"/>
      <c r="AR125" s="395"/>
      <c r="AS125" s="395"/>
      <c r="AT125" s="395"/>
      <c r="AU125" s="395"/>
      <c r="AV125" s="395"/>
      <c r="AW125" s="395"/>
      <c r="AX125" s="395"/>
      <c r="AY125" s="395"/>
      <c r="AZ125" s="403"/>
      <c r="BB125" s="397"/>
      <c r="BC125" s="397"/>
    </row>
    <row r="126" spans="1:55" s="394" customFormat="1" ht="12.6" customHeight="1" x14ac:dyDescent="0.25">
      <c r="A126" s="398"/>
      <c r="B126" s="301" t="s">
        <v>212</v>
      </c>
      <c r="C126" s="399">
        <v>130616</v>
      </c>
      <c r="D126" s="400">
        <v>161</v>
      </c>
      <c r="E126" s="400">
        <v>2381</v>
      </c>
      <c r="F126" s="400">
        <v>6855</v>
      </c>
      <c r="G126" s="400">
        <v>33905</v>
      </c>
      <c r="H126" s="401">
        <v>26952</v>
      </c>
      <c r="I126" s="400" t="s">
        <v>214</v>
      </c>
      <c r="J126" s="400">
        <v>16007</v>
      </c>
      <c r="K126" s="400">
        <v>44355</v>
      </c>
      <c r="L126" s="400" t="s">
        <v>214</v>
      </c>
      <c r="M126" s="378" t="s">
        <v>204</v>
      </c>
      <c r="N126" s="384" t="s">
        <v>212</v>
      </c>
      <c r="O126" s="398"/>
      <c r="Q126" s="395"/>
      <c r="R126" s="395"/>
      <c r="S126" s="395"/>
      <c r="T126" s="395"/>
      <c r="U126" s="395"/>
      <c r="V126" s="395"/>
      <c r="W126" s="395"/>
      <c r="X126" s="395"/>
      <c r="Y126" s="395"/>
      <c r="Z126" s="395"/>
      <c r="AA126" s="395"/>
      <c r="AN126" s="404"/>
      <c r="AO126" s="395"/>
      <c r="AP126" s="395"/>
      <c r="AQ126" s="395"/>
      <c r="AR126" s="395"/>
      <c r="AS126" s="395"/>
      <c r="AT126" s="395"/>
      <c r="AU126" s="395"/>
      <c r="AV126" s="395"/>
      <c r="AW126" s="395"/>
      <c r="AX126" s="395"/>
      <c r="AY126" s="395"/>
      <c r="AZ126" s="404"/>
      <c r="BB126" s="397"/>
      <c r="BC126" s="397"/>
    </row>
    <row r="127" spans="1:55" s="394" customFormat="1" ht="12.6" customHeight="1" x14ac:dyDescent="0.25">
      <c r="A127" s="398"/>
      <c r="B127" s="302" t="s">
        <v>213</v>
      </c>
      <c r="C127" s="399">
        <v>129605</v>
      </c>
      <c r="D127" s="400">
        <v>154</v>
      </c>
      <c r="E127" s="400">
        <v>2363</v>
      </c>
      <c r="F127" s="400">
        <v>5937</v>
      </c>
      <c r="G127" s="400">
        <v>34885</v>
      </c>
      <c r="H127" s="401">
        <v>21806</v>
      </c>
      <c r="I127" s="400">
        <v>5035</v>
      </c>
      <c r="J127" s="400">
        <v>15780</v>
      </c>
      <c r="K127" s="400">
        <v>43645</v>
      </c>
      <c r="L127" s="400" t="s">
        <v>214</v>
      </c>
      <c r="M127" s="378" t="s">
        <v>204</v>
      </c>
      <c r="N127" s="385" t="s">
        <v>213</v>
      </c>
      <c r="O127" s="398"/>
      <c r="Q127" s="395"/>
      <c r="R127" s="395"/>
      <c r="S127" s="395"/>
      <c r="T127" s="395"/>
      <c r="U127" s="395"/>
      <c r="V127" s="395"/>
      <c r="W127" s="395"/>
      <c r="X127" s="395"/>
      <c r="Y127" s="395"/>
      <c r="Z127" s="395"/>
      <c r="AA127" s="395"/>
      <c r="AN127" s="405"/>
      <c r="AO127" s="395"/>
      <c r="AP127" s="395"/>
      <c r="AQ127" s="395"/>
      <c r="AR127" s="395"/>
      <c r="AS127" s="395"/>
      <c r="AT127" s="395"/>
      <c r="AU127" s="395"/>
      <c r="AV127" s="395"/>
      <c r="AW127" s="395"/>
      <c r="AX127" s="395"/>
      <c r="AY127" s="395"/>
      <c r="AZ127" s="405"/>
      <c r="BB127" s="397"/>
      <c r="BC127" s="397"/>
    </row>
    <row r="128" spans="1:55" s="394" customFormat="1" ht="12.6" customHeight="1" x14ac:dyDescent="0.25">
      <c r="A128" s="398"/>
      <c r="B128" s="302" t="s">
        <v>248</v>
      </c>
      <c r="C128" s="399">
        <v>128613</v>
      </c>
      <c r="D128" s="400">
        <v>350</v>
      </c>
      <c r="E128" s="400">
        <v>1664</v>
      </c>
      <c r="F128" s="400">
        <v>6436</v>
      </c>
      <c r="G128" s="400">
        <v>34889</v>
      </c>
      <c r="H128" s="401">
        <v>21673</v>
      </c>
      <c r="I128" s="400">
        <v>5013</v>
      </c>
      <c r="J128" s="400">
        <v>15608</v>
      </c>
      <c r="K128" s="400">
        <v>42980</v>
      </c>
      <c r="L128" s="400" t="s">
        <v>214</v>
      </c>
      <c r="M128" s="378" t="s">
        <v>204</v>
      </c>
      <c r="N128" s="385" t="s">
        <v>248</v>
      </c>
      <c r="O128" s="398"/>
      <c r="Q128" s="395"/>
      <c r="R128" s="395"/>
      <c r="S128" s="395"/>
      <c r="T128" s="395"/>
      <c r="U128" s="395"/>
      <c r="V128" s="395"/>
      <c r="W128" s="395"/>
      <c r="X128" s="395"/>
      <c r="Y128" s="395"/>
      <c r="Z128" s="395"/>
      <c r="AA128" s="395"/>
      <c r="AN128" s="405"/>
      <c r="AO128" s="395"/>
      <c r="AP128" s="395"/>
      <c r="AQ128" s="395"/>
      <c r="AR128" s="395"/>
      <c r="AS128" s="395"/>
      <c r="AT128" s="395"/>
      <c r="AU128" s="395"/>
      <c r="AV128" s="395"/>
      <c r="AW128" s="395"/>
      <c r="AX128" s="395"/>
      <c r="AY128" s="395"/>
      <c r="AZ128" s="405"/>
      <c r="BB128" s="397"/>
      <c r="BC128" s="397"/>
    </row>
    <row r="129" spans="1:55" s="394" customFormat="1" ht="12.6" customHeight="1" x14ac:dyDescent="0.25">
      <c r="A129" s="389" t="s">
        <v>55</v>
      </c>
      <c r="B129" s="299" t="s">
        <v>149</v>
      </c>
      <c r="C129" s="390">
        <v>44248</v>
      </c>
      <c r="D129" s="391" t="s">
        <v>214</v>
      </c>
      <c r="E129" s="391">
        <v>723</v>
      </c>
      <c r="F129" s="391">
        <v>8594</v>
      </c>
      <c r="G129" s="391">
        <v>5338</v>
      </c>
      <c r="H129" s="392">
        <v>6085</v>
      </c>
      <c r="I129" s="391">
        <v>5947</v>
      </c>
      <c r="J129" s="391">
        <v>17561</v>
      </c>
      <c r="K129" s="391" t="s">
        <v>214</v>
      </c>
      <c r="L129" s="391" t="s">
        <v>214</v>
      </c>
      <c r="M129" s="375" t="s">
        <v>204</v>
      </c>
      <c r="N129" s="382" t="s">
        <v>149</v>
      </c>
      <c r="O129" s="389" t="s">
        <v>55</v>
      </c>
      <c r="Q129" s="395"/>
      <c r="R129" s="395"/>
      <c r="S129" s="395"/>
      <c r="T129" s="395"/>
      <c r="U129" s="395"/>
      <c r="V129" s="395"/>
      <c r="W129" s="395"/>
      <c r="X129" s="395"/>
      <c r="Y129" s="395"/>
      <c r="Z129" s="395"/>
      <c r="AA129" s="395"/>
      <c r="AN129" s="396"/>
      <c r="AO129" s="395"/>
      <c r="AP129" s="395"/>
      <c r="AQ129" s="395"/>
      <c r="AR129" s="395"/>
      <c r="AS129" s="395"/>
      <c r="AT129" s="395"/>
      <c r="AU129" s="395"/>
      <c r="AV129" s="395"/>
      <c r="AW129" s="395"/>
      <c r="AX129" s="395"/>
      <c r="AY129" s="395"/>
      <c r="AZ129" s="396"/>
      <c r="BB129" s="397"/>
      <c r="BC129" s="397"/>
    </row>
    <row r="130" spans="1:55" s="394" customFormat="1" ht="12.6" customHeight="1" x14ac:dyDescent="0.25">
      <c r="A130" s="398"/>
      <c r="B130" s="300" t="s">
        <v>150</v>
      </c>
      <c r="C130" s="399">
        <v>44136</v>
      </c>
      <c r="D130" s="400" t="s">
        <v>214</v>
      </c>
      <c r="E130" s="400">
        <v>716</v>
      </c>
      <c r="F130" s="400">
        <v>7571</v>
      </c>
      <c r="G130" s="400">
        <v>6354</v>
      </c>
      <c r="H130" s="401">
        <v>6058</v>
      </c>
      <c r="I130" s="400">
        <v>6022</v>
      </c>
      <c r="J130" s="400">
        <v>17415</v>
      </c>
      <c r="K130" s="400" t="s">
        <v>214</v>
      </c>
      <c r="L130" s="400" t="s">
        <v>214</v>
      </c>
      <c r="M130" s="378" t="s">
        <v>204</v>
      </c>
      <c r="N130" s="383" t="s">
        <v>150</v>
      </c>
      <c r="O130" s="398"/>
      <c r="Q130" s="395"/>
      <c r="R130" s="395"/>
      <c r="S130" s="395"/>
      <c r="T130" s="395"/>
      <c r="U130" s="395"/>
      <c r="V130" s="395"/>
      <c r="W130" s="395"/>
      <c r="X130" s="395"/>
      <c r="Y130" s="395"/>
      <c r="Z130" s="395"/>
      <c r="AA130" s="395"/>
      <c r="AN130" s="403"/>
      <c r="AO130" s="395"/>
      <c r="AP130" s="395"/>
      <c r="AQ130" s="395"/>
      <c r="AR130" s="395"/>
      <c r="AS130" s="395"/>
      <c r="AT130" s="395"/>
      <c r="AU130" s="395"/>
      <c r="AV130" s="395"/>
      <c r="AW130" s="395"/>
      <c r="AX130" s="395"/>
      <c r="AY130" s="395"/>
      <c r="AZ130" s="403"/>
      <c r="BB130" s="397"/>
      <c r="BC130" s="397"/>
    </row>
    <row r="131" spans="1:55" s="394" customFormat="1" ht="12.6" customHeight="1" x14ac:dyDescent="0.25">
      <c r="A131" s="398"/>
      <c r="B131" s="301" t="s">
        <v>212</v>
      </c>
      <c r="C131" s="399">
        <v>44133</v>
      </c>
      <c r="D131" s="400" t="s">
        <v>214</v>
      </c>
      <c r="E131" s="400">
        <v>715</v>
      </c>
      <c r="F131" s="400">
        <v>7601</v>
      </c>
      <c r="G131" s="400">
        <v>6377</v>
      </c>
      <c r="H131" s="401">
        <v>5988</v>
      </c>
      <c r="I131" s="400">
        <v>6199</v>
      </c>
      <c r="J131" s="400">
        <v>17253</v>
      </c>
      <c r="K131" s="400" t="s">
        <v>214</v>
      </c>
      <c r="L131" s="400" t="s">
        <v>214</v>
      </c>
      <c r="M131" s="378" t="s">
        <v>204</v>
      </c>
      <c r="N131" s="384" t="s">
        <v>212</v>
      </c>
      <c r="O131" s="398"/>
      <c r="Q131" s="395"/>
      <c r="R131" s="395"/>
      <c r="S131" s="395"/>
      <c r="T131" s="395"/>
      <c r="U131" s="395"/>
      <c r="V131" s="395"/>
      <c r="W131" s="395"/>
      <c r="X131" s="395"/>
      <c r="Y131" s="395"/>
      <c r="Z131" s="395"/>
      <c r="AA131" s="395"/>
      <c r="AN131" s="404"/>
      <c r="AO131" s="395"/>
      <c r="AP131" s="395"/>
      <c r="AQ131" s="395"/>
      <c r="AR131" s="395"/>
      <c r="AS131" s="395"/>
      <c r="AT131" s="395"/>
      <c r="AU131" s="395"/>
      <c r="AV131" s="395"/>
      <c r="AW131" s="395"/>
      <c r="AX131" s="395"/>
      <c r="AY131" s="395"/>
      <c r="AZ131" s="404"/>
      <c r="BB131" s="397"/>
      <c r="BC131" s="397"/>
    </row>
    <row r="132" spans="1:55" s="394" customFormat="1" ht="12.6" customHeight="1" x14ac:dyDescent="0.25">
      <c r="A132" s="398"/>
      <c r="B132" s="302" t="s">
        <v>213</v>
      </c>
      <c r="C132" s="399">
        <v>43900</v>
      </c>
      <c r="D132" s="400" t="s">
        <v>214</v>
      </c>
      <c r="E132" s="400">
        <v>689</v>
      </c>
      <c r="F132" s="400">
        <v>7624</v>
      </c>
      <c r="G132" s="400">
        <v>6441</v>
      </c>
      <c r="H132" s="401">
        <v>5909</v>
      </c>
      <c r="I132" s="400">
        <v>6169</v>
      </c>
      <c r="J132" s="400">
        <v>17068</v>
      </c>
      <c r="K132" s="400" t="s">
        <v>214</v>
      </c>
      <c r="L132" s="400" t="s">
        <v>214</v>
      </c>
      <c r="M132" s="378" t="s">
        <v>204</v>
      </c>
      <c r="N132" s="385" t="s">
        <v>213</v>
      </c>
      <c r="O132" s="398"/>
      <c r="Q132" s="395"/>
      <c r="R132" s="395"/>
      <c r="S132" s="395"/>
      <c r="T132" s="395"/>
      <c r="U132" s="395"/>
      <c r="V132" s="395"/>
      <c r="W132" s="395"/>
      <c r="X132" s="395"/>
      <c r="Y132" s="395"/>
      <c r="Z132" s="395"/>
      <c r="AA132" s="395"/>
      <c r="AN132" s="405"/>
      <c r="AO132" s="395"/>
      <c r="AP132" s="395"/>
      <c r="AQ132" s="395"/>
      <c r="AR132" s="395"/>
      <c r="AS132" s="395"/>
      <c r="AT132" s="395"/>
      <c r="AU132" s="395"/>
      <c r="AV132" s="395"/>
      <c r="AW132" s="395"/>
      <c r="AX132" s="395"/>
      <c r="AY132" s="395"/>
      <c r="AZ132" s="405"/>
      <c r="BB132" s="397"/>
      <c r="BC132" s="397"/>
    </row>
    <row r="133" spans="1:55" s="394" customFormat="1" ht="12.6" customHeight="1" x14ac:dyDescent="0.25">
      <c r="A133" s="398"/>
      <c r="B133" s="302" t="s">
        <v>248</v>
      </c>
      <c r="C133" s="399">
        <v>43710</v>
      </c>
      <c r="D133" s="400" t="s">
        <v>214</v>
      </c>
      <c r="E133" s="400">
        <v>1675</v>
      </c>
      <c r="F133" s="400">
        <v>6598</v>
      </c>
      <c r="G133" s="400">
        <v>6459</v>
      </c>
      <c r="H133" s="401">
        <v>5870</v>
      </c>
      <c r="I133" s="400">
        <v>6186</v>
      </c>
      <c r="J133" s="400">
        <v>16922</v>
      </c>
      <c r="K133" s="400" t="s">
        <v>214</v>
      </c>
      <c r="L133" s="400" t="s">
        <v>214</v>
      </c>
      <c r="M133" s="378" t="s">
        <v>204</v>
      </c>
      <c r="N133" s="385" t="s">
        <v>248</v>
      </c>
      <c r="O133" s="398"/>
      <c r="Q133" s="395"/>
      <c r="R133" s="395"/>
      <c r="S133" s="395"/>
      <c r="T133" s="395"/>
      <c r="U133" s="395"/>
      <c r="V133" s="395"/>
      <c r="W133" s="395"/>
      <c r="X133" s="395"/>
      <c r="Y133" s="395"/>
      <c r="Z133" s="395"/>
      <c r="AA133" s="395"/>
      <c r="AN133" s="405"/>
      <c r="AO133" s="395"/>
      <c r="AP133" s="395"/>
      <c r="AQ133" s="395"/>
      <c r="AR133" s="395"/>
      <c r="AS133" s="395"/>
      <c r="AT133" s="395"/>
      <c r="AU133" s="395"/>
      <c r="AV133" s="395"/>
      <c r="AW133" s="395"/>
      <c r="AX133" s="395"/>
      <c r="AY133" s="395"/>
      <c r="AZ133" s="405"/>
      <c r="BB133" s="397"/>
      <c r="BC133" s="397"/>
    </row>
    <row r="134" spans="1:55" s="394" customFormat="1" ht="12.6" customHeight="1" x14ac:dyDescent="0.25">
      <c r="A134" s="389" t="s">
        <v>56</v>
      </c>
      <c r="B134" s="299" t="s">
        <v>149</v>
      </c>
      <c r="C134" s="390">
        <v>114670</v>
      </c>
      <c r="D134" s="391">
        <v>186</v>
      </c>
      <c r="E134" s="391">
        <v>2010</v>
      </c>
      <c r="F134" s="391">
        <v>8954</v>
      </c>
      <c r="G134" s="391">
        <v>12621</v>
      </c>
      <c r="H134" s="392">
        <v>29102</v>
      </c>
      <c r="I134" s="391">
        <v>6414</v>
      </c>
      <c r="J134" s="391" t="s">
        <v>214</v>
      </c>
      <c r="K134" s="391" t="s">
        <v>214</v>
      </c>
      <c r="L134" s="391">
        <v>55383</v>
      </c>
      <c r="M134" s="375" t="s">
        <v>204</v>
      </c>
      <c r="N134" s="382" t="s">
        <v>149</v>
      </c>
      <c r="O134" s="389" t="s">
        <v>56</v>
      </c>
      <c r="Q134" s="395"/>
      <c r="R134" s="395"/>
      <c r="S134" s="395"/>
      <c r="T134" s="395"/>
      <c r="U134" s="395"/>
      <c r="V134" s="395"/>
      <c r="W134" s="395"/>
      <c r="X134" s="395"/>
      <c r="Y134" s="395"/>
      <c r="Z134" s="395"/>
      <c r="AA134" s="395"/>
      <c r="AN134" s="396"/>
      <c r="AO134" s="395"/>
      <c r="AP134" s="395"/>
      <c r="AQ134" s="395"/>
      <c r="AR134" s="395"/>
      <c r="AS134" s="395"/>
      <c r="AT134" s="395"/>
      <c r="AU134" s="395"/>
      <c r="AV134" s="395"/>
      <c r="AW134" s="395"/>
      <c r="AX134" s="395"/>
      <c r="AY134" s="395"/>
      <c r="AZ134" s="396"/>
      <c r="BB134" s="397"/>
      <c r="BC134" s="397"/>
    </row>
    <row r="135" spans="1:55" s="394" customFormat="1" ht="12.6" customHeight="1" x14ac:dyDescent="0.25">
      <c r="A135" s="398"/>
      <c r="B135" s="300" t="s">
        <v>150</v>
      </c>
      <c r="C135" s="399">
        <v>114837</v>
      </c>
      <c r="D135" s="400">
        <v>194</v>
      </c>
      <c r="E135" s="400">
        <v>2043</v>
      </c>
      <c r="F135" s="400">
        <v>7909</v>
      </c>
      <c r="G135" s="400">
        <v>13629</v>
      </c>
      <c r="H135" s="401">
        <v>29222</v>
      </c>
      <c r="I135" s="400">
        <v>6424</v>
      </c>
      <c r="J135" s="400" t="s">
        <v>214</v>
      </c>
      <c r="K135" s="400" t="s">
        <v>214</v>
      </c>
      <c r="L135" s="400">
        <v>55416</v>
      </c>
      <c r="M135" s="378" t="s">
        <v>204</v>
      </c>
      <c r="N135" s="383" t="s">
        <v>150</v>
      </c>
      <c r="O135" s="398"/>
      <c r="Q135" s="395"/>
      <c r="R135" s="395"/>
      <c r="S135" s="395"/>
      <c r="T135" s="395"/>
      <c r="U135" s="395"/>
      <c r="V135" s="395"/>
      <c r="W135" s="395"/>
      <c r="X135" s="395"/>
      <c r="Y135" s="395"/>
      <c r="Z135" s="395"/>
      <c r="AA135" s="395"/>
      <c r="AN135" s="403"/>
      <c r="AO135" s="395"/>
      <c r="AP135" s="395"/>
      <c r="AQ135" s="395"/>
      <c r="AR135" s="395"/>
      <c r="AS135" s="395"/>
      <c r="AT135" s="395"/>
      <c r="AU135" s="395"/>
      <c r="AV135" s="395"/>
      <c r="AW135" s="395"/>
      <c r="AX135" s="395"/>
      <c r="AY135" s="395"/>
      <c r="AZ135" s="403"/>
      <c r="BB135" s="397"/>
      <c r="BC135" s="397"/>
    </row>
    <row r="136" spans="1:55" s="394" customFormat="1" ht="12.6" customHeight="1" x14ac:dyDescent="0.25">
      <c r="A136" s="398"/>
      <c r="B136" s="301" t="s">
        <v>212</v>
      </c>
      <c r="C136" s="399">
        <v>113516</v>
      </c>
      <c r="D136" s="400">
        <v>198</v>
      </c>
      <c r="E136" s="400">
        <v>2089</v>
      </c>
      <c r="F136" s="400">
        <v>6905</v>
      </c>
      <c r="G136" s="400">
        <v>14740</v>
      </c>
      <c r="H136" s="401">
        <v>28809</v>
      </c>
      <c r="I136" s="400">
        <v>6317</v>
      </c>
      <c r="J136" s="400" t="s">
        <v>214</v>
      </c>
      <c r="K136" s="400" t="s">
        <v>214</v>
      </c>
      <c r="L136" s="400">
        <v>54458</v>
      </c>
      <c r="M136" s="378" t="s">
        <v>204</v>
      </c>
      <c r="N136" s="384" t="s">
        <v>212</v>
      </c>
      <c r="O136" s="398"/>
      <c r="Q136" s="395"/>
      <c r="R136" s="395"/>
      <c r="S136" s="395"/>
      <c r="T136" s="395"/>
      <c r="U136" s="395"/>
      <c r="V136" s="395"/>
      <c r="W136" s="395"/>
      <c r="X136" s="395"/>
      <c r="Y136" s="395"/>
      <c r="Z136" s="395"/>
      <c r="AA136" s="395"/>
      <c r="AN136" s="404"/>
      <c r="AO136" s="395"/>
      <c r="AP136" s="395"/>
      <c r="AQ136" s="395"/>
      <c r="AR136" s="395"/>
      <c r="AS136" s="395"/>
      <c r="AT136" s="395"/>
      <c r="AU136" s="395"/>
      <c r="AV136" s="395"/>
      <c r="AW136" s="395"/>
      <c r="AX136" s="395"/>
      <c r="AY136" s="395"/>
      <c r="AZ136" s="404"/>
      <c r="BB136" s="397"/>
      <c r="BC136" s="397"/>
    </row>
    <row r="137" spans="1:55" s="394" customFormat="1" ht="12.6" customHeight="1" x14ac:dyDescent="0.25">
      <c r="A137" s="398"/>
      <c r="B137" s="302" t="s">
        <v>213</v>
      </c>
      <c r="C137" s="399">
        <v>113334</v>
      </c>
      <c r="D137" s="400">
        <v>197</v>
      </c>
      <c r="E137" s="400">
        <v>2127</v>
      </c>
      <c r="F137" s="400">
        <v>6925</v>
      </c>
      <c r="G137" s="400">
        <v>14886</v>
      </c>
      <c r="H137" s="401">
        <v>28800</v>
      </c>
      <c r="I137" s="400">
        <v>6292</v>
      </c>
      <c r="J137" s="400" t="s">
        <v>214</v>
      </c>
      <c r="K137" s="400" t="s">
        <v>214</v>
      </c>
      <c r="L137" s="400">
        <v>54107</v>
      </c>
      <c r="M137" s="378" t="s">
        <v>204</v>
      </c>
      <c r="N137" s="385" t="s">
        <v>213</v>
      </c>
      <c r="O137" s="398"/>
      <c r="Q137" s="395"/>
      <c r="R137" s="395"/>
      <c r="S137" s="395"/>
      <c r="T137" s="395"/>
      <c r="U137" s="395"/>
      <c r="V137" s="395"/>
      <c r="W137" s="395"/>
      <c r="X137" s="395"/>
      <c r="Y137" s="395"/>
      <c r="Z137" s="395"/>
      <c r="AA137" s="395"/>
      <c r="AN137" s="405"/>
      <c r="AO137" s="395"/>
      <c r="AP137" s="395"/>
      <c r="AQ137" s="395"/>
      <c r="AR137" s="395"/>
      <c r="AS137" s="395"/>
      <c r="AT137" s="395"/>
      <c r="AU137" s="395"/>
      <c r="AV137" s="395"/>
      <c r="AW137" s="395"/>
      <c r="AX137" s="395"/>
      <c r="AY137" s="395"/>
      <c r="AZ137" s="405"/>
      <c r="BB137" s="397"/>
      <c r="BC137" s="397"/>
    </row>
    <row r="138" spans="1:55" s="394" customFormat="1" ht="12.6" customHeight="1" x14ac:dyDescent="0.25">
      <c r="A138" s="398"/>
      <c r="B138" s="302" t="s">
        <v>248</v>
      </c>
      <c r="C138" s="399">
        <v>113225</v>
      </c>
      <c r="D138" s="400">
        <v>199</v>
      </c>
      <c r="E138" s="400">
        <v>2134</v>
      </c>
      <c r="F138" s="400">
        <v>6965</v>
      </c>
      <c r="G138" s="400">
        <v>14938</v>
      </c>
      <c r="H138" s="401">
        <v>28684</v>
      </c>
      <c r="I138" s="400">
        <v>6240</v>
      </c>
      <c r="J138" s="400" t="s">
        <v>214</v>
      </c>
      <c r="K138" s="400" t="s">
        <v>214</v>
      </c>
      <c r="L138" s="400">
        <v>54065</v>
      </c>
      <c r="M138" s="378" t="s">
        <v>204</v>
      </c>
      <c r="N138" s="385" t="s">
        <v>248</v>
      </c>
      <c r="O138" s="398"/>
      <c r="Q138" s="395"/>
      <c r="R138" s="395"/>
      <c r="S138" s="395"/>
      <c r="T138" s="395"/>
      <c r="U138" s="395"/>
      <c r="V138" s="395"/>
      <c r="W138" s="395"/>
      <c r="X138" s="395"/>
      <c r="Y138" s="395"/>
      <c r="Z138" s="395"/>
      <c r="AA138" s="395"/>
      <c r="AN138" s="405"/>
      <c r="AO138" s="395"/>
      <c r="AP138" s="395"/>
      <c r="AQ138" s="395"/>
      <c r="AR138" s="395"/>
      <c r="AS138" s="395"/>
      <c r="AT138" s="395"/>
      <c r="AU138" s="395"/>
      <c r="AV138" s="395"/>
      <c r="AW138" s="395"/>
      <c r="AX138" s="395"/>
      <c r="AY138" s="395"/>
      <c r="AZ138" s="405"/>
      <c r="BB138" s="397"/>
      <c r="BC138" s="397"/>
    </row>
    <row r="139" spans="1:55" s="139" customFormat="1" ht="12.6" customHeight="1" x14ac:dyDescent="0.25">
      <c r="A139" s="167" t="s">
        <v>57</v>
      </c>
      <c r="B139" s="288" t="s">
        <v>149</v>
      </c>
      <c r="C139" s="499">
        <v>674306</v>
      </c>
      <c r="D139" s="500">
        <v>2195</v>
      </c>
      <c r="E139" s="500">
        <v>31162</v>
      </c>
      <c r="F139" s="500">
        <v>69643</v>
      </c>
      <c r="G139" s="500">
        <v>135804</v>
      </c>
      <c r="H139" s="505">
        <v>121603</v>
      </c>
      <c r="I139" s="500">
        <v>54747</v>
      </c>
      <c r="J139" s="500">
        <v>32147</v>
      </c>
      <c r="K139" s="500">
        <v>150472</v>
      </c>
      <c r="L139" s="500">
        <v>76533</v>
      </c>
      <c r="M139" s="506" t="s">
        <v>204</v>
      </c>
      <c r="N139" s="376" t="s">
        <v>149</v>
      </c>
      <c r="O139" s="167" t="s">
        <v>57</v>
      </c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N139" s="352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352"/>
      <c r="BB139" s="353"/>
      <c r="BC139" s="353"/>
    </row>
    <row r="140" spans="1:55" s="139" customFormat="1" ht="12.6" customHeight="1" x14ac:dyDescent="0.25">
      <c r="A140" s="82"/>
      <c r="B140" s="292" t="s">
        <v>150</v>
      </c>
      <c r="C140" s="502">
        <v>671508</v>
      </c>
      <c r="D140" s="503">
        <v>2169</v>
      </c>
      <c r="E140" s="503">
        <v>29613</v>
      </c>
      <c r="F140" s="503">
        <v>71198</v>
      </c>
      <c r="G140" s="503">
        <v>135726</v>
      </c>
      <c r="H140" s="509">
        <v>121417</v>
      </c>
      <c r="I140" s="503">
        <v>54342</v>
      </c>
      <c r="J140" s="503">
        <v>31898</v>
      </c>
      <c r="K140" s="503">
        <v>149117</v>
      </c>
      <c r="L140" s="503">
        <v>76028</v>
      </c>
      <c r="M140" s="510" t="s">
        <v>204</v>
      </c>
      <c r="N140" s="379" t="s">
        <v>150</v>
      </c>
      <c r="O140" s="82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N140" s="358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358"/>
      <c r="BB140" s="353"/>
      <c r="BC140" s="353"/>
    </row>
    <row r="141" spans="1:55" s="139" customFormat="1" ht="12.6" customHeight="1" x14ac:dyDescent="0.25">
      <c r="A141" s="82"/>
      <c r="B141" s="296" t="s">
        <v>212</v>
      </c>
      <c r="C141" s="502">
        <v>673547</v>
      </c>
      <c r="D141" s="503">
        <v>2119</v>
      </c>
      <c r="E141" s="503">
        <v>28801</v>
      </c>
      <c r="F141" s="503">
        <v>70451</v>
      </c>
      <c r="G141" s="503">
        <v>140811</v>
      </c>
      <c r="H141" s="509">
        <v>125467</v>
      </c>
      <c r="I141" s="503">
        <v>58984</v>
      </c>
      <c r="J141" s="503">
        <v>22327</v>
      </c>
      <c r="K141" s="503">
        <v>146977</v>
      </c>
      <c r="L141" s="503">
        <v>77610</v>
      </c>
      <c r="M141" s="510" t="s">
        <v>204</v>
      </c>
      <c r="N141" s="380" t="s">
        <v>212</v>
      </c>
      <c r="O141" s="82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N141" s="362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362"/>
      <c r="BB141" s="353"/>
      <c r="BC141" s="353"/>
    </row>
    <row r="142" spans="1:55" s="139" customFormat="1" ht="12.6" customHeight="1" x14ac:dyDescent="0.25">
      <c r="A142" s="82"/>
      <c r="B142" s="297" t="s">
        <v>213</v>
      </c>
      <c r="C142" s="502">
        <v>670696</v>
      </c>
      <c r="D142" s="503">
        <v>2336</v>
      </c>
      <c r="E142" s="503">
        <v>29694</v>
      </c>
      <c r="F142" s="503">
        <v>68607</v>
      </c>
      <c r="G142" s="503">
        <v>143989</v>
      </c>
      <c r="H142" s="509">
        <v>123328</v>
      </c>
      <c r="I142" s="503">
        <v>58385</v>
      </c>
      <c r="J142" s="503">
        <v>22290</v>
      </c>
      <c r="K142" s="503">
        <v>145116</v>
      </c>
      <c r="L142" s="503">
        <v>76951</v>
      </c>
      <c r="M142" s="510" t="s">
        <v>204</v>
      </c>
      <c r="N142" s="381" t="s">
        <v>213</v>
      </c>
      <c r="O142" s="82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N142" s="364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364"/>
      <c r="BB142" s="353"/>
      <c r="BC142" s="353"/>
    </row>
    <row r="143" spans="1:55" s="139" customFormat="1" ht="12.6" customHeight="1" x14ac:dyDescent="0.25">
      <c r="A143" s="82"/>
      <c r="B143" s="297" t="s">
        <v>248</v>
      </c>
      <c r="C143" s="502">
        <v>668301</v>
      </c>
      <c r="D143" s="503">
        <v>2322</v>
      </c>
      <c r="E143" s="503">
        <v>29162</v>
      </c>
      <c r="F143" s="503">
        <v>69096</v>
      </c>
      <c r="G143" s="503">
        <v>142051</v>
      </c>
      <c r="H143" s="509">
        <v>130455</v>
      </c>
      <c r="I143" s="503">
        <v>52813</v>
      </c>
      <c r="J143" s="503">
        <v>22231</v>
      </c>
      <c r="K143" s="503">
        <v>143672</v>
      </c>
      <c r="L143" s="503">
        <v>76499</v>
      </c>
      <c r="M143" s="510" t="s">
        <v>204</v>
      </c>
      <c r="N143" s="381" t="s">
        <v>248</v>
      </c>
      <c r="O143" s="82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N143" s="364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364"/>
      <c r="BB143" s="353"/>
      <c r="BC143" s="353"/>
    </row>
    <row r="144" spans="1:55" s="394" customFormat="1" ht="12.6" customHeight="1" x14ac:dyDescent="0.25">
      <c r="A144" s="389" t="s">
        <v>153</v>
      </c>
      <c r="B144" s="299" t="s">
        <v>149</v>
      </c>
      <c r="C144" s="390">
        <v>101500</v>
      </c>
      <c r="D144" s="391">
        <v>461</v>
      </c>
      <c r="E144" s="391">
        <v>2992</v>
      </c>
      <c r="F144" s="391">
        <v>5513</v>
      </c>
      <c r="G144" s="391">
        <v>18478</v>
      </c>
      <c r="H144" s="392">
        <v>17273</v>
      </c>
      <c r="I144" s="391">
        <v>12446</v>
      </c>
      <c r="J144" s="391">
        <v>10586</v>
      </c>
      <c r="K144" s="391">
        <v>33751</v>
      </c>
      <c r="L144" s="391" t="s">
        <v>214</v>
      </c>
      <c r="M144" s="375" t="s">
        <v>204</v>
      </c>
      <c r="N144" s="382" t="s">
        <v>149</v>
      </c>
      <c r="O144" s="389" t="s">
        <v>153</v>
      </c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5"/>
      <c r="AN144" s="396"/>
      <c r="AO144" s="395"/>
      <c r="AP144" s="395"/>
      <c r="AQ144" s="395"/>
      <c r="AR144" s="395"/>
      <c r="AS144" s="395"/>
      <c r="AT144" s="395"/>
      <c r="AU144" s="395"/>
      <c r="AV144" s="395"/>
      <c r="AW144" s="395"/>
      <c r="AX144" s="395"/>
      <c r="AY144" s="395"/>
      <c r="AZ144" s="396"/>
      <c r="BB144" s="397"/>
      <c r="BC144" s="397"/>
    </row>
    <row r="145" spans="1:55" s="394" customFormat="1" ht="12.6" customHeight="1" x14ac:dyDescent="0.25">
      <c r="A145" s="398"/>
      <c r="B145" s="300" t="s">
        <v>150</v>
      </c>
      <c r="C145" s="399">
        <v>100992</v>
      </c>
      <c r="D145" s="400">
        <v>460</v>
      </c>
      <c r="E145" s="400">
        <v>2992</v>
      </c>
      <c r="F145" s="400">
        <v>5500</v>
      </c>
      <c r="G145" s="400">
        <v>18385</v>
      </c>
      <c r="H145" s="401">
        <v>17224</v>
      </c>
      <c r="I145" s="400">
        <v>12334</v>
      </c>
      <c r="J145" s="400">
        <v>10558</v>
      </c>
      <c r="K145" s="400">
        <v>33539</v>
      </c>
      <c r="L145" s="400" t="s">
        <v>214</v>
      </c>
      <c r="M145" s="378" t="s">
        <v>204</v>
      </c>
      <c r="N145" s="383" t="s">
        <v>150</v>
      </c>
      <c r="O145" s="398"/>
      <c r="Q145" s="395"/>
      <c r="R145" s="395"/>
      <c r="S145" s="395"/>
      <c r="T145" s="395"/>
      <c r="U145" s="395"/>
      <c r="V145" s="395"/>
      <c r="W145" s="395"/>
      <c r="X145" s="395"/>
      <c r="Y145" s="395"/>
      <c r="Z145" s="395"/>
      <c r="AA145" s="395"/>
      <c r="AN145" s="403"/>
      <c r="AO145" s="395"/>
      <c r="AP145" s="395"/>
      <c r="AQ145" s="395"/>
      <c r="AR145" s="395"/>
      <c r="AS145" s="395"/>
      <c r="AT145" s="395"/>
      <c r="AU145" s="395"/>
      <c r="AV145" s="395"/>
      <c r="AW145" s="395"/>
      <c r="AX145" s="395"/>
      <c r="AY145" s="395"/>
      <c r="AZ145" s="403"/>
      <c r="BB145" s="397"/>
      <c r="BC145" s="397"/>
    </row>
    <row r="146" spans="1:55" s="394" customFormat="1" ht="12.6" customHeight="1" x14ac:dyDescent="0.25">
      <c r="A146" s="398"/>
      <c r="B146" s="301" t="s">
        <v>212</v>
      </c>
      <c r="C146" s="399">
        <v>100212</v>
      </c>
      <c r="D146" s="400">
        <v>452</v>
      </c>
      <c r="E146" s="400">
        <v>3017</v>
      </c>
      <c r="F146" s="400">
        <v>5509</v>
      </c>
      <c r="G146" s="400">
        <v>18481</v>
      </c>
      <c r="H146" s="401">
        <v>22219</v>
      </c>
      <c r="I146" s="400">
        <v>7375</v>
      </c>
      <c r="J146" s="400">
        <v>10516</v>
      </c>
      <c r="K146" s="400">
        <v>32643</v>
      </c>
      <c r="L146" s="400" t="s">
        <v>214</v>
      </c>
      <c r="M146" s="378" t="s">
        <v>204</v>
      </c>
      <c r="N146" s="384" t="s">
        <v>212</v>
      </c>
      <c r="O146" s="398"/>
      <c r="Q146" s="395"/>
      <c r="R146" s="395"/>
      <c r="S146" s="395"/>
      <c r="T146" s="395"/>
      <c r="U146" s="395"/>
      <c r="V146" s="395"/>
      <c r="W146" s="395"/>
      <c r="X146" s="395"/>
      <c r="Y146" s="395"/>
      <c r="Z146" s="395"/>
      <c r="AA146" s="395"/>
      <c r="AN146" s="404"/>
      <c r="AO146" s="395"/>
      <c r="AP146" s="395"/>
      <c r="AQ146" s="395"/>
      <c r="AR146" s="395"/>
      <c r="AS146" s="395"/>
      <c r="AT146" s="395"/>
      <c r="AU146" s="395"/>
      <c r="AV146" s="395"/>
      <c r="AW146" s="395"/>
      <c r="AX146" s="395"/>
      <c r="AY146" s="395"/>
      <c r="AZ146" s="404"/>
      <c r="BB146" s="397"/>
      <c r="BC146" s="397"/>
    </row>
    <row r="147" spans="1:55" s="394" customFormat="1" ht="12.6" customHeight="1" x14ac:dyDescent="0.25">
      <c r="A147" s="398"/>
      <c r="B147" s="302" t="s">
        <v>213</v>
      </c>
      <c r="C147" s="399">
        <v>99695</v>
      </c>
      <c r="D147" s="400">
        <v>447</v>
      </c>
      <c r="E147" s="400">
        <v>3022</v>
      </c>
      <c r="F147" s="400">
        <v>5536</v>
      </c>
      <c r="G147" s="400">
        <v>18461</v>
      </c>
      <c r="H147" s="401">
        <v>17121</v>
      </c>
      <c r="I147" s="400">
        <v>12351</v>
      </c>
      <c r="J147" s="400">
        <v>10470</v>
      </c>
      <c r="K147" s="400">
        <v>32287</v>
      </c>
      <c r="L147" s="400" t="s">
        <v>214</v>
      </c>
      <c r="M147" s="378" t="s">
        <v>204</v>
      </c>
      <c r="N147" s="385" t="s">
        <v>213</v>
      </c>
      <c r="O147" s="398"/>
      <c r="Q147" s="395"/>
      <c r="R147" s="395"/>
      <c r="S147" s="395"/>
      <c r="T147" s="395"/>
      <c r="U147" s="395"/>
      <c r="V147" s="395"/>
      <c r="W147" s="395"/>
      <c r="X147" s="395"/>
      <c r="Y147" s="395"/>
      <c r="Z147" s="395"/>
      <c r="AA147" s="395"/>
      <c r="AN147" s="405"/>
      <c r="AO147" s="395"/>
      <c r="AP147" s="395"/>
      <c r="AQ147" s="395"/>
      <c r="AR147" s="395"/>
      <c r="AS147" s="395"/>
      <c r="AT147" s="395"/>
      <c r="AU147" s="395"/>
      <c r="AV147" s="395"/>
      <c r="AW147" s="395"/>
      <c r="AX147" s="395"/>
      <c r="AY147" s="395"/>
      <c r="AZ147" s="405"/>
      <c r="BB147" s="397"/>
      <c r="BC147" s="397"/>
    </row>
    <row r="148" spans="1:55" s="394" customFormat="1" ht="12.6" customHeight="1" x14ac:dyDescent="0.25">
      <c r="A148" s="398"/>
      <c r="B148" s="302" t="s">
        <v>248</v>
      </c>
      <c r="C148" s="399">
        <v>99273</v>
      </c>
      <c r="D148" s="400">
        <v>442</v>
      </c>
      <c r="E148" s="400">
        <v>2991</v>
      </c>
      <c r="F148" s="400">
        <v>5520</v>
      </c>
      <c r="G148" s="400">
        <v>18438</v>
      </c>
      <c r="H148" s="401">
        <v>22118</v>
      </c>
      <c r="I148" s="400">
        <v>7222</v>
      </c>
      <c r="J148" s="400">
        <v>10428</v>
      </c>
      <c r="K148" s="400">
        <v>32114</v>
      </c>
      <c r="L148" s="400" t="s">
        <v>214</v>
      </c>
      <c r="M148" s="378" t="s">
        <v>204</v>
      </c>
      <c r="N148" s="385" t="s">
        <v>248</v>
      </c>
      <c r="O148" s="398"/>
      <c r="Q148" s="395"/>
      <c r="R148" s="395"/>
      <c r="S148" s="395"/>
      <c r="T148" s="395"/>
      <c r="U148" s="395"/>
      <c r="V148" s="395"/>
      <c r="W148" s="395"/>
      <c r="X148" s="395"/>
      <c r="Y148" s="395"/>
      <c r="Z148" s="395"/>
      <c r="AA148" s="395"/>
      <c r="AN148" s="405"/>
      <c r="AO148" s="395"/>
      <c r="AP148" s="395"/>
      <c r="AQ148" s="395"/>
      <c r="AR148" s="395"/>
      <c r="AS148" s="395"/>
      <c r="AT148" s="395"/>
      <c r="AU148" s="395"/>
      <c r="AV148" s="395"/>
      <c r="AW148" s="395"/>
      <c r="AX148" s="395"/>
      <c r="AY148" s="395"/>
      <c r="AZ148" s="405"/>
      <c r="BB148" s="397"/>
      <c r="BC148" s="397"/>
    </row>
    <row r="149" spans="1:55" s="394" customFormat="1" ht="12.6" customHeight="1" x14ac:dyDescent="0.25">
      <c r="A149" s="389" t="s">
        <v>58</v>
      </c>
      <c r="B149" s="299" t="s">
        <v>149</v>
      </c>
      <c r="C149" s="390">
        <v>110523</v>
      </c>
      <c r="D149" s="391">
        <v>1348</v>
      </c>
      <c r="E149" s="391">
        <v>9647</v>
      </c>
      <c r="F149" s="391">
        <v>22463</v>
      </c>
      <c r="G149" s="391">
        <v>19901</v>
      </c>
      <c r="H149" s="392">
        <v>10464</v>
      </c>
      <c r="I149" s="391">
        <v>13965</v>
      </c>
      <c r="J149" s="391" t="s">
        <v>214</v>
      </c>
      <c r="K149" s="391">
        <v>32735</v>
      </c>
      <c r="L149" s="391" t="s">
        <v>214</v>
      </c>
      <c r="M149" s="375" t="s">
        <v>204</v>
      </c>
      <c r="N149" s="382" t="s">
        <v>149</v>
      </c>
      <c r="O149" s="389" t="s">
        <v>58</v>
      </c>
      <c r="Q149" s="395"/>
      <c r="R149" s="395"/>
      <c r="S149" s="395"/>
      <c r="T149" s="395"/>
      <c r="U149" s="395"/>
      <c r="V149" s="395"/>
      <c r="W149" s="395"/>
      <c r="X149" s="395"/>
      <c r="Y149" s="395"/>
      <c r="Z149" s="395"/>
      <c r="AA149" s="395"/>
      <c r="AN149" s="396"/>
      <c r="AO149" s="395"/>
      <c r="AP149" s="395"/>
      <c r="AQ149" s="395"/>
      <c r="AR149" s="395"/>
      <c r="AS149" s="395"/>
      <c r="AT149" s="395"/>
      <c r="AU149" s="395"/>
      <c r="AV149" s="395"/>
      <c r="AW149" s="395"/>
      <c r="AX149" s="395"/>
      <c r="AY149" s="395"/>
      <c r="AZ149" s="396"/>
      <c r="BB149" s="397"/>
      <c r="BC149" s="397"/>
    </row>
    <row r="150" spans="1:55" s="394" customFormat="1" ht="12.6" customHeight="1" x14ac:dyDescent="0.25">
      <c r="A150" s="398"/>
      <c r="B150" s="300" t="s">
        <v>150</v>
      </c>
      <c r="C150" s="399">
        <v>110040</v>
      </c>
      <c r="D150" s="400">
        <v>1337</v>
      </c>
      <c r="E150" s="400">
        <v>9099</v>
      </c>
      <c r="F150" s="400">
        <v>22058</v>
      </c>
      <c r="G150" s="400">
        <v>20817</v>
      </c>
      <c r="H150" s="401">
        <v>10404</v>
      </c>
      <c r="I150" s="400">
        <v>13855</v>
      </c>
      <c r="J150" s="400" t="s">
        <v>214</v>
      </c>
      <c r="K150" s="400">
        <v>32470</v>
      </c>
      <c r="L150" s="400" t="s">
        <v>214</v>
      </c>
      <c r="M150" s="378" t="s">
        <v>204</v>
      </c>
      <c r="N150" s="383" t="s">
        <v>150</v>
      </c>
      <c r="O150" s="398"/>
      <c r="Q150" s="395"/>
      <c r="R150" s="395"/>
      <c r="S150" s="395"/>
      <c r="T150" s="395"/>
      <c r="U150" s="395"/>
      <c r="V150" s="395"/>
      <c r="W150" s="395"/>
      <c r="X150" s="395"/>
      <c r="Y150" s="395"/>
      <c r="Z150" s="395"/>
      <c r="AA150" s="395"/>
      <c r="AN150" s="403"/>
      <c r="AO150" s="395"/>
      <c r="AP150" s="395"/>
      <c r="AQ150" s="395"/>
      <c r="AR150" s="395"/>
      <c r="AS150" s="395"/>
      <c r="AT150" s="395"/>
      <c r="AU150" s="395"/>
      <c r="AV150" s="395"/>
      <c r="AW150" s="395"/>
      <c r="AX150" s="395"/>
      <c r="AY150" s="395"/>
      <c r="AZ150" s="403"/>
      <c r="BB150" s="397"/>
      <c r="BC150" s="397"/>
    </row>
    <row r="151" spans="1:55" s="394" customFormat="1" ht="12.6" customHeight="1" x14ac:dyDescent="0.25">
      <c r="A151" s="398"/>
      <c r="B151" s="301" t="s">
        <v>212</v>
      </c>
      <c r="C151" s="399">
        <v>109588</v>
      </c>
      <c r="D151" s="400">
        <v>1302</v>
      </c>
      <c r="E151" s="400">
        <v>8681</v>
      </c>
      <c r="F151" s="400">
        <v>21725</v>
      </c>
      <c r="G151" s="400">
        <v>21969</v>
      </c>
      <c r="H151" s="401">
        <v>10603</v>
      </c>
      <c r="I151" s="400">
        <v>13868</v>
      </c>
      <c r="J151" s="400" t="s">
        <v>214</v>
      </c>
      <c r="K151" s="400">
        <v>31440</v>
      </c>
      <c r="L151" s="400" t="s">
        <v>214</v>
      </c>
      <c r="M151" s="378" t="s">
        <v>204</v>
      </c>
      <c r="N151" s="384" t="s">
        <v>212</v>
      </c>
      <c r="O151" s="398"/>
      <c r="Q151" s="395"/>
      <c r="R151" s="395"/>
      <c r="S151" s="395"/>
      <c r="T151" s="395"/>
      <c r="U151" s="395"/>
      <c r="V151" s="395"/>
      <c r="W151" s="395"/>
      <c r="X151" s="395"/>
      <c r="Y151" s="395"/>
      <c r="Z151" s="395"/>
      <c r="AA151" s="395"/>
      <c r="AN151" s="404"/>
      <c r="AO151" s="395"/>
      <c r="AP151" s="395"/>
      <c r="AQ151" s="395"/>
      <c r="AR151" s="395"/>
      <c r="AS151" s="395"/>
      <c r="AT151" s="395"/>
      <c r="AU151" s="395"/>
      <c r="AV151" s="395"/>
      <c r="AW151" s="395"/>
      <c r="AX151" s="395"/>
      <c r="AY151" s="395"/>
      <c r="AZ151" s="404"/>
      <c r="BB151" s="397"/>
      <c r="BC151" s="397"/>
    </row>
    <row r="152" spans="1:55" s="394" customFormat="1" ht="12.6" customHeight="1" x14ac:dyDescent="0.25">
      <c r="A152" s="398"/>
      <c r="B152" s="302" t="s">
        <v>213</v>
      </c>
      <c r="C152" s="399">
        <v>108982</v>
      </c>
      <c r="D152" s="400">
        <v>1322</v>
      </c>
      <c r="E152" s="400">
        <v>9684</v>
      </c>
      <c r="F152" s="400">
        <v>19717</v>
      </c>
      <c r="G152" s="400">
        <v>22935</v>
      </c>
      <c r="H152" s="401">
        <v>10529</v>
      </c>
      <c r="I152" s="400">
        <v>13714</v>
      </c>
      <c r="J152" s="400" t="s">
        <v>214</v>
      </c>
      <c r="K152" s="400">
        <v>31081</v>
      </c>
      <c r="L152" s="400" t="s">
        <v>214</v>
      </c>
      <c r="M152" s="378" t="s">
        <v>204</v>
      </c>
      <c r="N152" s="385" t="s">
        <v>213</v>
      </c>
      <c r="O152" s="398"/>
      <c r="Q152" s="395"/>
      <c r="R152" s="395"/>
      <c r="S152" s="395"/>
      <c r="T152" s="395"/>
      <c r="U152" s="395"/>
      <c r="V152" s="395"/>
      <c r="W152" s="395"/>
      <c r="X152" s="395"/>
      <c r="Y152" s="395"/>
      <c r="Z152" s="395"/>
      <c r="AA152" s="395"/>
      <c r="AN152" s="405"/>
      <c r="AO152" s="395"/>
      <c r="AP152" s="395"/>
      <c r="AQ152" s="395"/>
      <c r="AR152" s="395"/>
      <c r="AS152" s="395"/>
      <c r="AT152" s="395"/>
      <c r="AU152" s="395"/>
      <c r="AV152" s="395"/>
      <c r="AW152" s="395"/>
      <c r="AX152" s="395"/>
      <c r="AY152" s="395"/>
      <c r="AZ152" s="405"/>
      <c r="BB152" s="397"/>
      <c r="BC152" s="397"/>
    </row>
    <row r="153" spans="1:55" s="394" customFormat="1" ht="12.6" customHeight="1" x14ac:dyDescent="0.25">
      <c r="A153" s="398"/>
      <c r="B153" s="302" t="s">
        <v>248</v>
      </c>
      <c r="C153" s="399">
        <v>108479</v>
      </c>
      <c r="D153" s="400">
        <v>1320</v>
      </c>
      <c r="E153" s="400">
        <v>9645</v>
      </c>
      <c r="F153" s="400">
        <v>19690</v>
      </c>
      <c r="G153" s="400">
        <v>22923</v>
      </c>
      <c r="H153" s="401">
        <v>10498</v>
      </c>
      <c r="I153" s="400">
        <v>13580</v>
      </c>
      <c r="J153" s="400" t="s">
        <v>214</v>
      </c>
      <c r="K153" s="400">
        <v>30823</v>
      </c>
      <c r="L153" s="400" t="s">
        <v>214</v>
      </c>
      <c r="M153" s="378" t="s">
        <v>204</v>
      </c>
      <c r="N153" s="385" t="s">
        <v>248</v>
      </c>
      <c r="O153" s="398"/>
      <c r="Q153" s="395"/>
      <c r="R153" s="395"/>
      <c r="S153" s="395"/>
      <c r="T153" s="395"/>
      <c r="U153" s="395"/>
      <c r="V153" s="395"/>
      <c r="W153" s="395"/>
      <c r="X153" s="395"/>
      <c r="Y153" s="395"/>
      <c r="Z153" s="395"/>
      <c r="AA153" s="395"/>
      <c r="AN153" s="405"/>
      <c r="AO153" s="395"/>
      <c r="AP153" s="395"/>
      <c r="AQ153" s="395"/>
      <c r="AR153" s="395"/>
      <c r="AS153" s="395"/>
      <c r="AT153" s="395"/>
      <c r="AU153" s="395"/>
      <c r="AV153" s="395"/>
      <c r="AW153" s="395"/>
      <c r="AX153" s="395"/>
      <c r="AY153" s="395"/>
      <c r="AZ153" s="405"/>
      <c r="BB153" s="397"/>
      <c r="BC153" s="397"/>
    </row>
    <row r="154" spans="1:55" s="394" customFormat="1" ht="12.6" customHeight="1" x14ac:dyDescent="0.25">
      <c r="A154" s="389" t="s">
        <v>59</v>
      </c>
      <c r="B154" s="299" t="s">
        <v>149</v>
      </c>
      <c r="C154" s="390">
        <v>161679</v>
      </c>
      <c r="D154" s="391">
        <v>187</v>
      </c>
      <c r="E154" s="391">
        <v>4769</v>
      </c>
      <c r="F154" s="391">
        <v>8983</v>
      </c>
      <c r="G154" s="391">
        <v>26210</v>
      </c>
      <c r="H154" s="392">
        <v>36446</v>
      </c>
      <c r="I154" s="391">
        <v>8551</v>
      </c>
      <c r="J154" s="391" t="s">
        <v>214</v>
      </c>
      <c r="K154" s="391" t="s">
        <v>214</v>
      </c>
      <c r="L154" s="391">
        <v>76533</v>
      </c>
      <c r="M154" s="375" t="s">
        <v>204</v>
      </c>
      <c r="N154" s="382" t="s">
        <v>149</v>
      </c>
      <c r="O154" s="389" t="s">
        <v>59</v>
      </c>
      <c r="Q154" s="395"/>
      <c r="R154" s="395"/>
      <c r="S154" s="395"/>
      <c r="T154" s="395"/>
      <c r="U154" s="395"/>
      <c r="V154" s="395"/>
      <c r="W154" s="395"/>
      <c r="X154" s="395"/>
      <c r="Y154" s="395"/>
      <c r="Z154" s="395"/>
      <c r="AA154" s="395"/>
      <c r="AN154" s="396"/>
      <c r="AO154" s="395"/>
      <c r="AP154" s="395"/>
      <c r="AQ154" s="395"/>
      <c r="AR154" s="395"/>
      <c r="AS154" s="395"/>
      <c r="AT154" s="395"/>
      <c r="AU154" s="395"/>
      <c r="AV154" s="395"/>
      <c r="AW154" s="395"/>
      <c r="AX154" s="395"/>
      <c r="AY154" s="395"/>
      <c r="AZ154" s="396"/>
      <c r="BB154" s="397"/>
      <c r="BC154" s="397"/>
    </row>
    <row r="155" spans="1:55" s="394" customFormat="1" ht="12.6" customHeight="1" x14ac:dyDescent="0.25">
      <c r="A155" s="398"/>
      <c r="B155" s="300" t="s">
        <v>150</v>
      </c>
      <c r="C155" s="399">
        <v>161499</v>
      </c>
      <c r="D155" s="400">
        <v>184</v>
      </c>
      <c r="E155" s="400">
        <v>4783</v>
      </c>
      <c r="F155" s="400">
        <v>8962</v>
      </c>
      <c r="G155" s="400">
        <v>26514</v>
      </c>
      <c r="H155" s="401">
        <v>36546</v>
      </c>
      <c r="I155" s="400">
        <v>8482</v>
      </c>
      <c r="J155" s="400" t="s">
        <v>214</v>
      </c>
      <c r="K155" s="400" t="s">
        <v>214</v>
      </c>
      <c r="L155" s="400">
        <v>76028</v>
      </c>
      <c r="M155" s="378" t="s">
        <v>204</v>
      </c>
      <c r="N155" s="383" t="s">
        <v>150</v>
      </c>
      <c r="O155" s="398"/>
      <c r="Q155" s="395"/>
      <c r="R155" s="395"/>
      <c r="S155" s="395"/>
      <c r="T155" s="395"/>
      <c r="U155" s="395"/>
      <c r="V155" s="395"/>
      <c r="W155" s="395"/>
      <c r="X155" s="395"/>
      <c r="Y155" s="395"/>
      <c r="Z155" s="395"/>
      <c r="AA155" s="395"/>
      <c r="AN155" s="403"/>
      <c r="AO155" s="395"/>
      <c r="AP155" s="395"/>
      <c r="AQ155" s="395"/>
      <c r="AR155" s="395"/>
      <c r="AS155" s="395"/>
      <c r="AT155" s="395"/>
      <c r="AU155" s="395"/>
      <c r="AV155" s="395"/>
      <c r="AW155" s="395"/>
      <c r="AX155" s="395"/>
      <c r="AY155" s="395"/>
      <c r="AZ155" s="403"/>
      <c r="BB155" s="397"/>
      <c r="BC155" s="397"/>
    </row>
    <row r="156" spans="1:55" s="394" customFormat="1" ht="12.6" customHeight="1" x14ac:dyDescent="0.25">
      <c r="A156" s="398"/>
      <c r="B156" s="301" t="s">
        <v>212</v>
      </c>
      <c r="C156" s="399">
        <v>164580</v>
      </c>
      <c r="D156" s="400">
        <v>178</v>
      </c>
      <c r="E156" s="400">
        <v>4293</v>
      </c>
      <c r="F156" s="400">
        <v>9483</v>
      </c>
      <c r="G156" s="400">
        <v>27358</v>
      </c>
      <c r="H156" s="401">
        <v>37170</v>
      </c>
      <c r="I156" s="400">
        <v>8488</v>
      </c>
      <c r="J156" s="400" t="s">
        <v>214</v>
      </c>
      <c r="K156" s="400" t="s">
        <v>214</v>
      </c>
      <c r="L156" s="400">
        <v>77610</v>
      </c>
      <c r="M156" s="378" t="s">
        <v>204</v>
      </c>
      <c r="N156" s="384" t="s">
        <v>212</v>
      </c>
      <c r="O156" s="398"/>
      <c r="Q156" s="395"/>
      <c r="R156" s="395"/>
      <c r="S156" s="395"/>
      <c r="T156" s="395"/>
      <c r="U156" s="395"/>
      <c r="V156" s="395"/>
      <c r="W156" s="395"/>
      <c r="X156" s="395"/>
      <c r="Y156" s="395"/>
      <c r="Z156" s="395"/>
      <c r="AA156" s="395"/>
      <c r="AN156" s="404"/>
      <c r="AO156" s="395"/>
      <c r="AP156" s="395"/>
      <c r="AQ156" s="395"/>
      <c r="AR156" s="395"/>
      <c r="AS156" s="395"/>
      <c r="AT156" s="395"/>
      <c r="AU156" s="395"/>
      <c r="AV156" s="395"/>
      <c r="AW156" s="395"/>
      <c r="AX156" s="395"/>
      <c r="AY156" s="395"/>
      <c r="AZ156" s="404"/>
      <c r="BB156" s="397"/>
      <c r="BC156" s="397"/>
    </row>
    <row r="157" spans="1:55" s="394" customFormat="1" ht="12.6" customHeight="1" x14ac:dyDescent="0.25">
      <c r="A157" s="398"/>
      <c r="B157" s="302" t="s">
        <v>213</v>
      </c>
      <c r="C157" s="399">
        <v>164647</v>
      </c>
      <c r="D157" s="400">
        <v>180</v>
      </c>
      <c r="E157" s="400">
        <v>4355</v>
      </c>
      <c r="F157" s="400">
        <v>9538</v>
      </c>
      <c r="G157" s="400">
        <v>25642</v>
      </c>
      <c r="H157" s="401">
        <v>39549</v>
      </c>
      <c r="I157" s="400">
        <v>8432</v>
      </c>
      <c r="J157" s="400" t="s">
        <v>214</v>
      </c>
      <c r="K157" s="400" t="s">
        <v>214</v>
      </c>
      <c r="L157" s="400">
        <v>76951</v>
      </c>
      <c r="M157" s="378" t="s">
        <v>204</v>
      </c>
      <c r="N157" s="385" t="s">
        <v>213</v>
      </c>
      <c r="O157" s="398"/>
      <c r="Q157" s="395"/>
      <c r="R157" s="395"/>
      <c r="S157" s="395"/>
      <c r="T157" s="395"/>
      <c r="U157" s="395"/>
      <c r="V157" s="395"/>
      <c r="W157" s="395"/>
      <c r="X157" s="395"/>
      <c r="Y157" s="395"/>
      <c r="Z157" s="395"/>
      <c r="AA157" s="395"/>
      <c r="AN157" s="405"/>
      <c r="AO157" s="395"/>
      <c r="AP157" s="395"/>
      <c r="AQ157" s="395"/>
      <c r="AR157" s="395"/>
      <c r="AS157" s="395"/>
      <c r="AT157" s="395"/>
      <c r="AU157" s="395"/>
      <c r="AV157" s="395"/>
      <c r="AW157" s="395"/>
      <c r="AX157" s="395"/>
      <c r="AY157" s="395"/>
      <c r="AZ157" s="405"/>
      <c r="BB157" s="397"/>
      <c r="BC157" s="397"/>
    </row>
    <row r="158" spans="1:55" s="394" customFormat="1" ht="12.6" customHeight="1" x14ac:dyDescent="0.25">
      <c r="A158" s="398"/>
      <c r="B158" s="302" t="s">
        <v>248</v>
      </c>
      <c r="C158" s="399">
        <v>164820</v>
      </c>
      <c r="D158" s="400">
        <v>178</v>
      </c>
      <c r="E158" s="400">
        <v>3928</v>
      </c>
      <c r="F158" s="400">
        <v>10126</v>
      </c>
      <c r="G158" s="400">
        <v>23916</v>
      </c>
      <c r="H158" s="401">
        <v>41850</v>
      </c>
      <c r="I158" s="400">
        <v>8323</v>
      </c>
      <c r="J158" s="400" t="s">
        <v>214</v>
      </c>
      <c r="K158" s="400" t="s">
        <v>214</v>
      </c>
      <c r="L158" s="400">
        <v>76499</v>
      </c>
      <c r="M158" s="378" t="s">
        <v>204</v>
      </c>
      <c r="N158" s="385" t="s">
        <v>248</v>
      </c>
      <c r="O158" s="398"/>
      <c r="Q158" s="395"/>
      <c r="R158" s="395"/>
      <c r="S158" s="395"/>
      <c r="T158" s="395"/>
      <c r="U158" s="395"/>
      <c r="V158" s="395"/>
      <c r="W158" s="395"/>
      <c r="X158" s="395"/>
      <c r="Y158" s="395"/>
      <c r="Z158" s="395"/>
      <c r="AA158" s="395"/>
      <c r="AN158" s="405"/>
      <c r="AO158" s="395"/>
      <c r="AP158" s="395"/>
      <c r="AQ158" s="395"/>
      <c r="AR158" s="395"/>
      <c r="AS158" s="395"/>
      <c r="AT158" s="395"/>
      <c r="AU158" s="395"/>
      <c r="AV158" s="395"/>
      <c r="AW158" s="395"/>
      <c r="AX158" s="395"/>
      <c r="AY158" s="395"/>
      <c r="AZ158" s="405"/>
      <c r="BB158" s="397"/>
      <c r="BC158" s="397"/>
    </row>
    <row r="159" spans="1:55" s="394" customFormat="1" ht="12.6" customHeight="1" x14ac:dyDescent="0.25">
      <c r="A159" s="389" t="s">
        <v>60</v>
      </c>
      <c r="B159" s="299" t="s">
        <v>149</v>
      </c>
      <c r="C159" s="390">
        <v>138577</v>
      </c>
      <c r="D159" s="391" t="s">
        <v>214</v>
      </c>
      <c r="E159" s="391">
        <v>4316</v>
      </c>
      <c r="F159" s="391">
        <v>10715</v>
      </c>
      <c r="G159" s="391">
        <v>32104</v>
      </c>
      <c r="H159" s="392">
        <v>23959</v>
      </c>
      <c r="I159" s="391">
        <v>19785</v>
      </c>
      <c r="J159" s="391">
        <v>10186</v>
      </c>
      <c r="K159" s="391">
        <v>37512</v>
      </c>
      <c r="L159" s="391" t="s">
        <v>214</v>
      </c>
      <c r="M159" s="375" t="s">
        <v>204</v>
      </c>
      <c r="N159" s="382" t="s">
        <v>149</v>
      </c>
      <c r="O159" s="389" t="s">
        <v>60</v>
      </c>
      <c r="Q159" s="395"/>
      <c r="R159" s="395"/>
      <c r="S159" s="395"/>
      <c r="T159" s="395"/>
      <c r="U159" s="395"/>
      <c r="V159" s="395"/>
      <c r="W159" s="395"/>
      <c r="X159" s="395"/>
      <c r="Y159" s="395"/>
      <c r="Z159" s="395"/>
      <c r="AA159" s="395"/>
      <c r="AN159" s="396"/>
      <c r="AO159" s="395"/>
      <c r="AP159" s="395"/>
      <c r="AQ159" s="395"/>
      <c r="AR159" s="395"/>
      <c r="AS159" s="395"/>
      <c r="AT159" s="395"/>
      <c r="AU159" s="395"/>
      <c r="AV159" s="395"/>
      <c r="AW159" s="395"/>
      <c r="AX159" s="395"/>
      <c r="AY159" s="395"/>
      <c r="AZ159" s="396"/>
      <c r="BB159" s="397"/>
      <c r="BC159" s="397"/>
    </row>
    <row r="160" spans="1:55" s="394" customFormat="1" ht="12.6" customHeight="1" x14ac:dyDescent="0.25">
      <c r="A160" s="398"/>
      <c r="B160" s="300" t="s">
        <v>150</v>
      </c>
      <c r="C160" s="399">
        <v>137778</v>
      </c>
      <c r="D160" s="400" t="s">
        <v>214</v>
      </c>
      <c r="E160" s="400">
        <v>4301</v>
      </c>
      <c r="F160" s="400">
        <v>10650</v>
      </c>
      <c r="G160" s="400">
        <v>31982</v>
      </c>
      <c r="H160" s="401">
        <v>23869</v>
      </c>
      <c r="I160" s="400">
        <v>19671</v>
      </c>
      <c r="J160" s="400">
        <v>10112</v>
      </c>
      <c r="K160" s="400">
        <v>37193</v>
      </c>
      <c r="L160" s="400" t="s">
        <v>214</v>
      </c>
      <c r="M160" s="378" t="s">
        <v>204</v>
      </c>
      <c r="N160" s="383" t="s">
        <v>150</v>
      </c>
      <c r="O160" s="398"/>
      <c r="Q160" s="395"/>
      <c r="R160" s="395"/>
      <c r="S160" s="395"/>
      <c r="T160" s="395"/>
      <c r="U160" s="395"/>
      <c r="V160" s="395"/>
      <c r="W160" s="395"/>
      <c r="X160" s="395"/>
      <c r="Y160" s="395"/>
      <c r="Z160" s="395"/>
      <c r="AA160" s="395"/>
      <c r="AN160" s="403"/>
      <c r="AO160" s="395"/>
      <c r="AP160" s="395"/>
      <c r="AQ160" s="395"/>
      <c r="AR160" s="395"/>
      <c r="AS160" s="395"/>
      <c r="AT160" s="395"/>
      <c r="AU160" s="395"/>
      <c r="AV160" s="395"/>
      <c r="AW160" s="395"/>
      <c r="AX160" s="395"/>
      <c r="AY160" s="395"/>
      <c r="AZ160" s="403"/>
      <c r="BB160" s="397"/>
      <c r="BC160" s="397"/>
    </row>
    <row r="161" spans="1:55" s="394" customFormat="1" ht="12.6" customHeight="1" x14ac:dyDescent="0.25">
      <c r="A161" s="398"/>
      <c r="B161" s="301" t="s">
        <v>212</v>
      </c>
      <c r="C161" s="399">
        <v>137001</v>
      </c>
      <c r="D161" s="400" t="s">
        <v>214</v>
      </c>
      <c r="E161" s="400">
        <v>4279</v>
      </c>
      <c r="F161" s="400">
        <v>10603</v>
      </c>
      <c r="G161" s="400">
        <v>33878</v>
      </c>
      <c r="H161" s="401">
        <v>21718</v>
      </c>
      <c r="I161" s="400">
        <v>29253</v>
      </c>
      <c r="J161" s="400" t="s">
        <v>214</v>
      </c>
      <c r="K161" s="400">
        <v>37270</v>
      </c>
      <c r="L161" s="400" t="s">
        <v>214</v>
      </c>
      <c r="M161" s="378" t="s">
        <v>204</v>
      </c>
      <c r="N161" s="384" t="s">
        <v>212</v>
      </c>
      <c r="O161" s="398"/>
      <c r="Q161" s="395"/>
      <c r="R161" s="395"/>
      <c r="S161" s="395"/>
      <c r="T161" s="395"/>
      <c r="U161" s="395"/>
      <c r="V161" s="395"/>
      <c r="W161" s="395"/>
      <c r="X161" s="395"/>
      <c r="Y161" s="395"/>
      <c r="Z161" s="395"/>
      <c r="AA161" s="395"/>
      <c r="AN161" s="404"/>
      <c r="AO161" s="395"/>
      <c r="AP161" s="395"/>
      <c r="AQ161" s="395"/>
      <c r="AR161" s="395"/>
      <c r="AS161" s="395"/>
      <c r="AT161" s="395"/>
      <c r="AU161" s="395"/>
      <c r="AV161" s="395"/>
      <c r="AW161" s="395"/>
      <c r="AX161" s="395"/>
      <c r="AY161" s="395"/>
      <c r="AZ161" s="404"/>
      <c r="BB161" s="397"/>
      <c r="BC161" s="397"/>
    </row>
    <row r="162" spans="1:55" s="394" customFormat="1" ht="12.6" customHeight="1" x14ac:dyDescent="0.25">
      <c r="A162" s="398"/>
      <c r="B162" s="302" t="s">
        <v>213</v>
      </c>
      <c r="C162" s="399">
        <v>135950</v>
      </c>
      <c r="D162" s="400" t="s">
        <v>214</v>
      </c>
      <c r="E162" s="400">
        <v>4291</v>
      </c>
      <c r="F162" s="400">
        <v>10582</v>
      </c>
      <c r="G162" s="400">
        <v>33835</v>
      </c>
      <c r="H162" s="401">
        <v>26573</v>
      </c>
      <c r="I162" s="400">
        <v>23888</v>
      </c>
      <c r="J162" s="400" t="s">
        <v>214</v>
      </c>
      <c r="K162" s="400">
        <v>36781</v>
      </c>
      <c r="L162" s="400" t="s">
        <v>214</v>
      </c>
      <c r="M162" s="378" t="s">
        <v>204</v>
      </c>
      <c r="N162" s="385" t="s">
        <v>213</v>
      </c>
      <c r="O162" s="398"/>
      <c r="Q162" s="395"/>
      <c r="R162" s="395"/>
      <c r="S162" s="395"/>
      <c r="T162" s="395"/>
      <c r="U162" s="395"/>
      <c r="V162" s="395"/>
      <c r="W162" s="395"/>
      <c r="X162" s="395"/>
      <c r="Y162" s="395"/>
      <c r="Z162" s="395"/>
      <c r="AA162" s="395"/>
      <c r="AN162" s="405"/>
      <c r="AO162" s="395"/>
      <c r="AP162" s="395"/>
      <c r="AQ162" s="395"/>
      <c r="AR162" s="395"/>
      <c r="AS162" s="395"/>
      <c r="AT162" s="395"/>
      <c r="AU162" s="395"/>
      <c r="AV162" s="395"/>
      <c r="AW162" s="395"/>
      <c r="AX162" s="395"/>
      <c r="AY162" s="395"/>
      <c r="AZ162" s="405"/>
      <c r="BB162" s="397"/>
      <c r="BC162" s="397"/>
    </row>
    <row r="163" spans="1:55" s="394" customFormat="1" ht="12.6" customHeight="1" x14ac:dyDescent="0.25">
      <c r="A163" s="398"/>
      <c r="B163" s="302" t="s">
        <v>248</v>
      </c>
      <c r="C163" s="399">
        <v>135003</v>
      </c>
      <c r="D163" s="400" t="s">
        <v>214</v>
      </c>
      <c r="E163" s="400">
        <v>4208</v>
      </c>
      <c r="F163" s="400">
        <v>10540</v>
      </c>
      <c r="G163" s="400">
        <v>33691</v>
      </c>
      <c r="H163" s="401">
        <v>26466</v>
      </c>
      <c r="I163" s="400">
        <v>23688</v>
      </c>
      <c r="J163" s="400" t="s">
        <v>214</v>
      </c>
      <c r="K163" s="400">
        <v>36410</v>
      </c>
      <c r="L163" s="400" t="s">
        <v>214</v>
      </c>
      <c r="M163" s="378" t="s">
        <v>204</v>
      </c>
      <c r="N163" s="385" t="s">
        <v>248</v>
      </c>
      <c r="O163" s="398"/>
      <c r="Q163" s="395"/>
      <c r="R163" s="395"/>
      <c r="S163" s="395"/>
      <c r="T163" s="395"/>
      <c r="U163" s="395"/>
      <c r="V163" s="395"/>
      <c r="W163" s="395"/>
      <c r="X163" s="395"/>
      <c r="Y163" s="395"/>
      <c r="Z163" s="395"/>
      <c r="AA163" s="395"/>
      <c r="AN163" s="405"/>
      <c r="AO163" s="395"/>
      <c r="AP163" s="395"/>
      <c r="AQ163" s="395"/>
      <c r="AR163" s="395"/>
      <c r="AS163" s="395"/>
      <c r="AT163" s="395"/>
      <c r="AU163" s="395"/>
      <c r="AV163" s="395"/>
      <c r="AW163" s="395"/>
      <c r="AX163" s="395"/>
      <c r="AY163" s="395"/>
      <c r="AZ163" s="405"/>
      <c r="BB163" s="397"/>
      <c r="BC163" s="397"/>
    </row>
    <row r="164" spans="1:55" s="394" customFormat="1" ht="12.6" customHeight="1" x14ac:dyDescent="0.25">
      <c r="A164" s="389" t="s">
        <v>61</v>
      </c>
      <c r="B164" s="299" t="s">
        <v>149</v>
      </c>
      <c r="C164" s="390">
        <v>51568</v>
      </c>
      <c r="D164" s="391" t="s">
        <v>214</v>
      </c>
      <c r="E164" s="391" t="s">
        <v>214</v>
      </c>
      <c r="F164" s="391">
        <v>901</v>
      </c>
      <c r="G164" s="391">
        <v>6733</v>
      </c>
      <c r="H164" s="392">
        <v>22245</v>
      </c>
      <c r="I164" s="391" t="s">
        <v>214</v>
      </c>
      <c r="J164" s="391" t="s">
        <v>214</v>
      </c>
      <c r="K164" s="391">
        <v>21689</v>
      </c>
      <c r="L164" s="391" t="s">
        <v>214</v>
      </c>
      <c r="M164" s="375" t="s">
        <v>204</v>
      </c>
      <c r="N164" s="382" t="s">
        <v>149</v>
      </c>
      <c r="O164" s="389" t="s">
        <v>61</v>
      </c>
      <c r="Q164" s="395"/>
      <c r="R164" s="395"/>
      <c r="S164" s="395"/>
      <c r="T164" s="395"/>
      <c r="U164" s="395"/>
      <c r="V164" s="395"/>
      <c r="W164" s="395"/>
      <c r="X164" s="395"/>
      <c r="Y164" s="395"/>
      <c r="Z164" s="395"/>
      <c r="AA164" s="395"/>
      <c r="AN164" s="396"/>
      <c r="AO164" s="395"/>
      <c r="AP164" s="395"/>
      <c r="AQ164" s="395"/>
      <c r="AR164" s="395"/>
      <c r="AS164" s="395"/>
      <c r="AT164" s="395"/>
      <c r="AU164" s="395"/>
      <c r="AV164" s="395"/>
      <c r="AW164" s="395"/>
      <c r="AX164" s="395"/>
      <c r="AY164" s="395"/>
      <c r="AZ164" s="396"/>
      <c r="BB164" s="397"/>
      <c r="BC164" s="397"/>
    </row>
    <row r="165" spans="1:55" s="394" customFormat="1" ht="12.6" customHeight="1" x14ac:dyDescent="0.25">
      <c r="A165" s="398"/>
      <c r="B165" s="300" t="s">
        <v>150</v>
      </c>
      <c r="C165" s="399">
        <v>51309</v>
      </c>
      <c r="D165" s="400" t="s">
        <v>214</v>
      </c>
      <c r="E165" s="400" t="s">
        <v>214</v>
      </c>
      <c r="F165" s="400">
        <v>903</v>
      </c>
      <c r="G165" s="400">
        <v>6767</v>
      </c>
      <c r="H165" s="401">
        <v>22162</v>
      </c>
      <c r="I165" s="400" t="s">
        <v>214</v>
      </c>
      <c r="J165" s="400" t="s">
        <v>214</v>
      </c>
      <c r="K165" s="400">
        <v>21477</v>
      </c>
      <c r="L165" s="400" t="s">
        <v>214</v>
      </c>
      <c r="M165" s="378" t="s">
        <v>204</v>
      </c>
      <c r="N165" s="383" t="s">
        <v>150</v>
      </c>
      <c r="O165" s="398"/>
      <c r="Q165" s="395"/>
      <c r="R165" s="395"/>
      <c r="S165" s="395"/>
      <c r="T165" s="395"/>
      <c r="U165" s="395"/>
      <c r="V165" s="395"/>
      <c r="W165" s="395"/>
      <c r="X165" s="395"/>
      <c r="Y165" s="395"/>
      <c r="Z165" s="395"/>
      <c r="AA165" s="395"/>
      <c r="AN165" s="403"/>
      <c r="AO165" s="395"/>
      <c r="AP165" s="395"/>
      <c r="AQ165" s="395"/>
      <c r="AR165" s="395"/>
      <c r="AS165" s="395"/>
      <c r="AT165" s="395"/>
      <c r="AU165" s="395"/>
      <c r="AV165" s="395"/>
      <c r="AW165" s="395"/>
      <c r="AX165" s="395"/>
      <c r="AY165" s="395"/>
      <c r="AZ165" s="403"/>
      <c r="BB165" s="397"/>
      <c r="BC165" s="397"/>
    </row>
    <row r="166" spans="1:55" s="394" customFormat="1" ht="12.6" customHeight="1" x14ac:dyDescent="0.25">
      <c r="A166" s="398"/>
      <c r="B166" s="301" t="s">
        <v>212</v>
      </c>
      <c r="C166" s="399">
        <v>50972</v>
      </c>
      <c r="D166" s="400" t="s">
        <v>214</v>
      </c>
      <c r="E166" s="400" t="s">
        <v>214</v>
      </c>
      <c r="F166" s="400">
        <v>913</v>
      </c>
      <c r="G166" s="400">
        <v>6853</v>
      </c>
      <c r="H166" s="401">
        <v>22386</v>
      </c>
      <c r="I166" s="400" t="s">
        <v>214</v>
      </c>
      <c r="J166" s="400" t="s">
        <v>214</v>
      </c>
      <c r="K166" s="400">
        <v>20820</v>
      </c>
      <c r="L166" s="400" t="s">
        <v>214</v>
      </c>
      <c r="M166" s="378" t="s">
        <v>204</v>
      </c>
      <c r="N166" s="384" t="s">
        <v>212</v>
      </c>
      <c r="O166" s="398"/>
      <c r="Q166" s="395"/>
      <c r="R166" s="395"/>
      <c r="S166" s="395"/>
      <c r="T166" s="395"/>
      <c r="U166" s="395"/>
      <c r="V166" s="395"/>
      <c r="W166" s="395"/>
      <c r="X166" s="395"/>
      <c r="Y166" s="395"/>
      <c r="Z166" s="395"/>
      <c r="AA166" s="395"/>
      <c r="AN166" s="404"/>
      <c r="AO166" s="395"/>
      <c r="AP166" s="395"/>
      <c r="AQ166" s="395"/>
      <c r="AR166" s="395"/>
      <c r="AS166" s="395"/>
      <c r="AT166" s="395"/>
      <c r="AU166" s="395"/>
      <c r="AV166" s="395"/>
      <c r="AW166" s="395"/>
      <c r="AX166" s="395"/>
      <c r="AY166" s="395"/>
      <c r="AZ166" s="404"/>
      <c r="BB166" s="397"/>
      <c r="BC166" s="397"/>
    </row>
    <row r="167" spans="1:55" s="394" customFormat="1" ht="12.6" customHeight="1" x14ac:dyDescent="0.25">
      <c r="A167" s="398"/>
      <c r="B167" s="302" t="s">
        <v>213</v>
      </c>
      <c r="C167" s="399">
        <v>50684</v>
      </c>
      <c r="D167" s="400" t="s">
        <v>214</v>
      </c>
      <c r="E167" s="400" t="s">
        <v>214</v>
      </c>
      <c r="F167" s="400">
        <v>917</v>
      </c>
      <c r="G167" s="400">
        <v>6916</v>
      </c>
      <c r="H167" s="401">
        <v>22299</v>
      </c>
      <c r="I167" s="400" t="s">
        <v>214</v>
      </c>
      <c r="J167" s="400" t="s">
        <v>214</v>
      </c>
      <c r="K167" s="400">
        <v>20552</v>
      </c>
      <c r="L167" s="400" t="s">
        <v>214</v>
      </c>
      <c r="M167" s="378" t="s">
        <v>204</v>
      </c>
      <c r="N167" s="385" t="s">
        <v>213</v>
      </c>
      <c r="O167" s="398"/>
      <c r="Q167" s="395"/>
      <c r="R167" s="395"/>
      <c r="S167" s="395"/>
      <c r="T167" s="395"/>
      <c r="U167" s="395"/>
      <c r="V167" s="395"/>
      <c r="W167" s="395"/>
      <c r="X167" s="395"/>
      <c r="Y167" s="395"/>
      <c r="Z167" s="395"/>
      <c r="AA167" s="395"/>
      <c r="AN167" s="405"/>
      <c r="AO167" s="395"/>
      <c r="AP167" s="395"/>
      <c r="AQ167" s="395"/>
      <c r="AR167" s="395"/>
      <c r="AS167" s="395"/>
      <c r="AT167" s="395"/>
      <c r="AU167" s="395"/>
      <c r="AV167" s="395"/>
      <c r="AW167" s="395"/>
      <c r="AX167" s="395"/>
      <c r="AY167" s="395"/>
      <c r="AZ167" s="405"/>
      <c r="BB167" s="397"/>
      <c r="BC167" s="397"/>
    </row>
    <row r="168" spans="1:55" s="394" customFormat="1" ht="12.6" customHeight="1" x14ac:dyDescent="0.25">
      <c r="A168" s="398"/>
      <c r="B168" s="302" t="s">
        <v>248</v>
      </c>
      <c r="C168" s="399">
        <v>50384</v>
      </c>
      <c r="D168" s="400" t="s">
        <v>214</v>
      </c>
      <c r="E168" s="400" t="s">
        <v>214</v>
      </c>
      <c r="F168" s="400">
        <v>928</v>
      </c>
      <c r="G168" s="400">
        <v>6905</v>
      </c>
      <c r="H168" s="401">
        <v>22312</v>
      </c>
      <c r="I168" s="400" t="s">
        <v>214</v>
      </c>
      <c r="J168" s="400" t="s">
        <v>214</v>
      </c>
      <c r="K168" s="400">
        <v>20239</v>
      </c>
      <c r="L168" s="400" t="s">
        <v>214</v>
      </c>
      <c r="M168" s="378" t="s">
        <v>204</v>
      </c>
      <c r="N168" s="385" t="s">
        <v>248</v>
      </c>
      <c r="O168" s="398"/>
      <c r="Q168" s="395"/>
      <c r="R168" s="395"/>
      <c r="S168" s="395"/>
      <c r="T168" s="395"/>
      <c r="U168" s="395"/>
      <c r="V168" s="395"/>
      <c r="W168" s="395"/>
      <c r="X168" s="395"/>
      <c r="Y168" s="395"/>
      <c r="Z168" s="395"/>
      <c r="AA168" s="395"/>
      <c r="AN168" s="405"/>
      <c r="AO168" s="395"/>
      <c r="AP168" s="395"/>
      <c r="AQ168" s="395"/>
      <c r="AR168" s="395"/>
      <c r="AS168" s="395"/>
      <c r="AT168" s="395"/>
      <c r="AU168" s="395"/>
      <c r="AV168" s="395"/>
      <c r="AW168" s="395"/>
      <c r="AX168" s="395"/>
      <c r="AY168" s="395"/>
      <c r="AZ168" s="405"/>
      <c r="BB168" s="397"/>
      <c r="BC168" s="397"/>
    </row>
    <row r="169" spans="1:55" s="394" customFormat="1" ht="12.6" customHeight="1" x14ac:dyDescent="0.25">
      <c r="A169" s="389" t="s">
        <v>62</v>
      </c>
      <c r="B169" s="299" t="s">
        <v>149</v>
      </c>
      <c r="C169" s="390">
        <v>69947</v>
      </c>
      <c r="D169" s="391">
        <v>199</v>
      </c>
      <c r="E169" s="391">
        <v>6283</v>
      </c>
      <c r="F169" s="391">
        <v>11805</v>
      </c>
      <c r="G169" s="391">
        <v>18301</v>
      </c>
      <c r="H169" s="392">
        <v>8574</v>
      </c>
      <c r="I169" s="391" t="s">
        <v>214</v>
      </c>
      <c r="J169" s="391" t="s">
        <v>214</v>
      </c>
      <c r="K169" s="391">
        <v>24785</v>
      </c>
      <c r="L169" s="391" t="s">
        <v>214</v>
      </c>
      <c r="M169" s="375" t="s">
        <v>204</v>
      </c>
      <c r="N169" s="382" t="s">
        <v>149</v>
      </c>
      <c r="O169" s="389" t="s">
        <v>62</v>
      </c>
      <c r="Q169" s="395"/>
      <c r="R169" s="395"/>
      <c r="S169" s="395"/>
      <c r="T169" s="395"/>
      <c r="U169" s="395"/>
      <c r="V169" s="395"/>
      <c r="W169" s="395"/>
      <c r="X169" s="395"/>
      <c r="Y169" s="395"/>
      <c r="Z169" s="395"/>
      <c r="AA169" s="395"/>
      <c r="AN169" s="396"/>
      <c r="AO169" s="395"/>
      <c r="AP169" s="395"/>
      <c r="AQ169" s="395"/>
      <c r="AR169" s="395"/>
      <c r="AS169" s="395"/>
      <c r="AT169" s="395"/>
      <c r="AU169" s="395"/>
      <c r="AV169" s="395"/>
      <c r="AW169" s="395"/>
      <c r="AX169" s="395"/>
      <c r="AY169" s="395"/>
      <c r="AZ169" s="396"/>
      <c r="BB169" s="397"/>
      <c r="BC169" s="397"/>
    </row>
    <row r="170" spans="1:55" s="394" customFormat="1" ht="12.6" customHeight="1" x14ac:dyDescent="0.25">
      <c r="A170" s="398"/>
      <c r="B170" s="300" t="s">
        <v>150</v>
      </c>
      <c r="C170" s="399">
        <v>69521</v>
      </c>
      <c r="D170" s="400">
        <v>188</v>
      </c>
      <c r="E170" s="400">
        <v>5770</v>
      </c>
      <c r="F170" s="400">
        <v>12360</v>
      </c>
      <c r="G170" s="400">
        <v>18191</v>
      </c>
      <c r="H170" s="401">
        <v>8574</v>
      </c>
      <c r="I170" s="400" t="s">
        <v>214</v>
      </c>
      <c r="J170" s="400" t="s">
        <v>214</v>
      </c>
      <c r="K170" s="400">
        <v>24438</v>
      </c>
      <c r="L170" s="400" t="s">
        <v>214</v>
      </c>
      <c r="M170" s="378" t="s">
        <v>204</v>
      </c>
      <c r="N170" s="383" t="s">
        <v>150</v>
      </c>
      <c r="O170" s="398"/>
      <c r="Q170" s="395"/>
      <c r="R170" s="395"/>
      <c r="S170" s="395"/>
      <c r="T170" s="395"/>
      <c r="U170" s="395"/>
      <c r="V170" s="395"/>
      <c r="W170" s="395"/>
      <c r="X170" s="395"/>
      <c r="Y170" s="395"/>
      <c r="Z170" s="395"/>
      <c r="AA170" s="395"/>
      <c r="AN170" s="403"/>
      <c r="AO170" s="395"/>
      <c r="AP170" s="395"/>
      <c r="AQ170" s="395"/>
      <c r="AR170" s="395"/>
      <c r="AS170" s="395"/>
      <c r="AT170" s="395"/>
      <c r="AU170" s="395"/>
      <c r="AV170" s="395"/>
      <c r="AW170" s="395"/>
      <c r="AX170" s="395"/>
      <c r="AY170" s="395"/>
      <c r="AZ170" s="403"/>
      <c r="BB170" s="397"/>
      <c r="BC170" s="397"/>
    </row>
    <row r="171" spans="1:55" s="394" customFormat="1" ht="12.6" customHeight="1" x14ac:dyDescent="0.25">
      <c r="A171" s="398"/>
      <c r="B171" s="301" t="s">
        <v>212</v>
      </c>
      <c r="C171" s="399">
        <v>70313</v>
      </c>
      <c r="D171" s="400">
        <v>187</v>
      </c>
      <c r="E171" s="400">
        <v>5828</v>
      </c>
      <c r="F171" s="400">
        <v>12515</v>
      </c>
      <c r="G171" s="400">
        <v>18284</v>
      </c>
      <c r="H171" s="401">
        <v>8695</v>
      </c>
      <c r="I171" s="400" t="s">
        <v>214</v>
      </c>
      <c r="J171" s="400" t="s">
        <v>214</v>
      </c>
      <c r="K171" s="400">
        <v>24804</v>
      </c>
      <c r="L171" s="400" t="s">
        <v>214</v>
      </c>
      <c r="M171" s="378" t="s">
        <v>204</v>
      </c>
      <c r="N171" s="384" t="s">
        <v>212</v>
      </c>
      <c r="O171" s="398"/>
      <c r="Q171" s="395"/>
      <c r="R171" s="395"/>
      <c r="S171" s="395"/>
      <c r="T171" s="395"/>
      <c r="U171" s="395"/>
      <c r="V171" s="395"/>
      <c r="W171" s="395"/>
      <c r="X171" s="395"/>
      <c r="Y171" s="395"/>
      <c r="Z171" s="395"/>
      <c r="AA171" s="395"/>
      <c r="AN171" s="404"/>
      <c r="AO171" s="395"/>
      <c r="AP171" s="395"/>
      <c r="AQ171" s="395"/>
      <c r="AR171" s="395"/>
      <c r="AS171" s="395"/>
      <c r="AT171" s="395"/>
      <c r="AU171" s="395"/>
      <c r="AV171" s="395"/>
      <c r="AW171" s="395"/>
      <c r="AX171" s="395"/>
      <c r="AY171" s="395"/>
      <c r="AZ171" s="404"/>
      <c r="BB171" s="397"/>
      <c r="BC171" s="397"/>
    </row>
    <row r="172" spans="1:55" s="394" customFormat="1" ht="12.6" customHeight="1" x14ac:dyDescent="0.25">
      <c r="A172" s="398"/>
      <c r="B172" s="302" t="s">
        <v>213</v>
      </c>
      <c r="C172" s="399">
        <v>69893</v>
      </c>
      <c r="D172" s="400">
        <v>188</v>
      </c>
      <c r="E172" s="400">
        <v>5843</v>
      </c>
      <c r="F172" s="400">
        <v>12623</v>
      </c>
      <c r="G172" s="400">
        <v>22211</v>
      </c>
      <c r="H172" s="401">
        <v>4613</v>
      </c>
      <c r="I172" s="400" t="s">
        <v>214</v>
      </c>
      <c r="J172" s="400" t="s">
        <v>214</v>
      </c>
      <c r="K172" s="400">
        <v>24415</v>
      </c>
      <c r="L172" s="400" t="s">
        <v>214</v>
      </c>
      <c r="M172" s="378" t="s">
        <v>204</v>
      </c>
      <c r="N172" s="385" t="s">
        <v>213</v>
      </c>
      <c r="O172" s="398"/>
      <c r="Q172" s="395"/>
      <c r="R172" s="395"/>
      <c r="S172" s="395"/>
      <c r="T172" s="395"/>
      <c r="U172" s="395"/>
      <c r="V172" s="395"/>
      <c r="W172" s="395"/>
      <c r="X172" s="395"/>
      <c r="Y172" s="395"/>
      <c r="Z172" s="395"/>
      <c r="AA172" s="395"/>
      <c r="AN172" s="405"/>
      <c r="AO172" s="395"/>
      <c r="AP172" s="395"/>
      <c r="AQ172" s="395"/>
      <c r="AR172" s="395"/>
      <c r="AS172" s="395"/>
      <c r="AT172" s="395"/>
      <c r="AU172" s="395"/>
      <c r="AV172" s="395"/>
      <c r="AW172" s="395"/>
      <c r="AX172" s="395"/>
      <c r="AY172" s="395"/>
      <c r="AZ172" s="405"/>
      <c r="BB172" s="397"/>
      <c r="BC172" s="397"/>
    </row>
    <row r="173" spans="1:55" s="394" customFormat="1" ht="12.6" customHeight="1" x14ac:dyDescent="0.25">
      <c r="A173" s="398"/>
      <c r="B173" s="302" t="s">
        <v>248</v>
      </c>
      <c r="C173" s="399">
        <v>69577</v>
      </c>
      <c r="D173" s="400">
        <v>192</v>
      </c>
      <c r="E173" s="400">
        <v>5891</v>
      </c>
      <c r="F173" s="400">
        <v>12621</v>
      </c>
      <c r="G173" s="400">
        <v>22193</v>
      </c>
      <c r="H173" s="401">
        <v>4594</v>
      </c>
      <c r="I173" s="400" t="s">
        <v>214</v>
      </c>
      <c r="J173" s="400" t="s">
        <v>214</v>
      </c>
      <c r="K173" s="400">
        <v>24086</v>
      </c>
      <c r="L173" s="400" t="s">
        <v>214</v>
      </c>
      <c r="M173" s="378" t="s">
        <v>204</v>
      </c>
      <c r="N173" s="385" t="s">
        <v>248</v>
      </c>
      <c r="O173" s="398"/>
      <c r="Q173" s="395"/>
      <c r="R173" s="395"/>
      <c r="S173" s="395"/>
      <c r="T173" s="395"/>
      <c r="U173" s="395"/>
      <c r="V173" s="395"/>
      <c r="W173" s="395"/>
      <c r="X173" s="395"/>
      <c r="Y173" s="395"/>
      <c r="Z173" s="395"/>
      <c r="AA173" s="395"/>
      <c r="AN173" s="405"/>
      <c r="AO173" s="395"/>
      <c r="AP173" s="395"/>
      <c r="AQ173" s="395"/>
      <c r="AR173" s="395"/>
      <c r="AS173" s="395"/>
      <c r="AT173" s="395"/>
      <c r="AU173" s="395"/>
      <c r="AV173" s="395"/>
      <c r="AW173" s="395"/>
      <c r="AX173" s="395"/>
      <c r="AY173" s="395"/>
      <c r="AZ173" s="405"/>
      <c r="BB173" s="397"/>
      <c r="BC173" s="397"/>
    </row>
    <row r="174" spans="1:55" s="394" customFormat="1" ht="12.6" customHeight="1" x14ac:dyDescent="0.25">
      <c r="A174" s="389" t="s">
        <v>63</v>
      </c>
      <c r="B174" s="299" t="s">
        <v>149</v>
      </c>
      <c r="C174" s="390">
        <v>40512</v>
      </c>
      <c r="D174" s="391" t="s">
        <v>214</v>
      </c>
      <c r="E174" s="391">
        <v>3155</v>
      </c>
      <c r="F174" s="391">
        <v>9263</v>
      </c>
      <c r="G174" s="391">
        <v>14077</v>
      </c>
      <c r="H174" s="392">
        <v>2642</v>
      </c>
      <c r="I174" s="391" t="s">
        <v>214</v>
      </c>
      <c r="J174" s="391">
        <v>11375</v>
      </c>
      <c r="K174" s="391" t="s">
        <v>214</v>
      </c>
      <c r="L174" s="391" t="s">
        <v>214</v>
      </c>
      <c r="M174" s="375" t="s">
        <v>204</v>
      </c>
      <c r="N174" s="382" t="s">
        <v>149</v>
      </c>
      <c r="O174" s="389" t="s">
        <v>63</v>
      </c>
      <c r="Q174" s="395"/>
      <c r="R174" s="395"/>
      <c r="S174" s="395"/>
      <c r="T174" s="395"/>
      <c r="U174" s="395"/>
      <c r="V174" s="395"/>
      <c r="W174" s="395"/>
      <c r="X174" s="395"/>
      <c r="Y174" s="395"/>
      <c r="Z174" s="395"/>
      <c r="AA174" s="395"/>
      <c r="AN174" s="396"/>
      <c r="AO174" s="395"/>
      <c r="AP174" s="395"/>
      <c r="AQ174" s="395"/>
      <c r="AR174" s="395"/>
      <c r="AS174" s="395"/>
      <c r="AT174" s="395"/>
      <c r="AU174" s="395"/>
      <c r="AV174" s="395"/>
      <c r="AW174" s="395"/>
      <c r="AX174" s="395"/>
      <c r="AY174" s="395"/>
      <c r="AZ174" s="396"/>
      <c r="BB174" s="397"/>
      <c r="BC174" s="397"/>
    </row>
    <row r="175" spans="1:55" s="394" customFormat="1" ht="12.6" customHeight="1" x14ac:dyDescent="0.25">
      <c r="A175" s="398"/>
      <c r="B175" s="300" t="s">
        <v>150</v>
      </c>
      <c r="C175" s="399">
        <v>40369</v>
      </c>
      <c r="D175" s="400" t="s">
        <v>214</v>
      </c>
      <c r="E175" s="400">
        <v>2668</v>
      </c>
      <c r="F175" s="400">
        <v>10765</v>
      </c>
      <c r="G175" s="400">
        <v>13070</v>
      </c>
      <c r="H175" s="401">
        <v>2638</v>
      </c>
      <c r="I175" s="400" t="s">
        <v>214</v>
      </c>
      <c r="J175" s="400">
        <v>11228</v>
      </c>
      <c r="K175" s="400" t="s">
        <v>214</v>
      </c>
      <c r="L175" s="400" t="s">
        <v>214</v>
      </c>
      <c r="M175" s="378" t="s">
        <v>204</v>
      </c>
      <c r="N175" s="383" t="s">
        <v>150</v>
      </c>
      <c r="O175" s="398"/>
      <c r="Q175" s="395"/>
      <c r="R175" s="395"/>
      <c r="S175" s="395"/>
      <c r="T175" s="395"/>
      <c r="U175" s="395"/>
      <c r="V175" s="395"/>
      <c r="W175" s="395"/>
      <c r="X175" s="395"/>
      <c r="Y175" s="395"/>
      <c r="Z175" s="395"/>
      <c r="AA175" s="395"/>
      <c r="AN175" s="403"/>
      <c r="AO175" s="395"/>
      <c r="AP175" s="395"/>
      <c r="AQ175" s="395"/>
      <c r="AR175" s="395"/>
      <c r="AS175" s="395"/>
      <c r="AT175" s="395"/>
      <c r="AU175" s="395"/>
      <c r="AV175" s="395"/>
      <c r="AW175" s="395"/>
      <c r="AX175" s="395"/>
      <c r="AY175" s="395"/>
      <c r="AZ175" s="403"/>
      <c r="BB175" s="397"/>
      <c r="BC175" s="397"/>
    </row>
    <row r="176" spans="1:55" s="394" customFormat="1" ht="12.6" customHeight="1" x14ac:dyDescent="0.25">
      <c r="A176" s="398"/>
      <c r="B176" s="301" t="s">
        <v>212</v>
      </c>
      <c r="C176" s="399">
        <v>40881</v>
      </c>
      <c r="D176" s="400" t="s">
        <v>214</v>
      </c>
      <c r="E176" s="400">
        <v>2703</v>
      </c>
      <c r="F176" s="400">
        <v>9703</v>
      </c>
      <c r="G176" s="400">
        <v>13988</v>
      </c>
      <c r="H176" s="401">
        <v>2676</v>
      </c>
      <c r="I176" s="400" t="s">
        <v>214</v>
      </c>
      <c r="J176" s="400">
        <v>11811</v>
      </c>
      <c r="K176" s="400" t="s">
        <v>214</v>
      </c>
      <c r="L176" s="400" t="s">
        <v>214</v>
      </c>
      <c r="M176" s="378" t="s">
        <v>204</v>
      </c>
      <c r="N176" s="384" t="s">
        <v>212</v>
      </c>
      <c r="O176" s="398"/>
      <c r="Q176" s="395"/>
      <c r="R176" s="395"/>
      <c r="S176" s="395"/>
      <c r="T176" s="395"/>
      <c r="U176" s="395"/>
      <c r="V176" s="395"/>
      <c r="W176" s="395"/>
      <c r="X176" s="395"/>
      <c r="Y176" s="395"/>
      <c r="Z176" s="395"/>
      <c r="AA176" s="395"/>
      <c r="AN176" s="404"/>
      <c r="AO176" s="395"/>
      <c r="AP176" s="395"/>
      <c r="AQ176" s="395"/>
      <c r="AR176" s="395"/>
      <c r="AS176" s="395"/>
      <c r="AT176" s="395"/>
      <c r="AU176" s="395"/>
      <c r="AV176" s="395"/>
      <c r="AW176" s="395"/>
      <c r="AX176" s="395"/>
      <c r="AY176" s="395"/>
      <c r="AZ176" s="404"/>
      <c r="BB176" s="397"/>
      <c r="BC176" s="397"/>
    </row>
    <row r="177" spans="1:55" s="394" customFormat="1" ht="12.6" customHeight="1" x14ac:dyDescent="0.25">
      <c r="A177" s="398"/>
      <c r="B177" s="302" t="s">
        <v>213</v>
      </c>
      <c r="C177" s="399">
        <v>40845</v>
      </c>
      <c r="D177" s="400">
        <v>199</v>
      </c>
      <c r="E177" s="400">
        <v>2499</v>
      </c>
      <c r="F177" s="400">
        <v>9694</v>
      </c>
      <c r="G177" s="400">
        <v>13989</v>
      </c>
      <c r="H177" s="401">
        <v>2644</v>
      </c>
      <c r="I177" s="400" t="s">
        <v>214</v>
      </c>
      <c r="J177" s="400">
        <v>11820</v>
      </c>
      <c r="K177" s="400" t="s">
        <v>214</v>
      </c>
      <c r="L177" s="400" t="s">
        <v>214</v>
      </c>
      <c r="M177" s="378" t="s">
        <v>204</v>
      </c>
      <c r="N177" s="385" t="s">
        <v>213</v>
      </c>
      <c r="O177" s="398"/>
      <c r="Q177" s="395"/>
      <c r="R177" s="395"/>
      <c r="S177" s="395"/>
      <c r="T177" s="395"/>
      <c r="U177" s="395"/>
      <c r="V177" s="395"/>
      <c r="W177" s="395"/>
      <c r="X177" s="395"/>
      <c r="Y177" s="395"/>
      <c r="Z177" s="395"/>
      <c r="AA177" s="395"/>
      <c r="AN177" s="405"/>
      <c r="AO177" s="395"/>
      <c r="AP177" s="395"/>
      <c r="AQ177" s="395"/>
      <c r="AR177" s="395"/>
      <c r="AS177" s="395"/>
      <c r="AT177" s="395"/>
      <c r="AU177" s="395"/>
      <c r="AV177" s="395"/>
      <c r="AW177" s="395"/>
      <c r="AX177" s="395"/>
      <c r="AY177" s="395"/>
      <c r="AZ177" s="405"/>
      <c r="BB177" s="397"/>
      <c r="BC177" s="397"/>
    </row>
    <row r="178" spans="1:55" s="394" customFormat="1" ht="12.6" customHeight="1" x14ac:dyDescent="0.25">
      <c r="A178" s="398"/>
      <c r="B178" s="302" t="s">
        <v>248</v>
      </c>
      <c r="C178" s="399">
        <v>40765</v>
      </c>
      <c r="D178" s="400">
        <v>190</v>
      </c>
      <c r="E178" s="400">
        <v>2499</v>
      </c>
      <c r="F178" s="400">
        <v>9671</v>
      </c>
      <c r="G178" s="400">
        <v>13985</v>
      </c>
      <c r="H178" s="401">
        <v>2617</v>
      </c>
      <c r="I178" s="400" t="s">
        <v>214</v>
      </c>
      <c r="J178" s="400">
        <v>11803</v>
      </c>
      <c r="K178" s="400" t="s">
        <v>214</v>
      </c>
      <c r="L178" s="400" t="s">
        <v>214</v>
      </c>
      <c r="M178" s="378" t="s">
        <v>204</v>
      </c>
      <c r="N178" s="385" t="s">
        <v>248</v>
      </c>
      <c r="O178" s="398"/>
      <c r="Q178" s="395"/>
      <c r="R178" s="395"/>
      <c r="S178" s="395"/>
      <c r="T178" s="395"/>
      <c r="U178" s="395"/>
      <c r="V178" s="395"/>
      <c r="W178" s="395"/>
      <c r="X178" s="395"/>
      <c r="Y178" s="395"/>
      <c r="Z178" s="395"/>
      <c r="AA178" s="395"/>
      <c r="AN178" s="405"/>
      <c r="AO178" s="395"/>
      <c r="AP178" s="395"/>
      <c r="AQ178" s="395"/>
      <c r="AR178" s="395"/>
      <c r="AS178" s="395"/>
      <c r="AT178" s="395"/>
      <c r="AU178" s="395"/>
      <c r="AV178" s="395"/>
      <c r="AW178" s="395"/>
      <c r="AX178" s="395"/>
      <c r="AY178" s="395"/>
      <c r="AZ178" s="405"/>
      <c r="BB178" s="397"/>
      <c r="BC178" s="397"/>
    </row>
    <row r="179" spans="1:55" s="139" customFormat="1" ht="12.6" customHeight="1" x14ac:dyDescent="0.25">
      <c r="A179" s="303" t="s">
        <v>64</v>
      </c>
      <c r="B179" s="304" t="s">
        <v>149</v>
      </c>
      <c r="C179" s="305">
        <v>1336785</v>
      </c>
      <c r="D179" s="306">
        <v>20348</v>
      </c>
      <c r="E179" s="306">
        <v>70681</v>
      </c>
      <c r="F179" s="306">
        <v>144755</v>
      </c>
      <c r="G179" s="306">
        <v>209147</v>
      </c>
      <c r="H179" s="386">
        <v>207851</v>
      </c>
      <c r="I179" s="306">
        <v>152325</v>
      </c>
      <c r="J179" s="306">
        <v>122654</v>
      </c>
      <c r="K179" s="306">
        <v>196045</v>
      </c>
      <c r="L179" s="306">
        <v>212979</v>
      </c>
      <c r="M179" s="472" t="s">
        <v>204</v>
      </c>
      <c r="N179" s="388" t="s">
        <v>149</v>
      </c>
      <c r="O179" s="303" t="s">
        <v>64</v>
      </c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N179" s="352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352"/>
      <c r="BB179" s="353"/>
      <c r="BC179" s="353"/>
    </row>
    <row r="180" spans="1:55" s="139" customFormat="1" ht="12.6" customHeight="1" x14ac:dyDescent="0.25">
      <c r="A180" s="279"/>
      <c r="B180" s="285" t="s">
        <v>150</v>
      </c>
      <c r="C180" s="281">
        <v>1334238</v>
      </c>
      <c r="D180" s="282">
        <v>20076</v>
      </c>
      <c r="E180" s="282">
        <v>69532</v>
      </c>
      <c r="F180" s="282">
        <v>143844</v>
      </c>
      <c r="G180" s="282">
        <v>212869</v>
      </c>
      <c r="H180" s="368">
        <v>207786</v>
      </c>
      <c r="I180" s="282">
        <v>161761</v>
      </c>
      <c r="J180" s="282">
        <v>111712</v>
      </c>
      <c r="K180" s="282">
        <v>194790</v>
      </c>
      <c r="L180" s="282">
        <v>211868</v>
      </c>
      <c r="M180" s="473" t="s">
        <v>204</v>
      </c>
      <c r="N180" s="371" t="s">
        <v>150</v>
      </c>
      <c r="O180" s="279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N180" s="263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263"/>
      <c r="BB180" s="353"/>
      <c r="BC180" s="353"/>
    </row>
    <row r="181" spans="1:55" s="139" customFormat="1" ht="12.6" customHeight="1" x14ac:dyDescent="0.25">
      <c r="A181" s="279"/>
      <c r="B181" s="286" t="s">
        <v>212</v>
      </c>
      <c r="C181" s="281">
        <v>1310511</v>
      </c>
      <c r="D181" s="282">
        <v>19769</v>
      </c>
      <c r="E181" s="282">
        <v>70932</v>
      </c>
      <c r="F181" s="282">
        <v>139143</v>
      </c>
      <c r="G181" s="282">
        <v>216145</v>
      </c>
      <c r="H181" s="368">
        <v>208319</v>
      </c>
      <c r="I181" s="282">
        <v>162076</v>
      </c>
      <c r="J181" s="282">
        <v>117045</v>
      </c>
      <c r="K181" s="282">
        <v>168056</v>
      </c>
      <c r="L181" s="282">
        <v>209026</v>
      </c>
      <c r="M181" s="473" t="s">
        <v>204</v>
      </c>
      <c r="N181" s="372" t="s">
        <v>212</v>
      </c>
      <c r="O181" s="279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N181" s="268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407"/>
      <c r="BB181" s="353"/>
      <c r="BC181" s="353"/>
    </row>
    <row r="182" spans="1:55" s="139" customFormat="1" ht="12.6" customHeight="1" x14ac:dyDescent="0.25">
      <c r="A182" s="279"/>
      <c r="B182" s="287" t="s">
        <v>213</v>
      </c>
      <c r="C182" s="281">
        <v>1305883</v>
      </c>
      <c r="D182" s="282">
        <v>19761</v>
      </c>
      <c r="E182" s="282">
        <v>71052</v>
      </c>
      <c r="F182" s="282">
        <v>137748</v>
      </c>
      <c r="G182" s="282">
        <v>218936</v>
      </c>
      <c r="H182" s="368">
        <v>213132</v>
      </c>
      <c r="I182" s="282">
        <v>156038</v>
      </c>
      <c r="J182" s="282">
        <v>115847</v>
      </c>
      <c r="K182" s="282">
        <v>166421</v>
      </c>
      <c r="L182" s="282">
        <v>206948</v>
      </c>
      <c r="M182" s="473" t="s">
        <v>204</v>
      </c>
      <c r="N182" s="373" t="s">
        <v>213</v>
      </c>
      <c r="O182" s="279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N182" s="273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408"/>
      <c r="BB182" s="353"/>
      <c r="BC182" s="353"/>
    </row>
    <row r="183" spans="1:55" s="139" customFormat="1" ht="12.6" customHeight="1" x14ac:dyDescent="0.25">
      <c r="A183" s="279"/>
      <c r="B183" s="287" t="s">
        <v>248</v>
      </c>
      <c r="C183" s="281">
        <v>1301530</v>
      </c>
      <c r="D183" s="282">
        <v>19608</v>
      </c>
      <c r="E183" s="282">
        <v>70070</v>
      </c>
      <c r="F183" s="282">
        <v>138836</v>
      </c>
      <c r="G183" s="282">
        <v>219317</v>
      </c>
      <c r="H183" s="368">
        <v>212958</v>
      </c>
      <c r="I183" s="282">
        <v>155205</v>
      </c>
      <c r="J183" s="282">
        <v>115228</v>
      </c>
      <c r="K183" s="282">
        <v>164980</v>
      </c>
      <c r="L183" s="282">
        <v>205328</v>
      </c>
      <c r="M183" s="473" t="s">
        <v>204</v>
      </c>
      <c r="N183" s="373" t="s">
        <v>248</v>
      </c>
      <c r="O183" s="279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N183" s="273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408"/>
      <c r="BB183" s="353"/>
      <c r="BC183" s="353"/>
    </row>
    <row r="184" spans="1:55" s="139" customFormat="1" ht="12.6" customHeight="1" x14ac:dyDescent="0.25">
      <c r="A184" s="167" t="s">
        <v>65</v>
      </c>
      <c r="B184" s="288" t="s">
        <v>149</v>
      </c>
      <c r="C184" s="499">
        <v>691509</v>
      </c>
      <c r="D184" s="500">
        <v>4816</v>
      </c>
      <c r="E184" s="500">
        <v>18317</v>
      </c>
      <c r="F184" s="500">
        <v>55461</v>
      </c>
      <c r="G184" s="500">
        <v>121655</v>
      </c>
      <c r="H184" s="505">
        <v>136828</v>
      </c>
      <c r="I184" s="500">
        <v>93057</v>
      </c>
      <c r="J184" s="500">
        <v>44981</v>
      </c>
      <c r="K184" s="500">
        <v>81499</v>
      </c>
      <c r="L184" s="500">
        <v>134895</v>
      </c>
      <c r="M184" s="506" t="s">
        <v>204</v>
      </c>
      <c r="N184" s="376" t="s">
        <v>149</v>
      </c>
      <c r="O184" s="167" t="s">
        <v>65</v>
      </c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N184" s="284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284"/>
      <c r="BB184" s="353"/>
      <c r="BC184" s="353"/>
    </row>
    <row r="185" spans="1:55" s="139" customFormat="1" ht="12.6" customHeight="1" x14ac:dyDescent="0.25">
      <c r="A185" s="82"/>
      <c r="B185" s="292" t="s">
        <v>150</v>
      </c>
      <c r="C185" s="502">
        <v>691136</v>
      </c>
      <c r="D185" s="503">
        <v>4597</v>
      </c>
      <c r="E185" s="503">
        <v>17642</v>
      </c>
      <c r="F185" s="503">
        <v>53955</v>
      </c>
      <c r="G185" s="503">
        <v>125236</v>
      </c>
      <c r="H185" s="509">
        <v>137030</v>
      </c>
      <c r="I185" s="503">
        <v>92906</v>
      </c>
      <c r="J185" s="503">
        <v>44756</v>
      </c>
      <c r="K185" s="503">
        <v>80865</v>
      </c>
      <c r="L185" s="503">
        <v>134149</v>
      </c>
      <c r="M185" s="510" t="s">
        <v>204</v>
      </c>
      <c r="N185" s="379" t="s">
        <v>150</v>
      </c>
      <c r="O185" s="82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N185" s="263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263"/>
      <c r="BB185" s="353"/>
      <c r="BC185" s="353"/>
    </row>
    <row r="186" spans="1:55" s="139" customFormat="1" ht="12.6" customHeight="1" x14ac:dyDescent="0.25">
      <c r="A186" s="82"/>
      <c r="B186" s="296" t="s">
        <v>212</v>
      </c>
      <c r="C186" s="502">
        <v>689525</v>
      </c>
      <c r="D186" s="503">
        <v>4693</v>
      </c>
      <c r="E186" s="503">
        <v>17272</v>
      </c>
      <c r="F186" s="503">
        <v>54129</v>
      </c>
      <c r="G186" s="503">
        <v>127285</v>
      </c>
      <c r="H186" s="509">
        <v>136720</v>
      </c>
      <c r="I186" s="503">
        <v>91499</v>
      </c>
      <c r="J186" s="503">
        <v>43857</v>
      </c>
      <c r="K186" s="503">
        <v>80361</v>
      </c>
      <c r="L186" s="503">
        <v>133709</v>
      </c>
      <c r="M186" s="510" t="s">
        <v>204</v>
      </c>
      <c r="N186" s="380" t="s">
        <v>212</v>
      </c>
      <c r="O186" s="82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N186" s="268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407"/>
      <c r="BB186" s="353"/>
      <c r="BC186" s="353"/>
    </row>
    <row r="187" spans="1:55" s="139" customFormat="1" ht="12.6" customHeight="1" x14ac:dyDescent="0.25">
      <c r="A187" s="82"/>
      <c r="B187" s="297" t="s">
        <v>213</v>
      </c>
      <c r="C187" s="502">
        <v>688106</v>
      </c>
      <c r="D187" s="503">
        <v>4533</v>
      </c>
      <c r="E187" s="503">
        <v>17580</v>
      </c>
      <c r="F187" s="503">
        <v>52643</v>
      </c>
      <c r="G187" s="503">
        <v>129919</v>
      </c>
      <c r="H187" s="509">
        <v>136871</v>
      </c>
      <c r="I187" s="503">
        <v>91027</v>
      </c>
      <c r="J187" s="503">
        <v>43489</v>
      </c>
      <c r="K187" s="503">
        <v>79686</v>
      </c>
      <c r="L187" s="503">
        <v>132358</v>
      </c>
      <c r="M187" s="510" t="s">
        <v>204</v>
      </c>
      <c r="N187" s="381" t="s">
        <v>213</v>
      </c>
      <c r="O187" s="82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N187" s="273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408"/>
      <c r="BB187" s="353"/>
      <c r="BC187" s="353"/>
    </row>
    <row r="188" spans="1:55" s="139" customFormat="1" ht="12.6" customHeight="1" x14ac:dyDescent="0.25">
      <c r="A188" s="82"/>
      <c r="B188" s="297" t="s">
        <v>248</v>
      </c>
      <c r="C188" s="502">
        <v>687174</v>
      </c>
      <c r="D188" s="503">
        <v>4535</v>
      </c>
      <c r="E188" s="503">
        <v>17132</v>
      </c>
      <c r="F188" s="503">
        <v>51464</v>
      </c>
      <c r="G188" s="503">
        <v>128297</v>
      </c>
      <c r="H188" s="509">
        <v>141092</v>
      </c>
      <c r="I188" s="503">
        <v>90708</v>
      </c>
      <c r="J188" s="503">
        <v>43515</v>
      </c>
      <c r="K188" s="503">
        <v>79168</v>
      </c>
      <c r="L188" s="503">
        <v>131263</v>
      </c>
      <c r="M188" s="510" t="s">
        <v>204</v>
      </c>
      <c r="N188" s="381" t="s">
        <v>248</v>
      </c>
      <c r="O188" s="82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N188" s="273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408"/>
      <c r="BB188" s="353"/>
      <c r="BC188" s="353"/>
    </row>
    <row r="189" spans="1:55" s="394" customFormat="1" ht="12.6" customHeight="1" x14ac:dyDescent="0.25">
      <c r="A189" s="389" t="s">
        <v>66</v>
      </c>
      <c r="B189" s="299" t="s">
        <v>149</v>
      </c>
      <c r="C189" s="390">
        <v>30965</v>
      </c>
      <c r="D189" s="391" t="s">
        <v>214</v>
      </c>
      <c r="E189" s="391" t="s">
        <v>214</v>
      </c>
      <c r="F189" s="391">
        <v>3802</v>
      </c>
      <c r="G189" s="391">
        <v>5962</v>
      </c>
      <c r="H189" s="392">
        <v>9838</v>
      </c>
      <c r="I189" s="391" t="s">
        <v>214</v>
      </c>
      <c r="J189" s="391">
        <v>11363</v>
      </c>
      <c r="K189" s="391" t="s">
        <v>214</v>
      </c>
      <c r="L189" s="391" t="s">
        <v>214</v>
      </c>
      <c r="M189" s="375" t="s">
        <v>204</v>
      </c>
      <c r="N189" s="382" t="s">
        <v>149</v>
      </c>
      <c r="O189" s="389" t="s">
        <v>66</v>
      </c>
      <c r="Q189" s="395"/>
      <c r="R189" s="395"/>
      <c r="S189" s="395"/>
      <c r="T189" s="395"/>
      <c r="U189" s="395"/>
      <c r="V189" s="395"/>
      <c r="W189" s="395"/>
      <c r="X189" s="395"/>
      <c r="Y189" s="395"/>
      <c r="Z189" s="395"/>
      <c r="AA189" s="395"/>
      <c r="AN189" s="409"/>
      <c r="AO189" s="395"/>
      <c r="AP189" s="395"/>
      <c r="AQ189" s="395"/>
      <c r="AR189" s="395"/>
      <c r="AS189" s="395"/>
      <c r="AT189" s="395"/>
      <c r="AU189" s="395"/>
      <c r="AV189" s="395"/>
      <c r="AW189" s="395"/>
      <c r="AX189" s="395"/>
      <c r="AY189" s="395"/>
      <c r="AZ189" s="409"/>
      <c r="BB189" s="397"/>
      <c r="BC189" s="397"/>
    </row>
    <row r="190" spans="1:55" s="394" customFormat="1" ht="12.6" customHeight="1" x14ac:dyDescent="0.25">
      <c r="A190" s="398"/>
      <c r="B190" s="300" t="s">
        <v>150</v>
      </c>
      <c r="C190" s="399">
        <v>31056</v>
      </c>
      <c r="D190" s="400" t="s">
        <v>214</v>
      </c>
      <c r="E190" s="400" t="s">
        <v>214</v>
      </c>
      <c r="F190" s="400">
        <v>2802</v>
      </c>
      <c r="G190" s="400">
        <v>6998</v>
      </c>
      <c r="H190" s="401">
        <v>9886</v>
      </c>
      <c r="I190" s="400" t="s">
        <v>214</v>
      </c>
      <c r="J190" s="400">
        <v>11370</v>
      </c>
      <c r="K190" s="400" t="s">
        <v>214</v>
      </c>
      <c r="L190" s="400" t="s">
        <v>214</v>
      </c>
      <c r="M190" s="378" t="s">
        <v>204</v>
      </c>
      <c r="N190" s="383" t="s">
        <v>150</v>
      </c>
      <c r="O190" s="398"/>
      <c r="Q190" s="395"/>
      <c r="R190" s="395"/>
      <c r="S190" s="395"/>
      <c r="T190" s="395"/>
      <c r="U190" s="395"/>
      <c r="V190" s="395"/>
      <c r="W190" s="395"/>
      <c r="X190" s="395"/>
      <c r="Y190" s="395"/>
      <c r="Z190" s="395"/>
      <c r="AA190" s="395"/>
      <c r="AN190" s="410"/>
      <c r="AO190" s="395"/>
      <c r="AP190" s="395"/>
      <c r="AQ190" s="395"/>
      <c r="AR190" s="395"/>
      <c r="AS190" s="395"/>
      <c r="AT190" s="395"/>
      <c r="AU190" s="395"/>
      <c r="AV190" s="395"/>
      <c r="AW190" s="395"/>
      <c r="AX190" s="395"/>
      <c r="AY190" s="395"/>
      <c r="AZ190" s="410"/>
      <c r="BB190" s="397"/>
      <c r="BC190" s="397"/>
    </row>
    <row r="191" spans="1:55" s="394" customFormat="1" ht="12.6" customHeight="1" x14ac:dyDescent="0.25">
      <c r="A191" s="398"/>
      <c r="B191" s="301" t="s">
        <v>212</v>
      </c>
      <c r="C191" s="399">
        <v>31163</v>
      </c>
      <c r="D191" s="400" t="s">
        <v>214</v>
      </c>
      <c r="E191" s="400" t="s">
        <v>214</v>
      </c>
      <c r="F191" s="400">
        <v>2853</v>
      </c>
      <c r="G191" s="400">
        <v>7046</v>
      </c>
      <c r="H191" s="401">
        <v>9832</v>
      </c>
      <c r="I191" s="400" t="s">
        <v>214</v>
      </c>
      <c r="J191" s="400">
        <v>11432</v>
      </c>
      <c r="K191" s="400" t="s">
        <v>214</v>
      </c>
      <c r="L191" s="400" t="s">
        <v>214</v>
      </c>
      <c r="M191" s="378" t="s">
        <v>204</v>
      </c>
      <c r="N191" s="384" t="s">
        <v>212</v>
      </c>
      <c r="O191" s="398"/>
      <c r="Q191" s="395"/>
      <c r="R191" s="395"/>
      <c r="S191" s="395"/>
      <c r="T191" s="395"/>
      <c r="U191" s="395"/>
      <c r="V191" s="395"/>
      <c r="W191" s="395"/>
      <c r="X191" s="395"/>
      <c r="Y191" s="395"/>
      <c r="Z191" s="395"/>
      <c r="AA191" s="395"/>
      <c r="AN191" s="411"/>
      <c r="AO191" s="395"/>
      <c r="AP191" s="395"/>
      <c r="AQ191" s="395"/>
      <c r="AR191" s="395"/>
      <c r="AS191" s="395"/>
      <c r="AT191" s="395"/>
      <c r="AU191" s="395"/>
      <c r="AV191" s="395"/>
      <c r="AW191" s="395"/>
      <c r="AX191" s="395"/>
      <c r="AY191" s="395"/>
      <c r="AZ191" s="412"/>
      <c r="BB191" s="397"/>
      <c r="BC191" s="397"/>
    </row>
    <row r="192" spans="1:55" s="394" customFormat="1" ht="12.6" customHeight="1" x14ac:dyDescent="0.25">
      <c r="A192" s="398"/>
      <c r="B192" s="302" t="s">
        <v>213</v>
      </c>
      <c r="C192" s="399">
        <v>31238</v>
      </c>
      <c r="D192" s="400" t="s">
        <v>214</v>
      </c>
      <c r="E192" s="400" t="s">
        <v>214</v>
      </c>
      <c r="F192" s="400">
        <v>2856</v>
      </c>
      <c r="G192" s="400">
        <v>7093</v>
      </c>
      <c r="H192" s="401">
        <v>9841</v>
      </c>
      <c r="I192" s="400" t="s">
        <v>214</v>
      </c>
      <c r="J192" s="400">
        <v>11448</v>
      </c>
      <c r="K192" s="400" t="s">
        <v>214</v>
      </c>
      <c r="L192" s="400" t="s">
        <v>214</v>
      </c>
      <c r="M192" s="378" t="s">
        <v>204</v>
      </c>
      <c r="N192" s="385" t="s">
        <v>213</v>
      </c>
      <c r="O192" s="398"/>
      <c r="Q192" s="395"/>
      <c r="R192" s="395"/>
      <c r="S192" s="395"/>
      <c r="T192" s="395"/>
      <c r="U192" s="395"/>
      <c r="V192" s="395"/>
      <c r="W192" s="395"/>
      <c r="X192" s="395"/>
      <c r="Y192" s="395"/>
      <c r="Z192" s="395"/>
      <c r="AA192" s="395"/>
      <c r="AN192" s="413"/>
      <c r="AO192" s="395"/>
      <c r="AP192" s="395"/>
      <c r="AQ192" s="395"/>
      <c r="AR192" s="395"/>
      <c r="AS192" s="395"/>
      <c r="AT192" s="395"/>
      <c r="AU192" s="395"/>
      <c r="AV192" s="395"/>
      <c r="AW192" s="395"/>
      <c r="AX192" s="395"/>
      <c r="AY192" s="395"/>
      <c r="AZ192" s="414"/>
      <c r="BB192" s="397"/>
      <c r="BC192" s="397"/>
    </row>
    <row r="193" spans="1:55" s="394" customFormat="1" ht="12.6" customHeight="1" x14ac:dyDescent="0.25">
      <c r="A193" s="398"/>
      <c r="B193" s="302" t="s">
        <v>248</v>
      </c>
      <c r="C193" s="399">
        <v>31308</v>
      </c>
      <c r="D193" s="400" t="s">
        <v>214</v>
      </c>
      <c r="E193" s="400" t="s">
        <v>214</v>
      </c>
      <c r="F193" s="400">
        <v>1854</v>
      </c>
      <c r="G193" s="400">
        <v>8107</v>
      </c>
      <c r="H193" s="401">
        <v>9812</v>
      </c>
      <c r="I193" s="400" t="s">
        <v>214</v>
      </c>
      <c r="J193" s="400">
        <v>11535</v>
      </c>
      <c r="K193" s="400" t="s">
        <v>214</v>
      </c>
      <c r="L193" s="400" t="s">
        <v>214</v>
      </c>
      <c r="M193" s="378" t="s">
        <v>204</v>
      </c>
      <c r="N193" s="385" t="s">
        <v>248</v>
      </c>
      <c r="O193" s="398"/>
      <c r="Q193" s="395"/>
      <c r="R193" s="395"/>
      <c r="S193" s="395"/>
      <c r="T193" s="395"/>
      <c r="U193" s="395"/>
      <c r="V193" s="395"/>
      <c r="W193" s="395"/>
      <c r="X193" s="395"/>
      <c r="Y193" s="395"/>
      <c r="Z193" s="395"/>
      <c r="AA193" s="395"/>
      <c r="AN193" s="413"/>
      <c r="AO193" s="395"/>
      <c r="AP193" s="395"/>
      <c r="AQ193" s="395"/>
      <c r="AR193" s="395"/>
      <c r="AS193" s="395"/>
      <c r="AT193" s="395"/>
      <c r="AU193" s="395"/>
      <c r="AV193" s="395"/>
      <c r="AW193" s="395"/>
      <c r="AX193" s="395"/>
      <c r="AY193" s="395"/>
      <c r="AZ193" s="414"/>
      <c r="BB193" s="397"/>
      <c r="BC193" s="397"/>
    </row>
    <row r="194" spans="1:55" s="394" customFormat="1" ht="12.6" customHeight="1" x14ac:dyDescent="0.25">
      <c r="A194" s="389" t="s">
        <v>67</v>
      </c>
      <c r="B194" s="299" t="s">
        <v>149</v>
      </c>
      <c r="C194" s="390">
        <v>89952</v>
      </c>
      <c r="D194" s="391" t="s">
        <v>214</v>
      </c>
      <c r="E194" s="391" t="s">
        <v>214</v>
      </c>
      <c r="F194" s="391">
        <v>1948</v>
      </c>
      <c r="G194" s="391">
        <v>9905</v>
      </c>
      <c r="H194" s="392">
        <v>23324</v>
      </c>
      <c r="I194" s="391">
        <v>30834</v>
      </c>
      <c r="J194" s="391" t="s">
        <v>214</v>
      </c>
      <c r="K194" s="391">
        <v>23941</v>
      </c>
      <c r="L194" s="391" t="s">
        <v>214</v>
      </c>
      <c r="M194" s="375" t="s">
        <v>204</v>
      </c>
      <c r="N194" s="382" t="s">
        <v>149</v>
      </c>
      <c r="O194" s="389" t="s">
        <v>67</v>
      </c>
      <c r="Q194" s="395"/>
      <c r="R194" s="395"/>
      <c r="S194" s="395"/>
      <c r="T194" s="395"/>
      <c r="U194" s="395"/>
      <c r="V194" s="395"/>
      <c r="W194" s="395"/>
      <c r="X194" s="395"/>
      <c r="Y194" s="395"/>
      <c r="Z194" s="395"/>
      <c r="AA194" s="395"/>
      <c r="AN194" s="409"/>
      <c r="AO194" s="395"/>
      <c r="AP194" s="395"/>
      <c r="AQ194" s="395"/>
      <c r="AR194" s="395"/>
      <c r="AS194" s="395"/>
      <c r="AT194" s="395"/>
      <c r="AU194" s="395"/>
      <c r="AV194" s="395"/>
      <c r="AW194" s="395"/>
      <c r="AX194" s="395"/>
      <c r="AY194" s="395"/>
      <c r="AZ194" s="409"/>
      <c r="BB194" s="397"/>
      <c r="BC194" s="397"/>
    </row>
    <row r="195" spans="1:55" s="394" customFormat="1" ht="12.6" customHeight="1" x14ac:dyDescent="0.25">
      <c r="A195" s="398"/>
      <c r="B195" s="300" t="s">
        <v>150</v>
      </c>
      <c r="C195" s="399">
        <v>89494</v>
      </c>
      <c r="D195" s="400" t="s">
        <v>214</v>
      </c>
      <c r="E195" s="400" t="s">
        <v>214</v>
      </c>
      <c r="F195" s="400">
        <v>1951</v>
      </c>
      <c r="G195" s="400">
        <v>9856</v>
      </c>
      <c r="H195" s="401">
        <v>23184</v>
      </c>
      <c r="I195" s="400">
        <v>30801</v>
      </c>
      <c r="J195" s="400" t="s">
        <v>214</v>
      </c>
      <c r="K195" s="400">
        <v>23702</v>
      </c>
      <c r="L195" s="400" t="s">
        <v>214</v>
      </c>
      <c r="M195" s="378" t="s">
        <v>204</v>
      </c>
      <c r="N195" s="383" t="s">
        <v>150</v>
      </c>
      <c r="O195" s="398"/>
      <c r="Q195" s="395"/>
      <c r="R195" s="395"/>
      <c r="S195" s="395"/>
      <c r="T195" s="395"/>
      <c r="U195" s="395"/>
      <c r="V195" s="395"/>
      <c r="W195" s="395"/>
      <c r="X195" s="395"/>
      <c r="Y195" s="395"/>
      <c r="Z195" s="395"/>
      <c r="AA195" s="395"/>
      <c r="AN195" s="410"/>
      <c r="AO195" s="395"/>
      <c r="AP195" s="395"/>
      <c r="AQ195" s="395"/>
      <c r="AR195" s="395"/>
      <c r="AS195" s="395"/>
      <c r="AT195" s="395"/>
      <c r="AU195" s="395"/>
      <c r="AV195" s="395"/>
      <c r="AW195" s="395"/>
      <c r="AX195" s="395"/>
      <c r="AY195" s="395"/>
      <c r="AZ195" s="410"/>
      <c r="BB195" s="397"/>
      <c r="BC195" s="397"/>
    </row>
    <row r="196" spans="1:55" s="394" customFormat="1" ht="12.6" customHeight="1" x14ac:dyDescent="0.25">
      <c r="A196" s="398"/>
      <c r="B196" s="301" t="s">
        <v>212</v>
      </c>
      <c r="C196" s="399">
        <v>87969</v>
      </c>
      <c r="D196" s="400" t="s">
        <v>214</v>
      </c>
      <c r="E196" s="400" t="s">
        <v>214</v>
      </c>
      <c r="F196" s="400">
        <v>1947</v>
      </c>
      <c r="G196" s="400">
        <v>9785</v>
      </c>
      <c r="H196" s="401">
        <v>22935</v>
      </c>
      <c r="I196" s="400">
        <v>30339</v>
      </c>
      <c r="J196" s="400" t="s">
        <v>214</v>
      </c>
      <c r="K196" s="400">
        <v>22963</v>
      </c>
      <c r="L196" s="400" t="s">
        <v>214</v>
      </c>
      <c r="M196" s="378" t="s">
        <v>204</v>
      </c>
      <c r="N196" s="384" t="s">
        <v>212</v>
      </c>
      <c r="O196" s="398"/>
      <c r="Q196" s="395"/>
      <c r="R196" s="395"/>
      <c r="S196" s="395"/>
      <c r="T196" s="395"/>
      <c r="U196" s="395"/>
      <c r="V196" s="395"/>
      <c r="W196" s="395"/>
      <c r="X196" s="395"/>
      <c r="Y196" s="395"/>
      <c r="Z196" s="395"/>
      <c r="AA196" s="395"/>
      <c r="AN196" s="411"/>
      <c r="AO196" s="395"/>
      <c r="AP196" s="395"/>
      <c r="AQ196" s="395"/>
      <c r="AR196" s="395"/>
      <c r="AS196" s="395"/>
      <c r="AT196" s="395"/>
      <c r="AU196" s="395"/>
      <c r="AV196" s="395"/>
      <c r="AW196" s="395"/>
      <c r="AX196" s="395"/>
      <c r="AY196" s="395"/>
      <c r="AZ196" s="412"/>
      <c r="BB196" s="397"/>
      <c r="BC196" s="397"/>
    </row>
    <row r="197" spans="1:55" s="394" customFormat="1" ht="12.6" customHeight="1" x14ac:dyDescent="0.25">
      <c r="A197" s="398"/>
      <c r="B197" s="302" t="s">
        <v>213</v>
      </c>
      <c r="C197" s="399">
        <v>87478</v>
      </c>
      <c r="D197" s="400" t="s">
        <v>214</v>
      </c>
      <c r="E197" s="400" t="s">
        <v>214</v>
      </c>
      <c r="F197" s="400">
        <v>1936</v>
      </c>
      <c r="G197" s="400">
        <v>9741</v>
      </c>
      <c r="H197" s="401">
        <v>22831</v>
      </c>
      <c r="I197" s="400">
        <v>30240</v>
      </c>
      <c r="J197" s="400" t="s">
        <v>214</v>
      </c>
      <c r="K197" s="400">
        <v>22730</v>
      </c>
      <c r="L197" s="400" t="s">
        <v>214</v>
      </c>
      <c r="M197" s="378" t="s">
        <v>204</v>
      </c>
      <c r="N197" s="385" t="s">
        <v>213</v>
      </c>
      <c r="O197" s="398"/>
      <c r="Q197" s="395"/>
      <c r="R197" s="395"/>
      <c r="S197" s="395"/>
      <c r="T197" s="395"/>
      <c r="U197" s="395"/>
      <c r="V197" s="395"/>
      <c r="W197" s="395"/>
      <c r="X197" s="395"/>
      <c r="Y197" s="395"/>
      <c r="Z197" s="395"/>
      <c r="AA197" s="395"/>
      <c r="AN197" s="413"/>
      <c r="AO197" s="395"/>
      <c r="AP197" s="395"/>
      <c r="AQ197" s="395"/>
      <c r="AR197" s="395"/>
      <c r="AS197" s="395"/>
      <c r="AT197" s="395"/>
      <c r="AU197" s="395"/>
      <c r="AV197" s="395"/>
      <c r="AW197" s="395"/>
      <c r="AX197" s="395"/>
      <c r="AY197" s="395"/>
      <c r="AZ197" s="414"/>
      <c r="BB197" s="397"/>
      <c r="BC197" s="397"/>
    </row>
    <row r="198" spans="1:55" s="394" customFormat="1" ht="12.6" customHeight="1" x14ac:dyDescent="0.25">
      <c r="A198" s="398"/>
      <c r="B198" s="302" t="s">
        <v>248</v>
      </c>
      <c r="C198" s="399">
        <v>87135</v>
      </c>
      <c r="D198" s="400" t="s">
        <v>214</v>
      </c>
      <c r="E198" s="400" t="s">
        <v>214</v>
      </c>
      <c r="F198" s="400">
        <v>1943</v>
      </c>
      <c r="G198" s="400">
        <v>7733</v>
      </c>
      <c r="H198" s="401">
        <v>24754</v>
      </c>
      <c r="I198" s="400">
        <v>30125</v>
      </c>
      <c r="J198" s="400" t="s">
        <v>214</v>
      </c>
      <c r="K198" s="400">
        <v>22580</v>
      </c>
      <c r="L198" s="400" t="s">
        <v>214</v>
      </c>
      <c r="M198" s="378" t="s">
        <v>204</v>
      </c>
      <c r="N198" s="385" t="s">
        <v>248</v>
      </c>
      <c r="O198" s="398"/>
      <c r="Q198" s="395"/>
      <c r="R198" s="395"/>
      <c r="S198" s="395"/>
      <c r="T198" s="395"/>
      <c r="U198" s="395"/>
      <c r="V198" s="395"/>
      <c r="W198" s="395"/>
      <c r="X198" s="395"/>
      <c r="Y198" s="395"/>
      <c r="Z198" s="395"/>
      <c r="AA198" s="395"/>
      <c r="AN198" s="413"/>
      <c r="AO198" s="395"/>
      <c r="AP198" s="395"/>
      <c r="AQ198" s="395"/>
      <c r="AR198" s="395"/>
      <c r="AS198" s="395"/>
      <c r="AT198" s="395"/>
      <c r="AU198" s="395"/>
      <c r="AV198" s="395"/>
      <c r="AW198" s="395"/>
      <c r="AX198" s="395"/>
      <c r="AY198" s="395"/>
      <c r="AZ198" s="414"/>
      <c r="BB198" s="397"/>
      <c r="BC198" s="397"/>
    </row>
    <row r="199" spans="1:55" s="394" customFormat="1" ht="12.6" customHeight="1" x14ac:dyDescent="0.25">
      <c r="A199" s="389" t="s">
        <v>68</v>
      </c>
      <c r="B199" s="299" t="s">
        <v>149</v>
      </c>
      <c r="C199" s="390">
        <v>39417</v>
      </c>
      <c r="D199" s="391">
        <v>330</v>
      </c>
      <c r="E199" s="391">
        <v>1578</v>
      </c>
      <c r="F199" s="391">
        <v>6437</v>
      </c>
      <c r="G199" s="391">
        <v>9792</v>
      </c>
      <c r="H199" s="392">
        <v>2615</v>
      </c>
      <c r="I199" s="391" t="s">
        <v>214</v>
      </c>
      <c r="J199" s="391">
        <v>18665</v>
      </c>
      <c r="K199" s="391" t="s">
        <v>214</v>
      </c>
      <c r="L199" s="391" t="s">
        <v>214</v>
      </c>
      <c r="M199" s="375" t="s">
        <v>204</v>
      </c>
      <c r="N199" s="382" t="s">
        <v>149</v>
      </c>
      <c r="O199" s="389" t="s">
        <v>68</v>
      </c>
      <c r="Q199" s="395"/>
      <c r="R199" s="395"/>
      <c r="S199" s="395"/>
      <c r="T199" s="395"/>
      <c r="U199" s="395"/>
      <c r="V199" s="395"/>
      <c r="W199" s="395"/>
      <c r="X199" s="395"/>
      <c r="Y199" s="395"/>
      <c r="Z199" s="395"/>
      <c r="AA199" s="395"/>
      <c r="AN199" s="409"/>
      <c r="AO199" s="395"/>
      <c r="AP199" s="395"/>
      <c r="AQ199" s="395"/>
      <c r="AR199" s="395"/>
      <c r="AS199" s="395"/>
      <c r="AT199" s="395"/>
      <c r="AU199" s="395"/>
      <c r="AV199" s="395"/>
      <c r="AW199" s="395"/>
      <c r="AX199" s="395"/>
      <c r="AY199" s="395"/>
      <c r="AZ199" s="409"/>
      <c r="BB199" s="397"/>
      <c r="BC199" s="397"/>
    </row>
    <row r="200" spans="1:55" s="394" customFormat="1" ht="12.6" customHeight="1" x14ac:dyDescent="0.25">
      <c r="A200" s="398"/>
      <c r="B200" s="300" t="s">
        <v>150</v>
      </c>
      <c r="C200" s="399">
        <v>39480</v>
      </c>
      <c r="D200" s="400">
        <v>332</v>
      </c>
      <c r="E200" s="400">
        <v>1619</v>
      </c>
      <c r="F200" s="400">
        <v>6523</v>
      </c>
      <c r="G200" s="400">
        <v>9837</v>
      </c>
      <c r="H200" s="401">
        <v>2619</v>
      </c>
      <c r="I200" s="400" t="s">
        <v>214</v>
      </c>
      <c r="J200" s="400">
        <v>18550</v>
      </c>
      <c r="K200" s="400" t="s">
        <v>214</v>
      </c>
      <c r="L200" s="400" t="s">
        <v>214</v>
      </c>
      <c r="M200" s="378" t="s">
        <v>204</v>
      </c>
      <c r="N200" s="383" t="s">
        <v>150</v>
      </c>
      <c r="O200" s="398"/>
      <c r="Q200" s="395"/>
      <c r="R200" s="395"/>
      <c r="S200" s="395"/>
      <c r="T200" s="395"/>
      <c r="U200" s="395"/>
      <c r="V200" s="395"/>
      <c r="W200" s="395"/>
      <c r="X200" s="395"/>
      <c r="Y200" s="395"/>
      <c r="Z200" s="395"/>
      <c r="AA200" s="395"/>
      <c r="AN200" s="410"/>
      <c r="AO200" s="395"/>
      <c r="AP200" s="395"/>
      <c r="AQ200" s="395"/>
      <c r="AR200" s="395"/>
      <c r="AS200" s="395"/>
      <c r="AT200" s="395"/>
      <c r="AU200" s="395"/>
      <c r="AV200" s="395"/>
      <c r="AW200" s="395"/>
      <c r="AX200" s="395"/>
      <c r="AY200" s="395"/>
      <c r="AZ200" s="410"/>
      <c r="BB200" s="397"/>
      <c r="BC200" s="397"/>
    </row>
    <row r="201" spans="1:55" s="394" customFormat="1" ht="12.6" customHeight="1" x14ac:dyDescent="0.25">
      <c r="A201" s="398"/>
      <c r="B201" s="301" t="s">
        <v>212</v>
      </c>
      <c r="C201" s="399">
        <v>38937</v>
      </c>
      <c r="D201" s="400">
        <v>343</v>
      </c>
      <c r="E201" s="400">
        <v>1636</v>
      </c>
      <c r="F201" s="400">
        <v>6571</v>
      </c>
      <c r="G201" s="400">
        <v>9932</v>
      </c>
      <c r="H201" s="401">
        <v>2539</v>
      </c>
      <c r="I201" s="400" t="s">
        <v>214</v>
      </c>
      <c r="J201" s="400">
        <v>17916</v>
      </c>
      <c r="K201" s="400" t="s">
        <v>214</v>
      </c>
      <c r="L201" s="400" t="s">
        <v>214</v>
      </c>
      <c r="M201" s="378" t="s">
        <v>204</v>
      </c>
      <c r="N201" s="384" t="s">
        <v>212</v>
      </c>
      <c r="O201" s="398"/>
      <c r="Q201" s="395"/>
      <c r="R201" s="395"/>
      <c r="S201" s="395"/>
      <c r="T201" s="395"/>
      <c r="U201" s="395"/>
      <c r="V201" s="395"/>
      <c r="W201" s="395"/>
      <c r="X201" s="395"/>
      <c r="Y201" s="395"/>
      <c r="Z201" s="395"/>
      <c r="AA201" s="395"/>
      <c r="AN201" s="411"/>
      <c r="AO201" s="395"/>
      <c r="AP201" s="395"/>
      <c r="AQ201" s="395"/>
      <c r="AR201" s="395"/>
      <c r="AS201" s="395"/>
      <c r="AT201" s="395"/>
      <c r="AU201" s="395"/>
      <c r="AV201" s="395"/>
      <c r="AW201" s="395"/>
      <c r="AX201" s="395"/>
      <c r="AY201" s="395"/>
      <c r="AZ201" s="412"/>
      <c r="BB201" s="397"/>
      <c r="BC201" s="397"/>
    </row>
    <row r="202" spans="1:55" s="394" customFormat="1" ht="12.6" customHeight="1" x14ac:dyDescent="0.25">
      <c r="A202" s="398"/>
      <c r="B202" s="302" t="s">
        <v>213</v>
      </c>
      <c r="C202" s="399">
        <v>38813</v>
      </c>
      <c r="D202" s="400">
        <v>349</v>
      </c>
      <c r="E202" s="400">
        <v>1637</v>
      </c>
      <c r="F202" s="400">
        <v>6635</v>
      </c>
      <c r="G202" s="400">
        <v>9976</v>
      </c>
      <c r="H202" s="401">
        <v>2496</v>
      </c>
      <c r="I202" s="400" t="s">
        <v>214</v>
      </c>
      <c r="J202" s="400">
        <v>17720</v>
      </c>
      <c r="K202" s="400" t="s">
        <v>214</v>
      </c>
      <c r="L202" s="400" t="s">
        <v>214</v>
      </c>
      <c r="M202" s="378" t="s">
        <v>204</v>
      </c>
      <c r="N202" s="385" t="s">
        <v>213</v>
      </c>
      <c r="O202" s="398"/>
      <c r="Q202" s="395"/>
      <c r="R202" s="395"/>
      <c r="S202" s="395"/>
      <c r="T202" s="395"/>
      <c r="U202" s="395"/>
      <c r="V202" s="395"/>
      <c r="W202" s="395"/>
      <c r="X202" s="395"/>
      <c r="Y202" s="395"/>
      <c r="Z202" s="395"/>
      <c r="AA202" s="395"/>
      <c r="AN202" s="413"/>
      <c r="AO202" s="395"/>
      <c r="AP202" s="395"/>
      <c r="AQ202" s="395"/>
      <c r="AR202" s="395"/>
      <c r="AS202" s="395"/>
      <c r="AT202" s="395"/>
      <c r="AU202" s="395"/>
      <c r="AV202" s="395"/>
      <c r="AW202" s="395"/>
      <c r="AX202" s="395"/>
      <c r="AY202" s="395"/>
      <c r="AZ202" s="414"/>
      <c r="BB202" s="397"/>
      <c r="BC202" s="397"/>
    </row>
    <row r="203" spans="1:55" s="394" customFormat="1" ht="12.6" customHeight="1" x14ac:dyDescent="0.25">
      <c r="A203" s="398"/>
      <c r="B203" s="302" t="s">
        <v>248</v>
      </c>
      <c r="C203" s="399">
        <v>38734</v>
      </c>
      <c r="D203" s="400">
        <v>359</v>
      </c>
      <c r="E203" s="400">
        <v>1645</v>
      </c>
      <c r="F203" s="400">
        <v>6631</v>
      </c>
      <c r="G203" s="400">
        <v>10011</v>
      </c>
      <c r="H203" s="401">
        <v>2488</v>
      </c>
      <c r="I203" s="400" t="s">
        <v>214</v>
      </c>
      <c r="J203" s="400">
        <v>17600</v>
      </c>
      <c r="K203" s="400" t="s">
        <v>214</v>
      </c>
      <c r="L203" s="400" t="s">
        <v>214</v>
      </c>
      <c r="M203" s="378" t="s">
        <v>204</v>
      </c>
      <c r="N203" s="385" t="s">
        <v>248</v>
      </c>
      <c r="O203" s="398"/>
      <c r="Q203" s="395"/>
      <c r="R203" s="395"/>
      <c r="S203" s="395"/>
      <c r="T203" s="395"/>
      <c r="U203" s="395"/>
      <c r="V203" s="395"/>
      <c r="W203" s="395"/>
      <c r="X203" s="395"/>
      <c r="Y203" s="395"/>
      <c r="Z203" s="395"/>
      <c r="AA203" s="395"/>
      <c r="AN203" s="413"/>
      <c r="AO203" s="395"/>
      <c r="AP203" s="395"/>
      <c r="AQ203" s="395"/>
      <c r="AR203" s="395"/>
      <c r="AS203" s="395"/>
      <c r="AT203" s="395"/>
      <c r="AU203" s="395"/>
      <c r="AV203" s="395"/>
      <c r="AW203" s="395"/>
      <c r="AX203" s="395"/>
      <c r="AY203" s="395"/>
      <c r="AZ203" s="414"/>
      <c r="BB203" s="397"/>
      <c r="BC203" s="397"/>
    </row>
    <row r="204" spans="1:55" s="394" customFormat="1" ht="12.6" customHeight="1" x14ac:dyDescent="0.25">
      <c r="A204" s="389" t="s">
        <v>69</v>
      </c>
      <c r="B204" s="299" t="s">
        <v>149</v>
      </c>
      <c r="C204" s="390">
        <v>32890</v>
      </c>
      <c r="D204" s="391" t="s">
        <v>214</v>
      </c>
      <c r="E204" s="391">
        <v>1321</v>
      </c>
      <c r="F204" s="391">
        <v>983</v>
      </c>
      <c r="G204" s="391">
        <v>10113</v>
      </c>
      <c r="H204" s="392">
        <v>5520</v>
      </c>
      <c r="I204" s="391" t="s">
        <v>214</v>
      </c>
      <c r="J204" s="391">
        <v>14953</v>
      </c>
      <c r="K204" s="391" t="s">
        <v>214</v>
      </c>
      <c r="L204" s="391" t="s">
        <v>214</v>
      </c>
      <c r="M204" s="375" t="s">
        <v>204</v>
      </c>
      <c r="N204" s="382" t="s">
        <v>149</v>
      </c>
      <c r="O204" s="389" t="s">
        <v>69</v>
      </c>
      <c r="Q204" s="395"/>
      <c r="R204" s="395"/>
      <c r="S204" s="395"/>
      <c r="T204" s="395"/>
      <c r="U204" s="395"/>
      <c r="V204" s="395"/>
      <c r="W204" s="395"/>
      <c r="X204" s="395"/>
      <c r="Y204" s="395"/>
      <c r="Z204" s="395"/>
      <c r="AA204" s="395"/>
      <c r="AN204" s="409"/>
      <c r="AO204" s="395"/>
      <c r="AP204" s="395"/>
      <c r="AQ204" s="395"/>
      <c r="AR204" s="395"/>
      <c r="AS204" s="395"/>
      <c r="AT204" s="395"/>
      <c r="AU204" s="395"/>
      <c r="AV204" s="395"/>
      <c r="AW204" s="395"/>
      <c r="AX204" s="395"/>
      <c r="AY204" s="395"/>
      <c r="AZ204" s="409"/>
      <c r="BB204" s="397"/>
      <c r="BC204" s="397"/>
    </row>
    <row r="205" spans="1:55" s="394" customFormat="1" ht="12.6" customHeight="1" x14ac:dyDescent="0.25">
      <c r="A205" s="406"/>
      <c r="B205" s="300" t="s">
        <v>150</v>
      </c>
      <c r="C205" s="399">
        <v>32890</v>
      </c>
      <c r="D205" s="400" t="s">
        <v>214</v>
      </c>
      <c r="E205" s="400">
        <v>840</v>
      </c>
      <c r="F205" s="400">
        <v>1480</v>
      </c>
      <c r="G205" s="400">
        <v>10195</v>
      </c>
      <c r="H205" s="401">
        <v>5539</v>
      </c>
      <c r="I205" s="400" t="s">
        <v>214</v>
      </c>
      <c r="J205" s="400">
        <v>14836</v>
      </c>
      <c r="K205" s="400" t="s">
        <v>214</v>
      </c>
      <c r="L205" s="400" t="s">
        <v>214</v>
      </c>
      <c r="M205" s="378" t="s">
        <v>204</v>
      </c>
      <c r="N205" s="383" t="s">
        <v>150</v>
      </c>
      <c r="O205" s="406"/>
      <c r="Q205" s="395"/>
      <c r="R205" s="395"/>
      <c r="S205" s="395"/>
      <c r="T205" s="395"/>
      <c r="U205" s="395"/>
      <c r="V205" s="395"/>
      <c r="W205" s="395"/>
      <c r="X205" s="395"/>
      <c r="Y205" s="395"/>
      <c r="Z205" s="395"/>
      <c r="AA205" s="395"/>
      <c r="AN205" s="410"/>
      <c r="AO205" s="395"/>
      <c r="AP205" s="395"/>
      <c r="AQ205" s="395"/>
      <c r="AR205" s="395"/>
      <c r="AS205" s="395"/>
      <c r="AT205" s="395"/>
      <c r="AU205" s="395"/>
      <c r="AV205" s="395"/>
      <c r="AW205" s="395"/>
      <c r="AX205" s="395"/>
      <c r="AY205" s="395"/>
      <c r="AZ205" s="410"/>
      <c r="BB205" s="397"/>
      <c r="BC205" s="397"/>
    </row>
    <row r="206" spans="1:55" s="394" customFormat="1" ht="12.6" customHeight="1" x14ac:dyDescent="0.25">
      <c r="A206" s="398"/>
      <c r="B206" s="301" t="s">
        <v>212</v>
      </c>
      <c r="C206" s="399">
        <v>32654</v>
      </c>
      <c r="D206" s="400" t="s">
        <v>214</v>
      </c>
      <c r="E206" s="400">
        <v>836</v>
      </c>
      <c r="F206" s="400">
        <v>1499</v>
      </c>
      <c r="G206" s="400">
        <v>10247</v>
      </c>
      <c r="H206" s="401">
        <v>5563</v>
      </c>
      <c r="I206" s="400" t="s">
        <v>214</v>
      </c>
      <c r="J206" s="400">
        <v>14509</v>
      </c>
      <c r="K206" s="400" t="s">
        <v>214</v>
      </c>
      <c r="L206" s="400" t="s">
        <v>214</v>
      </c>
      <c r="M206" s="378" t="s">
        <v>204</v>
      </c>
      <c r="N206" s="384" t="s">
        <v>212</v>
      </c>
      <c r="O206" s="398"/>
      <c r="Q206" s="395"/>
      <c r="R206" s="395"/>
      <c r="S206" s="395"/>
      <c r="T206" s="395"/>
      <c r="U206" s="395"/>
      <c r="V206" s="395"/>
      <c r="W206" s="395"/>
      <c r="X206" s="395"/>
      <c r="Y206" s="395"/>
      <c r="Z206" s="395"/>
      <c r="AA206" s="395"/>
      <c r="AN206" s="411"/>
      <c r="AO206" s="395"/>
      <c r="AP206" s="395"/>
      <c r="AQ206" s="395"/>
      <c r="AR206" s="395"/>
      <c r="AS206" s="395"/>
      <c r="AT206" s="395"/>
      <c r="AU206" s="395"/>
      <c r="AV206" s="395"/>
      <c r="AW206" s="395"/>
      <c r="AX206" s="395"/>
      <c r="AY206" s="395"/>
      <c r="AZ206" s="412"/>
      <c r="BB206" s="397"/>
      <c r="BC206" s="397"/>
    </row>
    <row r="207" spans="1:55" s="394" customFormat="1" ht="12.6" customHeight="1" x14ac:dyDescent="0.25">
      <c r="A207" s="398"/>
      <c r="B207" s="302" t="s">
        <v>213</v>
      </c>
      <c r="C207" s="399">
        <v>32552</v>
      </c>
      <c r="D207" s="400" t="s">
        <v>214</v>
      </c>
      <c r="E207" s="400">
        <v>835</v>
      </c>
      <c r="F207" s="400">
        <v>1511</v>
      </c>
      <c r="G207" s="400">
        <v>10320</v>
      </c>
      <c r="H207" s="401">
        <v>5565</v>
      </c>
      <c r="I207" s="400" t="s">
        <v>214</v>
      </c>
      <c r="J207" s="400">
        <v>14321</v>
      </c>
      <c r="K207" s="400" t="s">
        <v>214</v>
      </c>
      <c r="L207" s="400" t="s">
        <v>214</v>
      </c>
      <c r="M207" s="378" t="s">
        <v>204</v>
      </c>
      <c r="N207" s="385" t="s">
        <v>213</v>
      </c>
      <c r="O207" s="398"/>
      <c r="Q207" s="395"/>
      <c r="R207" s="395"/>
      <c r="S207" s="395"/>
      <c r="T207" s="395"/>
      <c r="U207" s="395"/>
      <c r="V207" s="395"/>
      <c r="W207" s="395"/>
      <c r="X207" s="395"/>
      <c r="Y207" s="395"/>
      <c r="Z207" s="395"/>
      <c r="AA207" s="395"/>
      <c r="AN207" s="413"/>
      <c r="AO207" s="395"/>
      <c r="AP207" s="395"/>
      <c r="AQ207" s="395"/>
      <c r="AR207" s="395"/>
      <c r="AS207" s="395"/>
      <c r="AT207" s="395"/>
      <c r="AU207" s="395"/>
      <c r="AV207" s="395"/>
      <c r="AW207" s="395"/>
      <c r="AX207" s="395"/>
      <c r="AY207" s="395"/>
      <c r="AZ207" s="414"/>
      <c r="BB207" s="397"/>
      <c r="BC207" s="397"/>
    </row>
    <row r="208" spans="1:55" s="394" customFormat="1" ht="12.6" customHeight="1" x14ac:dyDescent="0.25">
      <c r="A208" s="398"/>
      <c r="B208" s="302" t="s">
        <v>248</v>
      </c>
      <c r="C208" s="399">
        <v>32642</v>
      </c>
      <c r="D208" s="400" t="s">
        <v>214</v>
      </c>
      <c r="E208" s="400">
        <v>841</v>
      </c>
      <c r="F208" s="400">
        <v>1551</v>
      </c>
      <c r="G208" s="400">
        <v>10308</v>
      </c>
      <c r="H208" s="401">
        <v>5562</v>
      </c>
      <c r="I208" s="400" t="s">
        <v>214</v>
      </c>
      <c r="J208" s="400">
        <v>14380</v>
      </c>
      <c r="K208" s="400" t="s">
        <v>214</v>
      </c>
      <c r="L208" s="400" t="s">
        <v>214</v>
      </c>
      <c r="M208" s="378" t="s">
        <v>204</v>
      </c>
      <c r="N208" s="385" t="s">
        <v>248</v>
      </c>
      <c r="O208" s="398"/>
      <c r="Q208" s="395"/>
      <c r="R208" s="395"/>
      <c r="S208" s="395"/>
      <c r="T208" s="395"/>
      <c r="U208" s="395"/>
      <c r="V208" s="395"/>
      <c r="W208" s="395"/>
      <c r="X208" s="395"/>
      <c r="Y208" s="395"/>
      <c r="Z208" s="395"/>
      <c r="AA208" s="395"/>
      <c r="AN208" s="413"/>
      <c r="AO208" s="395"/>
      <c r="AP208" s="395"/>
      <c r="AQ208" s="395"/>
      <c r="AR208" s="395"/>
      <c r="AS208" s="395"/>
      <c r="AT208" s="395"/>
      <c r="AU208" s="395"/>
      <c r="AV208" s="395"/>
      <c r="AW208" s="395"/>
      <c r="AX208" s="395"/>
      <c r="AY208" s="395"/>
      <c r="AZ208" s="414"/>
      <c r="BB208" s="397"/>
      <c r="BC208" s="397"/>
    </row>
    <row r="209" spans="1:55" s="394" customFormat="1" ht="12.6" customHeight="1" x14ac:dyDescent="0.25">
      <c r="A209" s="389" t="s">
        <v>70</v>
      </c>
      <c r="B209" s="299" t="s">
        <v>149</v>
      </c>
      <c r="C209" s="390">
        <v>72216</v>
      </c>
      <c r="D209" s="391">
        <v>1242</v>
      </c>
      <c r="E209" s="391">
        <v>5956</v>
      </c>
      <c r="F209" s="391">
        <v>7726</v>
      </c>
      <c r="G209" s="391">
        <v>14341</v>
      </c>
      <c r="H209" s="392">
        <v>4554</v>
      </c>
      <c r="I209" s="391">
        <v>7397</v>
      </c>
      <c r="J209" s="391" t="s">
        <v>214</v>
      </c>
      <c r="K209" s="391">
        <v>31000</v>
      </c>
      <c r="L209" s="391" t="s">
        <v>214</v>
      </c>
      <c r="M209" s="375" t="s">
        <v>204</v>
      </c>
      <c r="N209" s="382" t="s">
        <v>149</v>
      </c>
      <c r="O209" s="389" t="s">
        <v>70</v>
      </c>
      <c r="Q209" s="395"/>
      <c r="R209" s="395"/>
      <c r="S209" s="395"/>
      <c r="T209" s="395"/>
      <c r="U209" s="395"/>
      <c r="V209" s="395"/>
      <c r="W209" s="395"/>
      <c r="X209" s="395"/>
      <c r="Y209" s="395"/>
      <c r="Z209" s="395"/>
      <c r="AA209" s="395"/>
      <c r="AN209" s="409"/>
      <c r="AO209" s="395"/>
      <c r="AP209" s="395"/>
      <c r="AQ209" s="395"/>
      <c r="AR209" s="395"/>
      <c r="AS209" s="395"/>
      <c r="AT209" s="395"/>
      <c r="AU209" s="395"/>
      <c r="AV209" s="395"/>
      <c r="AW209" s="395"/>
      <c r="AX209" s="395"/>
      <c r="AY209" s="395"/>
      <c r="AZ209" s="409"/>
      <c r="BB209" s="397"/>
      <c r="BC209" s="397"/>
    </row>
    <row r="210" spans="1:55" s="394" customFormat="1" ht="12.6" customHeight="1" x14ac:dyDescent="0.25">
      <c r="A210" s="398"/>
      <c r="B210" s="300" t="s">
        <v>150</v>
      </c>
      <c r="C210" s="399">
        <v>72054</v>
      </c>
      <c r="D210" s="400">
        <v>1233</v>
      </c>
      <c r="E210" s="400">
        <v>5951</v>
      </c>
      <c r="F210" s="400">
        <v>7788</v>
      </c>
      <c r="G210" s="400">
        <v>14332</v>
      </c>
      <c r="H210" s="401">
        <v>4588</v>
      </c>
      <c r="I210" s="400">
        <v>7354</v>
      </c>
      <c r="J210" s="400" t="s">
        <v>214</v>
      </c>
      <c r="K210" s="400">
        <v>30808</v>
      </c>
      <c r="L210" s="400" t="s">
        <v>214</v>
      </c>
      <c r="M210" s="378" t="s">
        <v>204</v>
      </c>
      <c r="N210" s="383" t="s">
        <v>150</v>
      </c>
      <c r="O210" s="398"/>
      <c r="Q210" s="395"/>
      <c r="R210" s="395"/>
      <c r="S210" s="395"/>
      <c r="T210" s="395"/>
      <c r="U210" s="395"/>
      <c r="V210" s="395"/>
      <c r="W210" s="395"/>
      <c r="X210" s="395"/>
      <c r="Y210" s="395"/>
      <c r="Z210" s="395"/>
      <c r="AA210" s="395"/>
      <c r="AN210" s="410"/>
      <c r="AO210" s="395"/>
      <c r="AP210" s="395"/>
      <c r="AQ210" s="395"/>
      <c r="AR210" s="395"/>
      <c r="AS210" s="395"/>
      <c r="AT210" s="395"/>
      <c r="AU210" s="395"/>
      <c r="AV210" s="395"/>
      <c r="AW210" s="395"/>
      <c r="AX210" s="395"/>
      <c r="AY210" s="395"/>
      <c r="AZ210" s="410"/>
      <c r="BB210" s="397"/>
      <c r="BC210" s="397"/>
    </row>
    <row r="211" spans="1:55" s="394" customFormat="1" ht="12.6" customHeight="1" x14ac:dyDescent="0.25">
      <c r="A211" s="398"/>
      <c r="B211" s="301" t="s">
        <v>212</v>
      </c>
      <c r="C211" s="399">
        <v>71685</v>
      </c>
      <c r="D211" s="400">
        <v>1249</v>
      </c>
      <c r="E211" s="400">
        <v>6001</v>
      </c>
      <c r="F211" s="400">
        <v>7923</v>
      </c>
      <c r="G211" s="400">
        <v>14470</v>
      </c>
      <c r="H211" s="401">
        <v>4600</v>
      </c>
      <c r="I211" s="400">
        <v>7087</v>
      </c>
      <c r="J211" s="400" t="s">
        <v>214</v>
      </c>
      <c r="K211" s="400">
        <v>30355</v>
      </c>
      <c r="L211" s="400" t="s">
        <v>214</v>
      </c>
      <c r="M211" s="378" t="s">
        <v>204</v>
      </c>
      <c r="N211" s="384" t="s">
        <v>212</v>
      </c>
      <c r="O211" s="398"/>
      <c r="Q211" s="395"/>
      <c r="R211" s="395"/>
      <c r="S211" s="395"/>
      <c r="T211" s="395"/>
      <c r="U211" s="395"/>
      <c r="V211" s="395"/>
      <c r="W211" s="395"/>
      <c r="X211" s="395"/>
      <c r="Y211" s="395"/>
      <c r="Z211" s="395"/>
      <c r="AA211" s="395"/>
      <c r="AN211" s="411"/>
      <c r="AO211" s="395"/>
      <c r="AP211" s="395"/>
      <c r="AQ211" s="395"/>
      <c r="AR211" s="395"/>
      <c r="AS211" s="395"/>
      <c r="AT211" s="395"/>
      <c r="AU211" s="395"/>
      <c r="AV211" s="395"/>
      <c r="AW211" s="395"/>
      <c r="AX211" s="395"/>
      <c r="AY211" s="395"/>
      <c r="AZ211" s="412"/>
      <c r="BB211" s="397"/>
      <c r="BC211" s="397"/>
    </row>
    <row r="212" spans="1:55" s="394" customFormat="1" ht="12.6" customHeight="1" x14ac:dyDescent="0.25">
      <c r="A212" s="398"/>
      <c r="B212" s="302" t="s">
        <v>213</v>
      </c>
      <c r="C212" s="399">
        <v>71555</v>
      </c>
      <c r="D212" s="400">
        <v>1262</v>
      </c>
      <c r="E212" s="400">
        <v>6041</v>
      </c>
      <c r="F212" s="400">
        <v>7967</v>
      </c>
      <c r="G212" s="400">
        <v>14508</v>
      </c>
      <c r="H212" s="401">
        <v>4577</v>
      </c>
      <c r="I212" s="400">
        <v>7038</v>
      </c>
      <c r="J212" s="400" t="s">
        <v>214</v>
      </c>
      <c r="K212" s="400">
        <v>30162</v>
      </c>
      <c r="L212" s="400" t="s">
        <v>214</v>
      </c>
      <c r="M212" s="378" t="s">
        <v>204</v>
      </c>
      <c r="N212" s="385" t="s">
        <v>213</v>
      </c>
      <c r="O212" s="398"/>
      <c r="Q212" s="395"/>
      <c r="R212" s="395"/>
      <c r="S212" s="395"/>
      <c r="T212" s="395"/>
      <c r="U212" s="395"/>
      <c r="V212" s="395"/>
      <c r="W212" s="395"/>
      <c r="X212" s="395"/>
      <c r="Y212" s="395"/>
      <c r="Z212" s="395"/>
      <c r="AA212" s="395"/>
      <c r="AN212" s="413"/>
      <c r="AO212" s="395"/>
      <c r="AP212" s="395"/>
      <c r="AQ212" s="395"/>
      <c r="AR212" s="395"/>
      <c r="AS212" s="395"/>
      <c r="AT212" s="395"/>
      <c r="AU212" s="395"/>
      <c r="AV212" s="395"/>
      <c r="AW212" s="395"/>
      <c r="AX212" s="395"/>
      <c r="AY212" s="395"/>
      <c r="AZ212" s="414"/>
      <c r="BB212" s="397"/>
      <c r="BC212" s="397"/>
    </row>
    <row r="213" spans="1:55" s="394" customFormat="1" ht="12.6" customHeight="1" x14ac:dyDescent="0.25">
      <c r="A213" s="398"/>
      <c r="B213" s="302" t="s">
        <v>248</v>
      </c>
      <c r="C213" s="399">
        <v>71405</v>
      </c>
      <c r="D213" s="400">
        <v>1235</v>
      </c>
      <c r="E213" s="400">
        <v>5589</v>
      </c>
      <c r="F213" s="400">
        <v>8510</v>
      </c>
      <c r="G213" s="400">
        <v>14441</v>
      </c>
      <c r="H213" s="401">
        <v>4587</v>
      </c>
      <c r="I213" s="400">
        <v>7003</v>
      </c>
      <c r="J213" s="400" t="s">
        <v>214</v>
      </c>
      <c r="K213" s="400">
        <v>30040</v>
      </c>
      <c r="L213" s="400" t="s">
        <v>214</v>
      </c>
      <c r="M213" s="378" t="s">
        <v>204</v>
      </c>
      <c r="N213" s="385" t="s">
        <v>248</v>
      </c>
      <c r="O213" s="398"/>
      <c r="Q213" s="395"/>
      <c r="R213" s="395"/>
      <c r="S213" s="395"/>
      <c r="T213" s="395"/>
      <c r="U213" s="395"/>
      <c r="V213" s="395"/>
      <c r="W213" s="395"/>
      <c r="X213" s="395"/>
      <c r="Y213" s="395"/>
      <c r="Z213" s="395"/>
      <c r="AA213" s="395"/>
      <c r="AN213" s="413"/>
      <c r="AO213" s="395"/>
      <c r="AP213" s="395"/>
      <c r="AQ213" s="395"/>
      <c r="AR213" s="395"/>
      <c r="AS213" s="395"/>
      <c r="AT213" s="395"/>
      <c r="AU213" s="395"/>
      <c r="AV213" s="395"/>
      <c r="AW213" s="395"/>
      <c r="AX213" s="395"/>
      <c r="AY213" s="395"/>
      <c r="AZ213" s="414"/>
      <c r="BB213" s="397"/>
      <c r="BC213" s="397"/>
    </row>
    <row r="214" spans="1:55" s="394" customFormat="1" ht="12.6" customHeight="1" x14ac:dyDescent="0.25">
      <c r="A214" s="389" t="s">
        <v>125</v>
      </c>
      <c r="B214" s="299" t="s">
        <v>149</v>
      </c>
      <c r="C214" s="390">
        <v>96171</v>
      </c>
      <c r="D214" s="391">
        <v>1441</v>
      </c>
      <c r="E214" s="391">
        <v>3566</v>
      </c>
      <c r="F214" s="391">
        <v>8286</v>
      </c>
      <c r="G214" s="391">
        <v>11970</v>
      </c>
      <c r="H214" s="392">
        <v>8992</v>
      </c>
      <c r="I214" s="391">
        <v>7748</v>
      </c>
      <c r="J214" s="391" t="s">
        <v>214</v>
      </c>
      <c r="K214" s="391" t="s">
        <v>214</v>
      </c>
      <c r="L214" s="391">
        <v>54168</v>
      </c>
      <c r="M214" s="375" t="s">
        <v>204</v>
      </c>
      <c r="N214" s="382" t="s">
        <v>149</v>
      </c>
      <c r="O214" s="389" t="s">
        <v>125</v>
      </c>
      <c r="Q214" s="395"/>
      <c r="R214" s="395"/>
      <c r="S214" s="395"/>
      <c r="T214" s="395"/>
      <c r="U214" s="395"/>
      <c r="V214" s="395"/>
      <c r="W214" s="395"/>
      <c r="X214" s="395"/>
      <c r="Y214" s="395"/>
      <c r="Z214" s="395"/>
      <c r="AA214" s="395"/>
      <c r="AN214" s="409"/>
      <c r="AO214" s="395"/>
      <c r="AP214" s="395"/>
      <c r="AQ214" s="395"/>
      <c r="AR214" s="395"/>
      <c r="AS214" s="395"/>
      <c r="AT214" s="395"/>
      <c r="AU214" s="395"/>
      <c r="AV214" s="395"/>
      <c r="AW214" s="395"/>
      <c r="AX214" s="395"/>
      <c r="AY214" s="395"/>
      <c r="AZ214" s="409"/>
      <c r="BB214" s="397"/>
      <c r="BC214" s="397"/>
    </row>
    <row r="215" spans="1:55" s="394" customFormat="1" ht="12.6" customHeight="1" x14ac:dyDescent="0.25">
      <c r="A215" s="398"/>
      <c r="B215" s="300" t="s">
        <v>150</v>
      </c>
      <c r="C215" s="399">
        <v>95921</v>
      </c>
      <c r="D215" s="400">
        <v>1435</v>
      </c>
      <c r="E215" s="400">
        <v>3610</v>
      </c>
      <c r="F215" s="400">
        <v>6365</v>
      </c>
      <c r="G215" s="400">
        <v>14042</v>
      </c>
      <c r="H215" s="401">
        <v>8975</v>
      </c>
      <c r="I215" s="400">
        <v>7731</v>
      </c>
      <c r="J215" s="400" t="s">
        <v>214</v>
      </c>
      <c r="K215" s="400" t="s">
        <v>214</v>
      </c>
      <c r="L215" s="400">
        <v>53763</v>
      </c>
      <c r="M215" s="378" t="s">
        <v>204</v>
      </c>
      <c r="N215" s="383" t="s">
        <v>150</v>
      </c>
      <c r="O215" s="398"/>
      <c r="Q215" s="395"/>
      <c r="R215" s="395"/>
      <c r="S215" s="395"/>
      <c r="T215" s="395"/>
      <c r="U215" s="395"/>
      <c r="V215" s="395"/>
      <c r="W215" s="395"/>
      <c r="X215" s="395"/>
      <c r="Y215" s="395"/>
      <c r="Z215" s="395"/>
      <c r="AA215" s="395"/>
      <c r="AN215" s="410"/>
      <c r="AO215" s="395"/>
      <c r="AP215" s="395"/>
      <c r="AQ215" s="395"/>
      <c r="AR215" s="395"/>
      <c r="AS215" s="395"/>
      <c r="AT215" s="395"/>
      <c r="AU215" s="395"/>
      <c r="AV215" s="395"/>
      <c r="AW215" s="395"/>
      <c r="AX215" s="395"/>
      <c r="AY215" s="395"/>
      <c r="AZ215" s="410"/>
      <c r="BB215" s="397"/>
      <c r="BC215" s="397"/>
    </row>
    <row r="216" spans="1:55" s="394" customFormat="1" ht="12.6" customHeight="1" x14ac:dyDescent="0.25">
      <c r="A216" s="398"/>
      <c r="B216" s="301" t="s">
        <v>212</v>
      </c>
      <c r="C216" s="399">
        <v>93816</v>
      </c>
      <c r="D216" s="400">
        <v>1445</v>
      </c>
      <c r="E216" s="400">
        <v>3153</v>
      </c>
      <c r="F216" s="400">
        <v>6934</v>
      </c>
      <c r="G216" s="400">
        <v>14116</v>
      </c>
      <c r="H216" s="401">
        <v>8919</v>
      </c>
      <c r="I216" s="400">
        <v>7480</v>
      </c>
      <c r="J216" s="400" t="s">
        <v>214</v>
      </c>
      <c r="K216" s="400" t="s">
        <v>214</v>
      </c>
      <c r="L216" s="400">
        <v>51769</v>
      </c>
      <c r="M216" s="378" t="s">
        <v>204</v>
      </c>
      <c r="N216" s="384" t="s">
        <v>212</v>
      </c>
      <c r="O216" s="398"/>
      <c r="Q216" s="395"/>
      <c r="R216" s="395"/>
      <c r="S216" s="395"/>
      <c r="T216" s="395"/>
      <c r="U216" s="395"/>
      <c r="V216" s="395"/>
      <c r="W216" s="395"/>
      <c r="X216" s="395"/>
      <c r="Y216" s="395"/>
      <c r="Z216" s="395"/>
      <c r="AA216" s="395"/>
      <c r="AN216" s="411"/>
      <c r="AO216" s="395"/>
      <c r="AP216" s="395"/>
      <c r="AQ216" s="395"/>
      <c r="AR216" s="395"/>
      <c r="AS216" s="395"/>
      <c r="AT216" s="395"/>
      <c r="AU216" s="395"/>
      <c r="AV216" s="395"/>
      <c r="AW216" s="395"/>
      <c r="AX216" s="395"/>
      <c r="AY216" s="395"/>
      <c r="AZ216" s="412"/>
      <c r="BB216" s="397"/>
      <c r="BC216" s="397"/>
    </row>
    <row r="217" spans="1:55" s="394" customFormat="1" ht="12.6" customHeight="1" x14ac:dyDescent="0.25">
      <c r="A217" s="398"/>
      <c r="B217" s="302" t="s">
        <v>213</v>
      </c>
      <c r="C217" s="399">
        <v>93365</v>
      </c>
      <c r="D217" s="400">
        <v>1252</v>
      </c>
      <c r="E217" s="400">
        <v>3408</v>
      </c>
      <c r="F217" s="400">
        <v>6021</v>
      </c>
      <c r="G217" s="400">
        <v>15209</v>
      </c>
      <c r="H217" s="401">
        <v>8912</v>
      </c>
      <c r="I217" s="400">
        <v>7424</v>
      </c>
      <c r="J217" s="400" t="s">
        <v>214</v>
      </c>
      <c r="K217" s="400" t="s">
        <v>214</v>
      </c>
      <c r="L217" s="400">
        <v>51139</v>
      </c>
      <c r="M217" s="378" t="s">
        <v>204</v>
      </c>
      <c r="N217" s="385" t="s">
        <v>213</v>
      </c>
      <c r="O217" s="398"/>
      <c r="Q217" s="395"/>
      <c r="R217" s="395"/>
      <c r="S217" s="395"/>
      <c r="T217" s="395"/>
      <c r="U217" s="395"/>
      <c r="V217" s="395"/>
      <c r="W217" s="395"/>
      <c r="X217" s="395"/>
      <c r="Y217" s="395"/>
      <c r="Z217" s="395"/>
      <c r="AA217" s="395"/>
      <c r="AN217" s="413"/>
      <c r="AO217" s="395"/>
      <c r="AP217" s="395"/>
      <c r="AQ217" s="395"/>
      <c r="AR217" s="395"/>
      <c r="AS217" s="395"/>
      <c r="AT217" s="395"/>
      <c r="AU217" s="395"/>
      <c r="AV217" s="395"/>
      <c r="AW217" s="395"/>
      <c r="AX217" s="395"/>
      <c r="AY217" s="395"/>
      <c r="AZ217" s="414"/>
      <c r="BB217" s="397"/>
      <c r="BC217" s="397"/>
    </row>
    <row r="218" spans="1:55" s="394" customFormat="1" ht="12.6" customHeight="1" x14ac:dyDescent="0.25">
      <c r="A218" s="398"/>
      <c r="B218" s="302" t="s">
        <v>248</v>
      </c>
      <c r="C218" s="399">
        <v>93041</v>
      </c>
      <c r="D218" s="400">
        <v>1274</v>
      </c>
      <c r="E218" s="400">
        <v>3394</v>
      </c>
      <c r="F218" s="400">
        <v>6073</v>
      </c>
      <c r="G218" s="400">
        <v>15364</v>
      </c>
      <c r="H218" s="401">
        <v>8908</v>
      </c>
      <c r="I218" s="400">
        <v>7399</v>
      </c>
      <c r="J218" s="400" t="s">
        <v>214</v>
      </c>
      <c r="K218" s="400" t="s">
        <v>214</v>
      </c>
      <c r="L218" s="400">
        <v>50629</v>
      </c>
      <c r="M218" s="378" t="s">
        <v>204</v>
      </c>
      <c r="N218" s="385" t="s">
        <v>248</v>
      </c>
      <c r="O218" s="398"/>
      <c r="Q218" s="395"/>
      <c r="R218" s="395"/>
      <c r="S218" s="395"/>
      <c r="T218" s="395"/>
      <c r="U218" s="395"/>
      <c r="V218" s="395"/>
      <c r="W218" s="395"/>
      <c r="X218" s="395"/>
      <c r="Y218" s="395"/>
      <c r="Z218" s="395"/>
      <c r="AA218" s="395"/>
      <c r="AN218" s="413"/>
      <c r="AO218" s="395"/>
      <c r="AP218" s="395"/>
      <c r="AQ218" s="395"/>
      <c r="AR218" s="395"/>
      <c r="AS218" s="395"/>
      <c r="AT218" s="395"/>
      <c r="AU218" s="395"/>
      <c r="AV218" s="395"/>
      <c r="AW218" s="395"/>
      <c r="AX218" s="395"/>
      <c r="AY218" s="395"/>
      <c r="AZ218" s="414"/>
      <c r="BB218" s="397"/>
      <c r="BC218" s="397"/>
    </row>
    <row r="219" spans="1:55" s="394" customFormat="1" ht="12.6" customHeight="1" x14ac:dyDescent="0.25">
      <c r="A219" s="389" t="s">
        <v>71</v>
      </c>
      <c r="B219" s="299" t="s">
        <v>149</v>
      </c>
      <c r="C219" s="390">
        <v>62879</v>
      </c>
      <c r="D219" s="391" t="s">
        <v>214</v>
      </c>
      <c r="E219" s="391" t="s">
        <v>214</v>
      </c>
      <c r="F219" s="391">
        <v>4372</v>
      </c>
      <c r="G219" s="391">
        <v>8421</v>
      </c>
      <c r="H219" s="392">
        <v>31686</v>
      </c>
      <c r="I219" s="391">
        <v>18400</v>
      </c>
      <c r="J219" s="391" t="s">
        <v>214</v>
      </c>
      <c r="K219" s="391" t="s">
        <v>214</v>
      </c>
      <c r="L219" s="391" t="s">
        <v>214</v>
      </c>
      <c r="M219" s="375" t="s">
        <v>204</v>
      </c>
      <c r="N219" s="382" t="s">
        <v>149</v>
      </c>
      <c r="O219" s="389" t="s">
        <v>71</v>
      </c>
      <c r="Q219" s="395"/>
      <c r="R219" s="395"/>
      <c r="S219" s="395"/>
      <c r="T219" s="395"/>
      <c r="U219" s="395"/>
      <c r="V219" s="395"/>
      <c r="W219" s="395"/>
      <c r="X219" s="395"/>
      <c r="Y219" s="395"/>
      <c r="Z219" s="395"/>
      <c r="AA219" s="395"/>
      <c r="AN219" s="409"/>
      <c r="AO219" s="395"/>
      <c r="AP219" s="395"/>
      <c r="AQ219" s="395"/>
      <c r="AR219" s="395"/>
      <c r="AS219" s="395"/>
      <c r="AT219" s="395"/>
      <c r="AU219" s="395"/>
      <c r="AV219" s="395"/>
      <c r="AW219" s="395"/>
      <c r="AX219" s="395"/>
      <c r="AY219" s="395"/>
      <c r="AZ219" s="409"/>
      <c r="BB219" s="397"/>
      <c r="BC219" s="397"/>
    </row>
    <row r="220" spans="1:55" s="394" customFormat="1" ht="12.6" customHeight="1" x14ac:dyDescent="0.25">
      <c r="A220" s="398"/>
      <c r="B220" s="300" t="s">
        <v>150</v>
      </c>
      <c r="C220" s="399">
        <v>63268</v>
      </c>
      <c r="D220" s="400" t="s">
        <v>214</v>
      </c>
      <c r="E220" s="400" t="s">
        <v>214</v>
      </c>
      <c r="F220" s="400">
        <v>4456</v>
      </c>
      <c r="G220" s="400">
        <v>8477</v>
      </c>
      <c r="H220" s="401">
        <v>31877</v>
      </c>
      <c r="I220" s="400">
        <v>18458</v>
      </c>
      <c r="J220" s="400" t="s">
        <v>214</v>
      </c>
      <c r="K220" s="400" t="s">
        <v>214</v>
      </c>
      <c r="L220" s="400" t="s">
        <v>214</v>
      </c>
      <c r="M220" s="378" t="s">
        <v>204</v>
      </c>
      <c r="N220" s="383" t="s">
        <v>150</v>
      </c>
      <c r="O220" s="398"/>
      <c r="Q220" s="395"/>
      <c r="R220" s="395"/>
      <c r="S220" s="395"/>
      <c r="T220" s="395"/>
      <c r="U220" s="395"/>
      <c r="V220" s="395"/>
      <c r="W220" s="395"/>
      <c r="X220" s="395"/>
      <c r="Y220" s="395"/>
      <c r="Z220" s="395"/>
      <c r="AA220" s="395"/>
      <c r="AN220" s="410"/>
      <c r="AO220" s="395"/>
      <c r="AP220" s="395"/>
      <c r="AQ220" s="395"/>
      <c r="AR220" s="395"/>
      <c r="AS220" s="395"/>
      <c r="AT220" s="395"/>
      <c r="AU220" s="395"/>
      <c r="AV220" s="395"/>
      <c r="AW220" s="395"/>
      <c r="AX220" s="395"/>
      <c r="AY220" s="395"/>
      <c r="AZ220" s="410"/>
      <c r="BB220" s="397"/>
      <c r="BC220" s="397"/>
    </row>
    <row r="221" spans="1:55" s="394" customFormat="1" ht="12.6" customHeight="1" x14ac:dyDescent="0.25">
      <c r="A221" s="398"/>
      <c r="B221" s="301" t="s">
        <v>212</v>
      </c>
      <c r="C221" s="399">
        <v>63563</v>
      </c>
      <c r="D221" s="400" t="s">
        <v>214</v>
      </c>
      <c r="E221" s="400" t="s">
        <v>214</v>
      </c>
      <c r="F221" s="400">
        <v>4504</v>
      </c>
      <c r="G221" s="400">
        <v>8631</v>
      </c>
      <c r="H221" s="401">
        <v>31999</v>
      </c>
      <c r="I221" s="400">
        <v>18429</v>
      </c>
      <c r="J221" s="400" t="s">
        <v>214</v>
      </c>
      <c r="K221" s="400" t="s">
        <v>214</v>
      </c>
      <c r="L221" s="400" t="s">
        <v>214</v>
      </c>
      <c r="M221" s="378" t="s">
        <v>204</v>
      </c>
      <c r="N221" s="384" t="s">
        <v>212</v>
      </c>
      <c r="O221" s="398"/>
      <c r="Q221" s="395"/>
      <c r="R221" s="395"/>
      <c r="S221" s="395"/>
      <c r="T221" s="395"/>
      <c r="U221" s="395"/>
      <c r="V221" s="395"/>
      <c r="W221" s="395"/>
      <c r="X221" s="395"/>
      <c r="Y221" s="395"/>
      <c r="Z221" s="395"/>
      <c r="AA221" s="395"/>
      <c r="AN221" s="411"/>
      <c r="AO221" s="395"/>
      <c r="AP221" s="395"/>
      <c r="AQ221" s="395"/>
      <c r="AR221" s="395"/>
      <c r="AS221" s="395"/>
      <c r="AT221" s="395"/>
      <c r="AU221" s="395"/>
      <c r="AV221" s="395"/>
      <c r="AW221" s="395"/>
      <c r="AX221" s="395"/>
      <c r="AY221" s="395"/>
      <c r="AZ221" s="412"/>
      <c r="BB221" s="397"/>
      <c r="BC221" s="397"/>
    </row>
    <row r="222" spans="1:55" s="394" customFormat="1" ht="12.6" customHeight="1" x14ac:dyDescent="0.25">
      <c r="A222" s="398"/>
      <c r="B222" s="302" t="s">
        <v>213</v>
      </c>
      <c r="C222" s="399">
        <v>63935</v>
      </c>
      <c r="D222" s="400" t="s">
        <v>214</v>
      </c>
      <c r="E222" s="400" t="s">
        <v>214</v>
      </c>
      <c r="F222" s="400">
        <v>4531</v>
      </c>
      <c r="G222" s="400">
        <v>8702</v>
      </c>
      <c r="H222" s="401">
        <v>32274</v>
      </c>
      <c r="I222" s="400">
        <v>18428</v>
      </c>
      <c r="J222" s="400" t="s">
        <v>214</v>
      </c>
      <c r="K222" s="400" t="s">
        <v>214</v>
      </c>
      <c r="L222" s="400" t="s">
        <v>214</v>
      </c>
      <c r="M222" s="378" t="s">
        <v>204</v>
      </c>
      <c r="N222" s="385" t="s">
        <v>213</v>
      </c>
      <c r="O222" s="398"/>
      <c r="Q222" s="395"/>
      <c r="R222" s="395"/>
      <c r="S222" s="395"/>
      <c r="T222" s="395"/>
      <c r="U222" s="395"/>
      <c r="V222" s="395"/>
      <c r="W222" s="395"/>
      <c r="X222" s="395"/>
      <c r="Y222" s="395"/>
      <c r="Z222" s="395"/>
      <c r="AA222" s="395"/>
      <c r="AN222" s="413"/>
      <c r="AO222" s="395"/>
      <c r="AP222" s="395"/>
      <c r="AQ222" s="395"/>
      <c r="AR222" s="395"/>
      <c r="AS222" s="395"/>
      <c r="AT222" s="395"/>
      <c r="AU222" s="395"/>
      <c r="AV222" s="395"/>
      <c r="AW222" s="395"/>
      <c r="AX222" s="395"/>
      <c r="AY222" s="395"/>
      <c r="AZ222" s="414"/>
      <c r="BB222" s="397"/>
      <c r="BC222" s="397"/>
    </row>
    <row r="223" spans="1:55" s="394" customFormat="1" ht="12.6" customHeight="1" x14ac:dyDescent="0.25">
      <c r="A223" s="398"/>
      <c r="B223" s="302" t="s">
        <v>248</v>
      </c>
      <c r="C223" s="399">
        <v>64385</v>
      </c>
      <c r="D223" s="400" t="s">
        <v>214</v>
      </c>
      <c r="E223" s="400" t="s">
        <v>214</v>
      </c>
      <c r="F223" s="400">
        <v>3575</v>
      </c>
      <c r="G223" s="400">
        <v>7758</v>
      </c>
      <c r="H223" s="401">
        <v>34564</v>
      </c>
      <c r="I223" s="400">
        <v>18488</v>
      </c>
      <c r="J223" s="400" t="s">
        <v>214</v>
      </c>
      <c r="K223" s="400" t="s">
        <v>214</v>
      </c>
      <c r="L223" s="400" t="s">
        <v>214</v>
      </c>
      <c r="M223" s="378" t="s">
        <v>204</v>
      </c>
      <c r="N223" s="385" t="s">
        <v>248</v>
      </c>
      <c r="O223" s="398"/>
      <c r="Q223" s="395"/>
      <c r="R223" s="395"/>
      <c r="S223" s="395"/>
      <c r="T223" s="395"/>
      <c r="U223" s="395"/>
      <c r="V223" s="395"/>
      <c r="W223" s="395"/>
      <c r="X223" s="395"/>
      <c r="Y223" s="395"/>
      <c r="Z223" s="395"/>
      <c r="AA223" s="395"/>
      <c r="AN223" s="413"/>
      <c r="AO223" s="395"/>
      <c r="AP223" s="395"/>
      <c r="AQ223" s="395"/>
      <c r="AR223" s="395"/>
      <c r="AS223" s="395"/>
      <c r="AT223" s="395"/>
      <c r="AU223" s="395"/>
      <c r="AV223" s="395"/>
      <c r="AW223" s="395"/>
      <c r="AX223" s="395"/>
      <c r="AY223" s="395"/>
      <c r="AZ223" s="414"/>
      <c r="BB223" s="397"/>
      <c r="BC223" s="397"/>
    </row>
    <row r="224" spans="1:55" s="394" customFormat="1" ht="12.6" customHeight="1" x14ac:dyDescent="0.25">
      <c r="A224" s="389" t="s">
        <v>72</v>
      </c>
      <c r="B224" s="299" t="s">
        <v>149</v>
      </c>
      <c r="C224" s="390">
        <v>56657</v>
      </c>
      <c r="D224" s="391">
        <v>100</v>
      </c>
      <c r="E224" s="391">
        <v>1464</v>
      </c>
      <c r="F224" s="391">
        <v>4958</v>
      </c>
      <c r="G224" s="391">
        <v>11998</v>
      </c>
      <c r="H224" s="392">
        <v>11579</v>
      </c>
      <c r="I224" s="391" t="s">
        <v>214</v>
      </c>
      <c r="J224" s="391" t="s">
        <v>214</v>
      </c>
      <c r="K224" s="391">
        <v>26558</v>
      </c>
      <c r="L224" s="391" t="s">
        <v>214</v>
      </c>
      <c r="M224" s="375" t="s">
        <v>204</v>
      </c>
      <c r="N224" s="382" t="s">
        <v>149</v>
      </c>
      <c r="O224" s="389" t="s">
        <v>72</v>
      </c>
      <c r="Q224" s="395"/>
      <c r="R224" s="395"/>
      <c r="S224" s="395"/>
      <c r="T224" s="395"/>
      <c r="U224" s="395"/>
      <c r="V224" s="395"/>
      <c r="W224" s="395"/>
      <c r="X224" s="395"/>
      <c r="Y224" s="395"/>
      <c r="Z224" s="395"/>
      <c r="AA224" s="395"/>
      <c r="AN224" s="409"/>
      <c r="AO224" s="395"/>
      <c r="AP224" s="395"/>
      <c r="AQ224" s="395"/>
      <c r="AR224" s="395"/>
      <c r="AS224" s="395"/>
      <c r="AT224" s="395"/>
      <c r="AU224" s="395"/>
      <c r="AV224" s="395"/>
      <c r="AW224" s="395"/>
      <c r="AX224" s="395"/>
      <c r="AY224" s="395"/>
      <c r="AZ224" s="409"/>
      <c r="BB224" s="397"/>
      <c r="BC224" s="397"/>
    </row>
    <row r="225" spans="1:55" s="394" customFormat="1" ht="12.6" customHeight="1" x14ac:dyDescent="0.25">
      <c r="A225" s="398"/>
      <c r="B225" s="300" t="s">
        <v>150</v>
      </c>
      <c r="C225" s="399">
        <v>56536</v>
      </c>
      <c r="D225" s="400">
        <v>100</v>
      </c>
      <c r="E225" s="400">
        <v>1475</v>
      </c>
      <c r="F225" s="400">
        <v>4994</v>
      </c>
      <c r="G225" s="400">
        <v>12030</v>
      </c>
      <c r="H225" s="401">
        <v>11582</v>
      </c>
      <c r="I225" s="400" t="s">
        <v>214</v>
      </c>
      <c r="J225" s="400" t="s">
        <v>214</v>
      </c>
      <c r="K225" s="400">
        <v>26355</v>
      </c>
      <c r="L225" s="400" t="s">
        <v>214</v>
      </c>
      <c r="M225" s="378" t="s">
        <v>204</v>
      </c>
      <c r="N225" s="383" t="s">
        <v>150</v>
      </c>
      <c r="O225" s="398"/>
      <c r="Q225" s="395"/>
      <c r="R225" s="395"/>
      <c r="S225" s="395"/>
      <c r="T225" s="395"/>
      <c r="U225" s="395"/>
      <c r="V225" s="395"/>
      <c r="W225" s="395"/>
      <c r="X225" s="395"/>
      <c r="Y225" s="395"/>
      <c r="Z225" s="395"/>
      <c r="AA225" s="395"/>
      <c r="AN225" s="410"/>
      <c r="AO225" s="395"/>
      <c r="AP225" s="395"/>
      <c r="AQ225" s="395"/>
      <c r="AR225" s="395"/>
      <c r="AS225" s="395"/>
      <c r="AT225" s="395"/>
      <c r="AU225" s="395"/>
      <c r="AV225" s="395"/>
      <c r="AW225" s="395"/>
      <c r="AX225" s="395"/>
      <c r="AY225" s="395"/>
      <c r="AZ225" s="410"/>
      <c r="BB225" s="397"/>
      <c r="BC225" s="397"/>
    </row>
    <row r="226" spans="1:55" s="394" customFormat="1" ht="12.6" customHeight="1" x14ac:dyDescent="0.25">
      <c r="A226" s="398"/>
      <c r="B226" s="301" t="s">
        <v>212</v>
      </c>
      <c r="C226" s="399">
        <v>57036</v>
      </c>
      <c r="D226" s="400">
        <v>102</v>
      </c>
      <c r="E226" s="400">
        <v>1485</v>
      </c>
      <c r="F226" s="400">
        <v>3947</v>
      </c>
      <c r="G226" s="400">
        <v>12940</v>
      </c>
      <c r="H226" s="401">
        <v>11519</v>
      </c>
      <c r="I226" s="400" t="s">
        <v>214</v>
      </c>
      <c r="J226" s="400" t="s">
        <v>214</v>
      </c>
      <c r="K226" s="400">
        <v>27043</v>
      </c>
      <c r="L226" s="400" t="s">
        <v>214</v>
      </c>
      <c r="M226" s="378" t="s">
        <v>204</v>
      </c>
      <c r="N226" s="384" t="s">
        <v>212</v>
      </c>
      <c r="O226" s="398"/>
      <c r="Q226" s="395"/>
      <c r="R226" s="395"/>
      <c r="S226" s="395"/>
      <c r="T226" s="395"/>
      <c r="U226" s="395"/>
      <c r="V226" s="395"/>
      <c r="W226" s="395"/>
      <c r="X226" s="395"/>
      <c r="Y226" s="395"/>
      <c r="Z226" s="395"/>
      <c r="AA226" s="395"/>
      <c r="AN226" s="411"/>
      <c r="AO226" s="395"/>
      <c r="AP226" s="395"/>
      <c r="AQ226" s="395"/>
      <c r="AR226" s="395"/>
      <c r="AS226" s="395"/>
      <c r="AT226" s="395"/>
      <c r="AU226" s="395"/>
      <c r="AV226" s="395"/>
      <c r="AW226" s="395"/>
      <c r="AX226" s="395"/>
      <c r="AY226" s="395"/>
      <c r="AZ226" s="412"/>
      <c r="BB226" s="397"/>
      <c r="BC226" s="397"/>
    </row>
    <row r="227" spans="1:55" s="394" customFormat="1" ht="12.6" customHeight="1" x14ac:dyDescent="0.25">
      <c r="A227" s="398"/>
      <c r="B227" s="302" t="s">
        <v>213</v>
      </c>
      <c r="C227" s="399">
        <v>56752</v>
      </c>
      <c r="D227" s="400">
        <v>106</v>
      </c>
      <c r="E227" s="400">
        <v>1490</v>
      </c>
      <c r="F227" s="400">
        <v>4995</v>
      </c>
      <c r="G227" s="400">
        <v>11909</v>
      </c>
      <c r="H227" s="401">
        <v>11458</v>
      </c>
      <c r="I227" s="400" t="s">
        <v>214</v>
      </c>
      <c r="J227" s="400" t="s">
        <v>214</v>
      </c>
      <c r="K227" s="400">
        <v>26794</v>
      </c>
      <c r="L227" s="400" t="s">
        <v>214</v>
      </c>
      <c r="M227" s="378" t="s">
        <v>204</v>
      </c>
      <c r="N227" s="385" t="s">
        <v>213</v>
      </c>
      <c r="O227" s="398"/>
      <c r="Q227" s="395"/>
      <c r="R227" s="395"/>
      <c r="S227" s="395"/>
      <c r="T227" s="395"/>
      <c r="U227" s="395"/>
      <c r="V227" s="395"/>
      <c r="W227" s="395"/>
      <c r="X227" s="395"/>
      <c r="Y227" s="395"/>
      <c r="Z227" s="395"/>
      <c r="AA227" s="395"/>
      <c r="AN227" s="413"/>
      <c r="AO227" s="395"/>
      <c r="AP227" s="395"/>
      <c r="AQ227" s="395"/>
      <c r="AR227" s="395"/>
      <c r="AS227" s="395"/>
      <c r="AT227" s="395"/>
      <c r="AU227" s="395"/>
      <c r="AV227" s="395"/>
      <c r="AW227" s="395"/>
      <c r="AX227" s="395"/>
      <c r="AY227" s="395"/>
      <c r="AZ227" s="414"/>
      <c r="BB227" s="397"/>
      <c r="BC227" s="397"/>
    </row>
    <row r="228" spans="1:55" s="394" customFormat="1" ht="12.6" customHeight="1" x14ac:dyDescent="0.25">
      <c r="A228" s="398"/>
      <c r="B228" s="302" t="s">
        <v>248</v>
      </c>
      <c r="C228" s="399">
        <v>56488</v>
      </c>
      <c r="D228" s="400">
        <v>104</v>
      </c>
      <c r="E228" s="400">
        <v>1487</v>
      </c>
      <c r="F228" s="400">
        <v>5005</v>
      </c>
      <c r="G228" s="400">
        <v>11910</v>
      </c>
      <c r="H228" s="401">
        <v>11434</v>
      </c>
      <c r="I228" s="400" t="s">
        <v>214</v>
      </c>
      <c r="J228" s="400" t="s">
        <v>214</v>
      </c>
      <c r="K228" s="400">
        <v>26548</v>
      </c>
      <c r="L228" s="400" t="s">
        <v>214</v>
      </c>
      <c r="M228" s="378" t="s">
        <v>204</v>
      </c>
      <c r="N228" s="385" t="s">
        <v>248</v>
      </c>
      <c r="O228" s="398"/>
      <c r="Q228" s="395"/>
      <c r="R228" s="395"/>
      <c r="S228" s="395"/>
      <c r="T228" s="395"/>
      <c r="U228" s="395"/>
      <c r="V228" s="395"/>
      <c r="W228" s="395"/>
      <c r="X228" s="395"/>
      <c r="Y228" s="395"/>
      <c r="Z228" s="395"/>
      <c r="AA228" s="395"/>
      <c r="AN228" s="413"/>
      <c r="AO228" s="395"/>
      <c r="AP228" s="395"/>
      <c r="AQ228" s="395"/>
      <c r="AR228" s="395"/>
      <c r="AS228" s="395"/>
      <c r="AT228" s="395"/>
      <c r="AU228" s="395"/>
      <c r="AV228" s="395"/>
      <c r="AW228" s="395"/>
      <c r="AX228" s="395"/>
      <c r="AY228" s="395"/>
      <c r="AZ228" s="414"/>
      <c r="BB228" s="397"/>
      <c r="BC228" s="397"/>
    </row>
    <row r="229" spans="1:55" s="394" customFormat="1" ht="12.6" customHeight="1" x14ac:dyDescent="0.25">
      <c r="A229" s="389" t="s">
        <v>73</v>
      </c>
      <c r="B229" s="299" t="s">
        <v>149</v>
      </c>
      <c r="C229" s="390">
        <v>15880</v>
      </c>
      <c r="D229" s="391">
        <v>1580</v>
      </c>
      <c r="E229" s="391">
        <v>1512</v>
      </c>
      <c r="F229" s="391">
        <v>3509</v>
      </c>
      <c r="G229" s="391">
        <v>2949</v>
      </c>
      <c r="H229" s="392" t="s">
        <v>214</v>
      </c>
      <c r="I229" s="391">
        <v>6330</v>
      </c>
      <c r="J229" s="391" t="s">
        <v>214</v>
      </c>
      <c r="K229" s="391" t="s">
        <v>214</v>
      </c>
      <c r="L229" s="391" t="s">
        <v>214</v>
      </c>
      <c r="M229" s="375" t="s">
        <v>204</v>
      </c>
      <c r="N229" s="382" t="s">
        <v>149</v>
      </c>
      <c r="O229" s="389" t="s">
        <v>73</v>
      </c>
      <c r="Q229" s="395"/>
      <c r="R229" s="395"/>
      <c r="S229" s="395"/>
      <c r="T229" s="395"/>
      <c r="U229" s="395"/>
      <c r="V229" s="395"/>
      <c r="W229" s="395"/>
      <c r="X229" s="395"/>
      <c r="Y229" s="395"/>
      <c r="Z229" s="395"/>
      <c r="AA229" s="395"/>
      <c r="AN229" s="409"/>
      <c r="AO229" s="395"/>
      <c r="AP229" s="395"/>
      <c r="AQ229" s="395"/>
      <c r="AR229" s="395"/>
      <c r="AS229" s="395"/>
      <c r="AT229" s="395"/>
      <c r="AU229" s="395"/>
      <c r="AV229" s="395"/>
      <c r="AW229" s="395"/>
      <c r="AX229" s="395"/>
      <c r="AY229" s="395"/>
      <c r="AZ229" s="409"/>
      <c r="BB229" s="397"/>
      <c r="BC229" s="397"/>
    </row>
    <row r="230" spans="1:55" s="394" customFormat="1" ht="12.6" customHeight="1" x14ac:dyDescent="0.25">
      <c r="A230" s="398"/>
      <c r="B230" s="300" t="s">
        <v>150</v>
      </c>
      <c r="C230" s="399">
        <v>15854</v>
      </c>
      <c r="D230" s="400">
        <v>1381</v>
      </c>
      <c r="E230" s="400">
        <v>1736</v>
      </c>
      <c r="F230" s="400">
        <v>3505</v>
      </c>
      <c r="G230" s="400">
        <v>2957</v>
      </c>
      <c r="H230" s="401" t="s">
        <v>214</v>
      </c>
      <c r="I230" s="400">
        <v>6275</v>
      </c>
      <c r="J230" s="400" t="s">
        <v>214</v>
      </c>
      <c r="K230" s="400" t="s">
        <v>214</v>
      </c>
      <c r="L230" s="400" t="s">
        <v>214</v>
      </c>
      <c r="M230" s="378" t="s">
        <v>204</v>
      </c>
      <c r="N230" s="383" t="s">
        <v>150</v>
      </c>
      <c r="O230" s="398"/>
      <c r="Q230" s="395"/>
      <c r="R230" s="395"/>
      <c r="S230" s="395"/>
      <c r="T230" s="395"/>
      <c r="U230" s="395"/>
      <c r="V230" s="395"/>
      <c r="W230" s="395"/>
      <c r="X230" s="395"/>
      <c r="Y230" s="395"/>
      <c r="Z230" s="395"/>
      <c r="AA230" s="395"/>
      <c r="AN230" s="410"/>
      <c r="AO230" s="395"/>
      <c r="AP230" s="395"/>
      <c r="AQ230" s="395"/>
      <c r="AR230" s="395"/>
      <c r="AS230" s="395"/>
      <c r="AT230" s="395"/>
      <c r="AU230" s="395"/>
      <c r="AV230" s="395"/>
      <c r="AW230" s="395"/>
      <c r="AX230" s="395"/>
      <c r="AY230" s="395"/>
      <c r="AZ230" s="410"/>
      <c r="BB230" s="397"/>
      <c r="BC230" s="397"/>
    </row>
    <row r="231" spans="1:55" s="394" customFormat="1" ht="12.6" customHeight="1" x14ac:dyDescent="0.25">
      <c r="A231" s="398"/>
      <c r="B231" s="301" t="s">
        <v>212</v>
      </c>
      <c r="C231" s="399">
        <v>15848</v>
      </c>
      <c r="D231" s="400">
        <v>1432</v>
      </c>
      <c r="E231" s="400">
        <v>1736</v>
      </c>
      <c r="F231" s="400">
        <v>3411</v>
      </c>
      <c r="G231" s="400">
        <v>2958</v>
      </c>
      <c r="H231" s="401" t="s">
        <v>214</v>
      </c>
      <c r="I231" s="400">
        <v>6311</v>
      </c>
      <c r="J231" s="400" t="s">
        <v>214</v>
      </c>
      <c r="K231" s="400" t="s">
        <v>214</v>
      </c>
      <c r="L231" s="400" t="s">
        <v>214</v>
      </c>
      <c r="M231" s="378" t="s">
        <v>204</v>
      </c>
      <c r="N231" s="384" t="s">
        <v>212</v>
      </c>
      <c r="O231" s="398"/>
      <c r="Q231" s="395"/>
      <c r="R231" s="395"/>
      <c r="S231" s="395"/>
      <c r="T231" s="395"/>
      <c r="U231" s="395"/>
      <c r="V231" s="395"/>
      <c r="W231" s="395"/>
      <c r="X231" s="395"/>
      <c r="Y231" s="395"/>
      <c r="Z231" s="395"/>
      <c r="AA231" s="395"/>
      <c r="AN231" s="411"/>
      <c r="AO231" s="395"/>
      <c r="AP231" s="395"/>
      <c r="AQ231" s="395"/>
      <c r="AR231" s="395"/>
      <c r="AS231" s="395"/>
      <c r="AT231" s="395"/>
      <c r="AU231" s="395"/>
      <c r="AV231" s="395"/>
      <c r="AW231" s="395"/>
      <c r="AX231" s="395"/>
      <c r="AY231" s="395"/>
      <c r="AZ231" s="412"/>
      <c r="BB231" s="397"/>
      <c r="BC231" s="397"/>
    </row>
    <row r="232" spans="1:55" s="394" customFormat="1" ht="12.6" customHeight="1" x14ac:dyDescent="0.25">
      <c r="A232" s="398"/>
      <c r="B232" s="302" t="s">
        <v>213</v>
      </c>
      <c r="C232" s="399">
        <v>15819</v>
      </c>
      <c r="D232" s="400">
        <v>1442</v>
      </c>
      <c r="E232" s="400">
        <v>1738</v>
      </c>
      <c r="F232" s="400">
        <v>3409</v>
      </c>
      <c r="G232" s="400">
        <v>2982</v>
      </c>
      <c r="H232" s="401" t="s">
        <v>214</v>
      </c>
      <c r="I232" s="400">
        <v>6248</v>
      </c>
      <c r="J232" s="400" t="s">
        <v>214</v>
      </c>
      <c r="K232" s="400" t="s">
        <v>214</v>
      </c>
      <c r="L232" s="400" t="s">
        <v>214</v>
      </c>
      <c r="M232" s="378" t="s">
        <v>204</v>
      </c>
      <c r="N232" s="385" t="s">
        <v>213</v>
      </c>
      <c r="O232" s="398"/>
      <c r="Q232" s="395"/>
      <c r="R232" s="395"/>
      <c r="S232" s="395"/>
      <c r="T232" s="395"/>
      <c r="U232" s="395"/>
      <c r="V232" s="395"/>
      <c r="W232" s="395"/>
      <c r="X232" s="395"/>
      <c r="Y232" s="395"/>
      <c r="Z232" s="395"/>
      <c r="AA232" s="395"/>
      <c r="AN232" s="413"/>
      <c r="AO232" s="395"/>
      <c r="AP232" s="395"/>
      <c r="AQ232" s="395"/>
      <c r="AR232" s="395"/>
      <c r="AS232" s="395"/>
      <c r="AT232" s="395"/>
      <c r="AU232" s="395"/>
      <c r="AV232" s="395"/>
      <c r="AW232" s="395"/>
      <c r="AX232" s="395"/>
      <c r="AY232" s="395"/>
      <c r="AZ232" s="414"/>
      <c r="BB232" s="397"/>
      <c r="BC232" s="397"/>
    </row>
    <row r="233" spans="1:55" s="394" customFormat="1" ht="12.6" customHeight="1" x14ac:dyDescent="0.25">
      <c r="A233" s="398"/>
      <c r="B233" s="302" t="s">
        <v>248</v>
      </c>
      <c r="C233" s="399">
        <v>15753</v>
      </c>
      <c r="D233" s="400">
        <v>1442</v>
      </c>
      <c r="E233" s="400">
        <v>1744</v>
      </c>
      <c r="F233" s="400">
        <v>3410</v>
      </c>
      <c r="G233" s="400">
        <v>2979</v>
      </c>
      <c r="H233" s="401" t="s">
        <v>214</v>
      </c>
      <c r="I233" s="400">
        <v>6178</v>
      </c>
      <c r="J233" s="400" t="s">
        <v>214</v>
      </c>
      <c r="K233" s="400" t="s">
        <v>214</v>
      </c>
      <c r="L233" s="400" t="s">
        <v>214</v>
      </c>
      <c r="M233" s="378" t="s">
        <v>204</v>
      </c>
      <c r="N233" s="385" t="s">
        <v>248</v>
      </c>
      <c r="O233" s="398"/>
      <c r="Q233" s="395"/>
      <c r="R233" s="395"/>
      <c r="S233" s="395"/>
      <c r="T233" s="395"/>
      <c r="U233" s="395"/>
      <c r="V233" s="395"/>
      <c r="W233" s="395"/>
      <c r="X233" s="395"/>
      <c r="Y233" s="395"/>
      <c r="Z233" s="395"/>
      <c r="AA233" s="395"/>
      <c r="AN233" s="413"/>
      <c r="AO233" s="395"/>
      <c r="AP233" s="395"/>
      <c r="AQ233" s="395"/>
      <c r="AR233" s="395"/>
      <c r="AS233" s="395"/>
      <c r="AT233" s="395"/>
      <c r="AU233" s="395"/>
      <c r="AV233" s="395"/>
      <c r="AW233" s="395"/>
      <c r="AX233" s="395"/>
      <c r="AY233" s="395"/>
      <c r="AZ233" s="414"/>
      <c r="BB233" s="397"/>
      <c r="BC233" s="397"/>
    </row>
    <row r="234" spans="1:55" s="394" customFormat="1" ht="12.6" customHeight="1" x14ac:dyDescent="0.25">
      <c r="A234" s="389" t="s">
        <v>74</v>
      </c>
      <c r="B234" s="299" t="s">
        <v>149</v>
      </c>
      <c r="C234" s="390">
        <v>36203</v>
      </c>
      <c r="D234" s="391" t="s">
        <v>214</v>
      </c>
      <c r="E234" s="391" t="s">
        <v>214</v>
      </c>
      <c r="F234" s="391">
        <v>2957</v>
      </c>
      <c r="G234" s="391">
        <v>9690</v>
      </c>
      <c r="H234" s="392">
        <v>6995</v>
      </c>
      <c r="I234" s="391">
        <v>16561</v>
      </c>
      <c r="J234" s="391" t="s">
        <v>214</v>
      </c>
      <c r="K234" s="391" t="s">
        <v>214</v>
      </c>
      <c r="L234" s="391" t="s">
        <v>214</v>
      </c>
      <c r="M234" s="375" t="s">
        <v>204</v>
      </c>
      <c r="N234" s="382" t="s">
        <v>149</v>
      </c>
      <c r="O234" s="389" t="s">
        <v>74</v>
      </c>
      <c r="Q234" s="395"/>
      <c r="R234" s="395"/>
      <c r="S234" s="395"/>
      <c r="T234" s="395"/>
      <c r="U234" s="395"/>
      <c r="V234" s="395"/>
      <c r="W234" s="395"/>
      <c r="X234" s="395"/>
      <c r="Y234" s="395"/>
      <c r="Z234" s="395"/>
      <c r="AA234" s="395"/>
      <c r="AN234" s="409"/>
      <c r="AO234" s="395"/>
      <c r="AP234" s="395"/>
      <c r="AQ234" s="395"/>
      <c r="AR234" s="395"/>
      <c r="AS234" s="395"/>
      <c r="AT234" s="395"/>
      <c r="AU234" s="395"/>
      <c r="AV234" s="395"/>
      <c r="AW234" s="395"/>
      <c r="AX234" s="395"/>
      <c r="AY234" s="395"/>
      <c r="AZ234" s="409"/>
      <c r="BB234" s="397"/>
      <c r="BC234" s="397"/>
    </row>
    <row r="235" spans="1:55" s="394" customFormat="1" ht="12.6" customHeight="1" x14ac:dyDescent="0.25">
      <c r="A235" s="398"/>
      <c r="B235" s="300" t="s">
        <v>150</v>
      </c>
      <c r="C235" s="399">
        <v>36127</v>
      </c>
      <c r="D235" s="400" t="s">
        <v>214</v>
      </c>
      <c r="E235" s="400" t="s">
        <v>214</v>
      </c>
      <c r="F235" s="400">
        <v>2958</v>
      </c>
      <c r="G235" s="400">
        <v>9687</v>
      </c>
      <c r="H235" s="401">
        <v>7010</v>
      </c>
      <c r="I235" s="400">
        <v>16472</v>
      </c>
      <c r="J235" s="400" t="s">
        <v>214</v>
      </c>
      <c r="K235" s="400" t="s">
        <v>214</v>
      </c>
      <c r="L235" s="400" t="s">
        <v>214</v>
      </c>
      <c r="M235" s="378" t="s">
        <v>204</v>
      </c>
      <c r="N235" s="383" t="s">
        <v>150</v>
      </c>
      <c r="O235" s="398"/>
      <c r="Q235" s="395"/>
      <c r="R235" s="395"/>
      <c r="S235" s="395"/>
      <c r="T235" s="395"/>
      <c r="U235" s="395"/>
      <c r="V235" s="395"/>
      <c r="W235" s="395"/>
      <c r="X235" s="395"/>
      <c r="Y235" s="395"/>
      <c r="Z235" s="395"/>
      <c r="AA235" s="395"/>
      <c r="AN235" s="410"/>
      <c r="AO235" s="395"/>
      <c r="AP235" s="395"/>
      <c r="AQ235" s="395"/>
      <c r="AR235" s="395"/>
      <c r="AS235" s="395"/>
      <c r="AT235" s="395"/>
      <c r="AU235" s="395"/>
      <c r="AV235" s="395"/>
      <c r="AW235" s="395"/>
      <c r="AX235" s="395"/>
      <c r="AY235" s="395"/>
      <c r="AZ235" s="410"/>
      <c r="BB235" s="397"/>
      <c r="BC235" s="397"/>
    </row>
    <row r="236" spans="1:55" s="394" customFormat="1" ht="12.6" customHeight="1" x14ac:dyDescent="0.25">
      <c r="A236" s="398"/>
      <c r="B236" s="301" t="s">
        <v>212</v>
      </c>
      <c r="C236" s="399">
        <v>35802</v>
      </c>
      <c r="D236" s="400" t="s">
        <v>214</v>
      </c>
      <c r="E236" s="400" t="s">
        <v>214</v>
      </c>
      <c r="F236" s="400">
        <v>3042</v>
      </c>
      <c r="G236" s="400">
        <v>9830</v>
      </c>
      <c r="H236" s="401">
        <v>6936</v>
      </c>
      <c r="I236" s="400">
        <v>15994</v>
      </c>
      <c r="J236" s="400" t="s">
        <v>214</v>
      </c>
      <c r="K236" s="400" t="s">
        <v>214</v>
      </c>
      <c r="L236" s="400" t="s">
        <v>214</v>
      </c>
      <c r="M236" s="378" t="s">
        <v>204</v>
      </c>
      <c r="N236" s="384" t="s">
        <v>212</v>
      </c>
      <c r="O236" s="398"/>
      <c r="Q236" s="395"/>
      <c r="R236" s="395"/>
      <c r="S236" s="395"/>
      <c r="T236" s="395"/>
      <c r="U236" s="395"/>
      <c r="V236" s="395"/>
      <c r="W236" s="395"/>
      <c r="X236" s="395"/>
      <c r="Y236" s="395"/>
      <c r="Z236" s="395"/>
      <c r="AA236" s="395"/>
      <c r="AN236" s="411"/>
      <c r="AO236" s="395"/>
      <c r="AP236" s="395"/>
      <c r="AQ236" s="395"/>
      <c r="AR236" s="395"/>
      <c r="AS236" s="395"/>
      <c r="AT236" s="395"/>
      <c r="AU236" s="395"/>
      <c r="AV236" s="395"/>
      <c r="AW236" s="395"/>
      <c r="AX236" s="395"/>
      <c r="AY236" s="395"/>
      <c r="AZ236" s="412"/>
      <c r="BB236" s="397"/>
      <c r="BC236" s="397"/>
    </row>
    <row r="237" spans="1:55" s="394" customFormat="1" ht="12.6" customHeight="1" x14ac:dyDescent="0.25">
      <c r="A237" s="398"/>
      <c r="B237" s="302" t="s">
        <v>213</v>
      </c>
      <c r="C237" s="399">
        <v>35783</v>
      </c>
      <c r="D237" s="400" t="s">
        <v>214</v>
      </c>
      <c r="E237" s="400" t="s">
        <v>214</v>
      </c>
      <c r="F237" s="400">
        <v>3061</v>
      </c>
      <c r="G237" s="400">
        <v>9891</v>
      </c>
      <c r="H237" s="401">
        <v>7000</v>
      </c>
      <c r="I237" s="400">
        <v>15831</v>
      </c>
      <c r="J237" s="400" t="s">
        <v>214</v>
      </c>
      <c r="K237" s="400" t="s">
        <v>214</v>
      </c>
      <c r="L237" s="400" t="s">
        <v>214</v>
      </c>
      <c r="M237" s="378" t="s">
        <v>204</v>
      </c>
      <c r="N237" s="385" t="s">
        <v>213</v>
      </c>
      <c r="O237" s="398"/>
      <c r="Q237" s="395"/>
      <c r="R237" s="395"/>
      <c r="S237" s="395"/>
      <c r="T237" s="395"/>
      <c r="U237" s="395"/>
      <c r="V237" s="395"/>
      <c r="W237" s="395"/>
      <c r="X237" s="395"/>
      <c r="Y237" s="395"/>
      <c r="Z237" s="395"/>
      <c r="AA237" s="395"/>
      <c r="AN237" s="413"/>
      <c r="AO237" s="395"/>
      <c r="AP237" s="395"/>
      <c r="AQ237" s="395"/>
      <c r="AR237" s="395"/>
      <c r="AS237" s="395"/>
      <c r="AT237" s="395"/>
      <c r="AU237" s="395"/>
      <c r="AV237" s="395"/>
      <c r="AW237" s="395"/>
      <c r="AX237" s="395"/>
      <c r="AY237" s="395"/>
      <c r="AZ237" s="414"/>
      <c r="BB237" s="397"/>
      <c r="BC237" s="397"/>
    </row>
    <row r="238" spans="1:55" s="394" customFormat="1" ht="12.6" customHeight="1" x14ac:dyDescent="0.25">
      <c r="A238" s="398"/>
      <c r="B238" s="302" t="s">
        <v>248</v>
      </c>
      <c r="C238" s="399">
        <v>35745</v>
      </c>
      <c r="D238" s="400" t="s">
        <v>214</v>
      </c>
      <c r="E238" s="400" t="s">
        <v>214</v>
      </c>
      <c r="F238" s="400">
        <v>3068</v>
      </c>
      <c r="G238" s="400">
        <v>9900</v>
      </c>
      <c r="H238" s="401">
        <v>7039</v>
      </c>
      <c r="I238" s="400">
        <v>15738</v>
      </c>
      <c r="J238" s="400" t="s">
        <v>214</v>
      </c>
      <c r="K238" s="400" t="s">
        <v>214</v>
      </c>
      <c r="L238" s="400" t="s">
        <v>214</v>
      </c>
      <c r="M238" s="378" t="s">
        <v>204</v>
      </c>
      <c r="N238" s="385" t="s">
        <v>248</v>
      </c>
      <c r="O238" s="398"/>
      <c r="Q238" s="395"/>
      <c r="R238" s="395"/>
      <c r="S238" s="395"/>
      <c r="T238" s="395"/>
      <c r="U238" s="395"/>
      <c r="V238" s="395"/>
      <c r="W238" s="395"/>
      <c r="X238" s="395"/>
      <c r="Y238" s="395"/>
      <c r="Z238" s="395"/>
      <c r="AA238" s="395"/>
      <c r="AN238" s="413"/>
      <c r="AO238" s="395"/>
      <c r="AP238" s="395"/>
      <c r="AQ238" s="395"/>
      <c r="AR238" s="395"/>
      <c r="AS238" s="395"/>
      <c r="AT238" s="395"/>
      <c r="AU238" s="395"/>
      <c r="AV238" s="395"/>
      <c r="AW238" s="395"/>
      <c r="AX238" s="395"/>
      <c r="AY238" s="395"/>
      <c r="AZ238" s="414"/>
      <c r="BB238" s="397"/>
      <c r="BC238" s="397"/>
    </row>
    <row r="239" spans="1:55" s="394" customFormat="1" ht="12.6" customHeight="1" x14ac:dyDescent="0.25">
      <c r="A239" s="389" t="s">
        <v>75</v>
      </c>
      <c r="B239" s="299" t="s">
        <v>149</v>
      </c>
      <c r="C239" s="390">
        <v>158279</v>
      </c>
      <c r="D239" s="391">
        <v>123</v>
      </c>
      <c r="E239" s="391">
        <v>2920</v>
      </c>
      <c r="F239" s="391">
        <v>10483</v>
      </c>
      <c r="G239" s="391">
        <v>26514</v>
      </c>
      <c r="H239" s="392">
        <v>31725</v>
      </c>
      <c r="I239" s="391">
        <v>5787</v>
      </c>
      <c r="J239" s="391" t="s">
        <v>214</v>
      </c>
      <c r="K239" s="391" t="s">
        <v>214</v>
      </c>
      <c r="L239" s="391">
        <v>80727</v>
      </c>
      <c r="M239" s="375" t="s">
        <v>204</v>
      </c>
      <c r="N239" s="382" t="s">
        <v>149</v>
      </c>
      <c r="O239" s="389" t="s">
        <v>75</v>
      </c>
      <c r="Q239" s="395"/>
      <c r="R239" s="395"/>
      <c r="S239" s="395"/>
      <c r="T239" s="395"/>
      <c r="U239" s="395"/>
      <c r="V239" s="395"/>
      <c r="W239" s="395"/>
      <c r="X239" s="395"/>
      <c r="Y239" s="395"/>
      <c r="Z239" s="395"/>
      <c r="AA239" s="395"/>
      <c r="AN239" s="409"/>
      <c r="AO239" s="395"/>
      <c r="AP239" s="395"/>
      <c r="AQ239" s="395"/>
      <c r="AR239" s="395"/>
      <c r="AS239" s="395"/>
      <c r="AT239" s="395"/>
      <c r="AU239" s="395"/>
      <c r="AV239" s="395"/>
      <c r="AW239" s="395"/>
      <c r="AX239" s="395"/>
      <c r="AY239" s="395"/>
      <c r="AZ239" s="409"/>
      <c r="BB239" s="397"/>
      <c r="BC239" s="397"/>
    </row>
    <row r="240" spans="1:55" s="394" customFormat="1" ht="12.6" customHeight="1" x14ac:dyDescent="0.25">
      <c r="A240" s="398"/>
      <c r="B240" s="300" t="s">
        <v>150</v>
      </c>
      <c r="C240" s="399">
        <v>158456</v>
      </c>
      <c r="D240" s="400">
        <v>116</v>
      </c>
      <c r="E240" s="400">
        <v>2411</v>
      </c>
      <c r="F240" s="400">
        <v>11133</v>
      </c>
      <c r="G240" s="400">
        <v>26825</v>
      </c>
      <c r="H240" s="401">
        <v>31770</v>
      </c>
      <c r="I240" s="400">
        <v>5815</v>
      </c>
      <c r="J240" s="400" t="s">
        <v>214</v>
      </c>
      <c r="K240" s="400" t="s">
        <v>214</v>
      </c>
      <c r="L240" s="400">
        <v>80386</v>
      </c>
      <c r="M240" s="378" t="s">
        <v>204</v>
      </c>
      <c r="N240" s="383" t="s">
        <v>150</v>
      </c>
      <c r="O240" s="398"/>
      <c r="Q240" s="395"/>
      <c r="R240" s="395"/>
      <c r="S240" s="395"/>
      <c r="T240" s="395"/>
      <c r="U240" s="395"/>
      <c r="V240" s="395"/>
      <c r="W240" s="395"/>
      <c r="X240" s="395"/>
      <c r="Y240" s="395"/>
      <c r="Z240" s="395"/>
      <c r="AA240" s="395"/>
      <c r="AN240" s="410"/>
      <c r="AO240" s="395"/>
      <c r="AP240" s="395"/>
      <c r="AQ240" s="395"/>
      <c r="AR240" s="395"/>
      <c r="AS240" s="395"/>
      <c r="AT240" s="395"/>
      <c r="AU240" s="395"/>
      <c r="AV240" s="395"/>
      <c r="AW240" s="395"/>
      <c r="AX240" s="395"/>
      <c r="AY240" s="395"/>
      <c r="AZ240" s="410"/>
      <c r="BB240" s="397"/>
      <c r="BC240" s="397"/>
    </row>
    <row r="241" spans="1:55" s="394" customFormat="1" ht="12.6" customHeight="1" x14ac:dyDescent="0.25">
      <c r="A241" s="398"/>
      <c r="B241" s="301" t="s">
        <v>212</v>
      </c>
      <c r="C241" s="399">
        <v>161052</v>
      </c>
      <c r="D241" s="400">
        <v>122</v>
      </c>
      <c r="E241" s="400">
        <v>2425</v>
      </c>
      <c r="F241" s="400">
        <v>11498</v>
      </c>
      <c r="G241" s="400">
        <v>27330</v>
      </c>
      <c r="H241" s="401">
        <v>31878</v>
      </c>
      <c r="I241" s="400">
        <v>5859</v>
      </c>
      <c r="J241" s="400" t="s">
        <v>214</v>
      </c>
      <c r="K241" s="400" t="s">
        <v>214</v>
      </c>
      <c r="L241" s="400">
        <v>81940</v>
      </c>
      <c r="M241" s="378" t="s">
        <v>204</v>
      </c>
      <c r="N241" s="384" t="s">
        <v>212</v>
      </c>
      <c r="O241" s="398"/>
      <c r="Q241" s="395"/>
      <c r="R241" s="395"/>
      <c r="S241" s="395"/>
      <c r="T241" s="395"/>
      <c r="U241" s="395"/>
      <c r="V241" s="395"/>
      <c r="W241" s="395"/>
      <c r="X241" s="395"/>
      <c r="Y241" s="395"/>
      <c r="Z241" s="395"/>
      <c r="AA241" s="395"/>
      <c r="AN241" s="411"/>
      <c r="AO241" s="395"/>
      <c r="AP241" s="395"/>
      <c r="AQ241" s="395"/>
      <c r="AR241" s="395"/>
      <c r="AS241" s="395"/>
      <c r="AT241" s="395"/>
      <c r="AU241" s="395"/>
      <c r="AV241" s="395"/>
      <c r="AW241" s="395"/>
      <c r="AX241" s="395"/>
      <c r="AY241" s="395"/>
      <c r="AZ241" s="412"/>
      <c r="BB241" s="397"/>
      <c r="BC241" s="397"/>
    </row>
    <row r="242" spans="1:55" s="394" customFormat="1" ht="12.6" customHeight="1" x14ac:dyDescent="0.25">
      <c r="A242" s="398"/>
      <c r="B242" s="302" t="s">
        <v>213</v>
      </c>
      <c r="C242" s="399">
        <v>160816</v>
      </c>
      <c r="D242" s="400">
        <v>122</v>
      </c>
      <c r="E242" s="400">
        <v>2431</v>
      </c>
      <c r="F242" s="400">
        <v>9721</v>
      </c>
      <c r="G242" s="400">
        <v>29588</v>
      </c>
      <c r="H242" s="401">
        <v>31917</v>
      </c>
      <c r="I242" s="400">
        <v>5818</v>
      </c>
      <c r="J242" s="400" t="s">
        <v>214</v>
      </c>
      <c r="K242" s="400" t="s">
        <v>214</v>
      </c>
      <c r="L242" s="400">
        <v>81219</v>
      </c>
      <c r="M242" s="378" t="s">
        <v>204</v>
      </c>
      <c r="N242" s="385" t="s">
        <v>213</v>
      </c>
      <c r="O242" s="398"/>
      <c r="Q242" s="395"/>
      <c r="R242" s="395"/>
      <c r="S242" s="395"/>
      <c r="T242" s="395"/>
      <c r="U242" s="395"/>
      <c r="V242" s="395"/>
      <c r="W242" s="395"/>
      <c r="X242" s="395"/>
      <c r="Y242" s="395"/>
      <c r="Z242" s="395"/>
      <c r="AA242" s="395"/>
      <c r="AN242" s="413"/>
      <c r="AO242" s="395"/>
      <c r="AP242" s="395"/>
      <c r="AQ242" s="395"/>
      <c r="AR242" s="395"/>
      <c r="AS242" s="395"/>
      <c r="AT242" s="395"/>
      <c r="AU242" s="395"/>
      <c r="AV242" s="395"/>
      <c r="AW242" s="395"/>
      <c r="AX242" s="395"/>
      <c r="AY242" s="395"/>
      <c r="AZ242" s="414"/>
      <c r="BB242" s="397"/>
      <c r="BC242" s="397"/>
    </row>
    <row r="243" spans="1:55" s="394" customFormat="1" ht="12.6" customHeight="1" x14ac:dyDescent="0.25">
      <c r="A243" s="398"/>
      <c r="B243" s="302" t="s">
        <v>248</v>
      </c>
      <c r="C243" s="399">
        <v>160538</v>
      </c>
      <c r="D243" s="400">
        <v>121</v>
      </c>
      <c r="E243" s="400">
        <v>2432</v>
      </c>
      <c r="F243" s="400">
        <v>9844</v>
      </c>
      <c r="G243" s="400">
        <v>29786</v>
      </c>
      <c r="H243" s="401">
        <v>31944</v>
      </c>
      <c r="I243" s="400">
        <v>5777</v>
      </c>
      <c r="J243" s="400" t="s">
        <v>214</v>
      </c>
      <c r="K243" s="400" t="s">
        <v>214</v>
      </c>
      <c r="L243" s="400">
        <v>80634</v>
      </c>
      <c r="M243" s="378" t="s">
        <v>204</v>
      </c>
      <c r="N243" s="385" t="s">
        <v>248</v>
      </c>
      <c r="O243" s="398"/>
      <c r="Q243" s="395"/>
      <c r="R243" s="395"/>
      <c r="S243" s="395"/>
      <c r="T243" s="395"/>
      <c r="U243" s="395"/>
      <c r="V243" s="395"/>
      <c r="W243" s="395"/>
      <c r="X243" s="395"/>
      <c r="Y243" s="395"/>
      <c r="Z243" s="395"/>
      <c r="AA243" s="395"/>
      <c r="AN243" s="413"/>
      <c r="AO243" s="395"/>
      <c r="AP243" s="395"/>
      <c r="AQ243" s="395"/>
      <c r="AR243" s="395"/>
      <c r="AS243" s="395"/>
      <c r="AT243" s="395"/>
      <c r="AU243" s="395"/>
      <c r="AV243" s="395"/>
      <c r="AW243" s="395"/>
      <c r="AX243" s="395"/>
      <c r="AY243" s="395"/>
      <c r="AZ243" s="414"/>
      <c r="BB243" s="397"/>
      <c r="BC243" s="397"/>
    </row>
    <row r="244" spans="1:55" s="139" customFormat="1" ht="12.6" customHeight="1" x14ac:dyDescent="0.25">
      <c r="A244" s="167" t="s">
        <v>76</v>
      </c>
      <c r="B244" s="288" t="s">
        <v>149</v>
      </c>
      <c r="C244" s="499">
        <v>645276</v>
      </c>
      <c r="D244" s="500">
        <v>15532</v>
      </c>
      <c r="E244" s="500">
        <v>52364</v>
      </c>
      <c r="F244" s="500">
        <v>89294</v>
      </c>
      <c r="G244" s="500">
        <v>87492</v>
      </c>
      <c r="H244" s="505">
        <v>71023</v>
      </c>
      <c r="I244" s="500">
        <v>59268</v>
      </c>
      <c r="J244" s="500">
        <v>77673</v>
      </c>
      <c r="K244" s="500">
        <v>114546</v>
      </c>
      <c r="L244" s="500">
        <v>78084</v>
      </c>
      <c r="M244" s="506" t="s">
        <v>204</v>
      </c>
      <c r="N244" s="376" t="s">
        <v>149</v>
      </c>
      <c r="O244" s="167" t="s">
        <v>76</v>
      </c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N244" s="284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284"/>
      <c r="BB244" s="353"/>
      <c r="BC244" s="353"/>
    </row>
    <row r="245" spans="1:55" s="139" customFormat="1" ht="12.6" customHeight="1" x14ac:dyDescent="0.25">
      <c r="A245" s="82"/>
      <c r="B245" s="292" t="s">
        <v>150</v>
      </c>
      <c r="C245" s="502">
        <v>643102</v>
      </c>
      <c r="D245" s="503">
        <v>15479</v>
      </c>
      <c r="E245" s="503">
        <v>51890</v>
      </c>
      <c r="F245" s="503">
        <v>89889</v>
      </c>
      <c r="G245" s="503">
        <v>87633</v>
      </c>
      <c r="H245" s="509">
        <v>70756</v>
      </c>
      <c r="I245" s="503">
        <v>68855</v>
      </c>
      <c r="J245" s="503">
        <v>66956</v>
      </c>
      <c r="K245" s="503">
        <v>113925</v>
      </c>
      <c r="L245" s="503">
        <v>77719</v>
      </c>
      <c r="M245" s="510" t="s">
        <v>204</v>
      </c>
      <c r="N245" s="379" t="s">
        <v>150</v>
      </c>
      <c r="O245" s="82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N245" s="263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263"/>
      <c r="BB245" s="353"/>
      <c r="BC245" s="353"/>
    </row>
    <row r="246" spans="1:55" s="139" customFormat="1" ht="12.6" customHeight="1" x14ac:dyDescent="0.25">
      <c r="A246" s="82"/>
      <c r="B246" s="296" t="s">
        <v>212</v>
      </c>
      <c r="C246" s="502">
        <v>620986</v>
      </c>
      <c r="D246" s="503">
        <v>15076</v>
      </c>
      <c r="E246" s="503">
        <v>53660</v>
      </c>
      <c r="F246" s="503">
        <v>85014</v>
      </c>
      <c r="G246" s="503">
        <v>88860</v>
      </c>
      <c r="H246" s="509">
        <v>71599</v>
      </c>
      <c r="I246" s="503">
        <v>70577</v>
      </c>
      <c r="J246" s="503">
        <v>73188</v>
      </c>
      <c r="K246" s="503">
        <v>87695</v>
      </c>
      <c r="L246" s="503">
        <v>75317</v>
      </c>
      <c r="M246" s="510" t="s">
        <v>204</v>
      </c>
      <c r="N246" s="380" t="s">
        <v>212</v>
      </c>
      <c r="O246" s="82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N246" s="268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407"/>
      <c r="BB246" s="353"/>
      <c r="BC246" s="353"/>
    </row>
    <row r="247" spans="1:55" s="139" customFormat="1" ht="12.6" customHeight="1" x14ac:dyDescent="0.25">
      <c r="A247" s="82"/>
      <c r="B247" s="297" t="s">
        <v>213</v>
      </c>
      <c r="C247" s="502">
        <v>617777</v>
      </c>
      <c r="D247" s="503">
        <v>15228</v>
      </c>
      <c r="E247" s="503">
        <v>53472</v>
      </c>
      <c r="F247" s="503">
        <v>85105</v>
      </c>
      <c r="G247" s="503">
        <v>89017</v>
      </c>
      <c r="H247" s="509">
        <v>76261</v>
      </c>
      <c r="I247" s="503">
        <v>65011</v>
      </c>
      <c r="J247" s="503">
        <v>72358</v>
      </c>
      <c r="K247" s="503">
        <v>86735</v>
      </c>
      <c r="L247" s="503">
        <v>74590</v>
      </c>
      <c r="M247" s="510" t="s">
        <v>204</v>
      </c>
      <c r="N247" s="381" t="s">
        <v>213</v>
      </c>
      <c r="O247" s="82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N247" s="273"/>
      <c r="AO247" s="169"/>
      <c r="AP247" s="169"/>
      <c r="AQ247" s="169"/>
      <c r="AR247" s="169"/>
      <c r="AS247" s="169"/>
      <c r="AT247" s="169"/>
      <c r="AU247" s="169"/>
      <c r="AV247" s="169"/>
      <c r="AW247" s="169"/>
      <c r="AX247" s="169"/>
      <c r="AY247" s="169"/>
      <c r="AZ247" s="408"/>
      <c r="BB247" s="353"/>
      <c r="BC247" s="353"/>
    </row>
    <row r="248" spans="1:55" s="139" customFormat="1" ht="12.6" customHeight="1" x14ac:dyDescent="0.25">
      <c r="A248" s="82"/>
      <c r="B248" s="297" t="s">
        <v>248</v>
      </c>
      <c r="C248" s="502">
        <v>614356</v>
      </c>
      <c r="D248" s="503">
        <v>15073</v>
      </c>
      <c r="E248" s="503">
        <v>52938</v>
      </c>
      <c r="F248" s="503">
        <v>87372</v>
      </c>
      <c r="G248" s="503">
        <v>91020</v>
      </c>
      <c r="H248" s="509">
        <v>71866</v>
      </c>
      <c r="I248" s="503">
        <v>64497</v>
      </c>
      <c r="J248" s="503">
        <v>71713</v>
      </c>
      <c r="K248" s="503">
        <v>85812</v>
      </c>
      <c r="L248" s="503">
        <v>74065</v>
      </c>
      <c r="M248" s="510" t="s">
        <v>204</v>
      </c>
      <c r="N248" s="381" t="s">
        <v>248</v>
      </c>
      <c r="O248" s="82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N248" s="273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408"/>
      <c r="BB248" s="353"/>
      <c r="BC248" s="353"/>
    </row>
    <row r="249" spans="1:55" s="394" customFormat="1" ht="12.6" customHeight="1" x14ac:dyDescent="0.25">
      <c r="A249" s="389" t="s">
        <v>77</v>
      </c>
      <c r="B249" s="299" t="s">
        <v>149</v>
      </c>
      <c r="C249" s="390">
        <v>110716</v>
      </c>
      <c r="D249" s="391">
        <v>694</v>
      </c>
      <c r="E249" s="391">
        <v>4458</v>
      </c>
      <c r="F249" s="391">
        <v>8692</v>
      </c>
      <c r="G249" s="391">
        <v>9214</v>
      </c>
      <c r="H249" s="392">
        <v>9574</v>
      </c>
      <c r="I249" s="391" t="s">
        <v>214</v>
      </c>
      <c r="J249" s="391" t="s">
        <v>214</v>
      </c>
      <c r="K249" s="391" t="s">
        <v>214</v>
      </c>
      <c r="L249" s="391">
        <v>78084</v>
      </c>
      <c r="M249" s="375" t="s">
        <v>204</v>
      </c>
      <c r="N249" s="382" t="s">
        <v>149</v>
      </c>
      <c r="O249" s="389" t="s">
        <v>77</v>
      </c>
      <c r="Q249" s="395"/>
      <c r="R249" s="395"/>
      <c r="S249" s="395"/>
      <c r="T249" s="395"/>
      <c r="U249" s="395"/>
      <c r="V249" s="395"/>
      <c r="W249" s="395"/>
      <c r="X249" s="395"/>
      <c r="Y249" s="395"/>
      <c r="Z249" s="395"/>
      <c r="AA249" s="395"/>
      <c r="AN249" s="409"/>
      <c r="AO249" s="395"/>
      <c r="AP249" s="395"/>
      <c r="AQ249" s="395"/>
      <c r="AR249" s="395"/>
      <c r="AS249" s="395"/>
      <c r="AT249" s="395"/>
      <c r="AU249" s="395"/>
      <c r="AV249" s="395"/>
      <c r="AW249" s="395"/>
      <c r="AX249" s="395"/>
      <c r="AY249" s="395"/>
      <c r="AZ249" s="409"/>
      <c r="BB249" s="397"/>
      <c r="BC249" s="397"/>
    </row>
    <row r="250" spans="1:55" s="394" customFormat="1" ht="12.6" customHeight="1" x14ac:dyDescent="0.25">
      <c r="A250" s="398"/>
      <c r="B250" s="300" t="s">
        <v>150</v>
      </c>
      <c r="C250" s="399">
        <v>110631</v>
      </c>
      <c r="D250" s="400">
        <v>698</v>
      </c>
      <c r="E250" s="400">
        <v>4530</v>
      </c>
      <c r="F250" s="400">
        <v>8771</v>
      </c>
      <c r="G250" s="400">
        <v>9280</v>
      </c>
      <c r="H250" s="401">
        <v>9633</v>
      </c>
      <c r="I250" s="400" t="s">
        <v>214</v>
      </c>
      <c r="J250" s="400" t="s">
        <v>214</v>
      </c>
      <c r="K250" s="400" t="s">
        <v>214</v>
      </c>
      <c r="L250" s="400">
        <v>77719</v>
      </c>
      <c r="M250" s="378" t="s">
        <v>204</v>
      </c>
      <c r="N250" s="383" t="s">
        <v>150</v>
      </c>
      <c r="O250" s="398"/>
      <c r="Q250" s="395"/>
      <c r="R250" s="395"/>
      <c r="S250" s="395"/>
      <c r="T250" s="395"/>
      <c r="U250" s="395"/>
      <c r="V250" s="395"/>
      <c r="W250" s="395"/>
      <c r="X250" s="395"/>
      <c r="Y250" s="395"/>
      <c r="Z250" s="395"/>
      <c r="AA250" s="395"/>
      <c r="AN250" s="410"/>
      <c r="AO250" s="395"/>
      <c r="AP250" s="395"/>
      <c r="AQ250" s="395"/>
      <c r="AR250" s="395"/>
      <c r="AS250" s="395"/>
      <c r="AT250" s="395"/>
      <c r="AU250" s="395"/>
      <c r="AV250" s="395"/>
      <c r="AW250" s="395"/>
      <c r="AX250" s="395"/>
      <c r="AY250" s="395"/>
      <c r="AZ250" s="410"/>
      <c r="BB250" s="397"/>
      <c r="BC250" s="397"/>
    </row>
    <row r="251" spans="1:55" s="394" customFormat="1" ht="12.6" customHeight="1" x14ac:dyDescent="0.25">
      <c r="A251" s="398"/>
      <c r="B251" s="301" t="s">
        <v>212</v>
      </c>
      <c r="C251" s="399">
        <v>108120</v>
      </c>
      <c r="D251" s="400">
        <v>699</v>
      </c>
      <c r="E251" s="400">
        <v>4575</v>
      </c>
      <c r="F251" s="400">
        <v>7797</v>
      </c>
      <c r="G251" s="400">
        <v>10157</v>
      </c>
      <c r="H251" s="401">
        <v>9575</v>
      </c>
      <c r="I251" s="400" t="s">
        <v>214</v>
      </c>
      <c r="J251" s="400" t="s">
        <v>214</v>
      </c>
      <c r="K251" s="400" t="s">
        <v>214</v>
      </c>
      <c r="L251" s="400">
        <v>75317</v>
      </c>
      <c r="M251" s="378" t="s">
        <v>204</v>
      </c>
      <c r="N251" s="384" t="s">
        <v>212</v>
      </c>
      <c r="O251" s="398"/>
      <c r="Q251" s="395"/>
      <c r="R251" s="395"/>
      <c r="S251" s="395"/>
      <c r="T251" s="395"/>
      <c r="U251" s="395"/>
      <c r="V251" s="395"/>
      <c r="W251" s="395"/>
      <c r="X251" s="395"/>
      <c r="Y251" s="395"/>
      <c r="Z251" s="395"/>
      <c r="AA251" s="395"/>
      <c r="AN251" s="411"/>
      <c r="AO251" s="395"/>
      <c r="AP251" s="395"/>
      <c r="AQ251" s="395"/>
      <c r="AR251" s="395"/>
      <c r="AS251" s="395"/>
      <c r="AT251" s="395"/>
      <c r="AU251" s="395"/>
      <c r="AV251" s="395"/>
      <c r="AW251" s="395"/>
      <c r="AX251" s="395"/>
      <c r="AY251" s="395"/>
      <c r="AZ251" s="412"/>
      <c r="BB251" s="397"/>
      <c r="BC251" s="397"/>
    </row>
    <row r="252" spans="1:55" s="394" customFormat="1" ht="12.6" customHeight="1" x14ac:dyDescent="0.25">
      <c r="A252" s="398"/>
      <c r="B252" s="302" t="s">
        <v>213</v>
      </c>
      <c r="C252" s="399">
        <v>107642</v>
      </c>
      <c r="D252" s="400">
        <v>709</v>
      </c>
      <c r="E252" s="400">
        <v>4668</v>
      </c>
      <c r="F252" s="400">
        <v>7848</v>
      </c>
      <c r="G252" s="400">
        <v>10230</v>
      </c>
      <c r="H252" s="401">
        <v>9597</v>
      </c>
      <c r="I252" s="400" t="s">
        <v>214</v>
      </c>
      <c r="J252" s="400" t="s">
        <v>214</v>
      </c>
      <c r="K252" s="400" t="s">
        <v>214</v>
      </c>
      <c r="L252" s="400">
        <v>74590</v>
      </c>
      <c r="M252" s="378" t="s">
        <v>204</v>
      </c>
      <c r="N252" s="385" t="s">
        <v>213</v>
      </c>
      <c r="O252" s="398"/>
      <c r="Q252" s="395"/>
      <c r="R252" s="395"/>
      <c r="S252" s="395"/>
      <c r="T252" s="395"/>
      <c r="U252" s="395"/>
      <c r="V252" s="395"/>
      <c r="W252" s="395"/>
      <c r="X252" s="395"/>
      <c r="Y252" s="395"/>
      <c r="Z252" s="395"/>
      <c r="AA252" s="395"/>
      <c r="AN252" s="413"/>
      <c r="AO252" s="395"/>
      <c r="AP252" s="395"/>
      <c r="AQ252" s="395"/>
      <c r="AR252" s="395"/>
      <c r="AS252" s="395"/>
      <c r="AT252" s="395"/>
      <c r="AU252" s="395"/>
      <c r="AV252" s="395"/>
      <c r="AW252" s="395"/>
      <c r="AX252" s="395"/>
      <c r="AY252" s="395"/>
      <c r="AZ252" s="414"/>
      <c r="BB252" s="397"/>
      <c r="BC252" s="397"/>
    </row>
    <row r="253" spans="1:55" s="394" customFormat="1" ht="12.6" customHeight="1" x14ac:dyDescent="0.25">
      <c r="A253" s="398"/>
      <c r="B253" s="302" t="s">
        <v>248</v>
      </c>
      <c r="C253" s="399">
        <v>107199</v>
      </c>
      <c r="D253" s="400">
        <v>710</v>
      </c>
      <c r="E253" s="400">
        <v>4154</v>
      </c>
      <c r="F253" s="400">
        <v>8381</v>
      </c>
      <c r="G253" s="400">
        <v>10258</v>
      </c>
      <c r="H253" s="401">
        <v>9631</v>
      </c>
      <c r="I253" s="400" t="s">
        <v>214</v>
      </c>
      <c r="J253" s="400" t="s">
        <v>214</v>
      </c>
      <c r="K253" s="400" t="s">
        <v>214</v>
      </c>
      <c r="L253" s="400">
        <v>74065</v>
      </c>
      <c r="M253" s="378" t="s">
        <v>204</v>
      </c>
      <c r="N253" s="385" t="s">
        <v>248</v>
      </c>
      <c r="O253" s="398"/>
      <c r="Q253" s="395"/>
      <c r="R253" s="395"/>
      <c r="S253" s="395"/>
      <c r="T253" s="395"/>
      <c r="U253" s="395"/>
      <c r="V253" s="395"/>
      <c r="W253" s="395"/>
      <c r="X253" s="395"/>
      <c r="Y253" s="395"/>
      <c r="Z253" s="395"/>
      <c r="AA253" s="395"/>
      <c r="AN253" s="413"/>
      <c r="AO253" s="395"/>
      <c r="AP253" s="395"/>
      <c r="AQ253" s="395"/>
      <c r="AR253" s="395"/>
      <c r="AS253" s="395"/>
      <c r="AT253" s="395"/>
      <c r="AU253" s="395"/>
      <c r="AV253" s="395"/>
      <c r="AW253" s="395"/>
      <c r="AX253" s="395"/>
      <c r="AY253" s="395"/>
      <c r="AZ253" s="414"/>
      <c r="BB253" s="397"/>
      <c r="BC253" s="397"/>
    </row>
    <row r="254" spans="1:55" s="394" customFormat="1" ht="12.6" customHeight="1" x14ac:dyDescent="0.25">
      <c r="A254" s="389" t="s">
        <v>78</v>
      </c>
      <c r="B254" s="299" t="s">
        <v>149</v>
      </c>
      <c r="C254" s="390">
        <v>16069</v>
      </c>
      <c r="D254" s="391">
        <v>1063</v>
      </c>
      <c r="E254" s="391">
        <v>1150</v>
      </c>
      <c r="F254" s="391">
        <v>1481</v>
      </c>
      <c r="G254" s="391">
        <v>2371</v>
      </c>
      <c r="H254" s="392" t="s">
        <v>214</v>
      </c>
      <c r="I254" s="391" t="s">
        <v>214</v>
      </c>
      <c r="J254" s="391">
        <v>10004</v>
      </c>
      <c r="K254" s="391" t="s">
        <v>214</v>
      </c>
      <c r="L254" s="391" t="s">
        <v>214</v>
      </c>
      <c r="M254" s="375" t="s">
        <v>204</v>
      </c>
      <c r="N254" s="382" t="s">
        <v>149</v>
      </c>
      <c r="O254" s="389" t="s">
        <v>78</v>
      </c>
      <c r="Q254" s="395"/>
      <c r="R254" s="395"/>
      <c r="S254" s="395"/>
      <c r="T254" s="395"/>
      <c r="U254" s="395"/>
      <c r="V254" s="395"/>
      <c r="W254" s="395"/>
      <c r="X254" s="395"/>
      <c r="Y254" s="395"/>
      <c r="Z254" s="395"/>
      <c r="AA254" s="395"/>
      <c r="AN254" s="409"/>
      <c r="AO254" s="395"/>
      <c r="AP254" s="395"/>
      <c r="AQ254" s="395"/>
      <c r="AR254" s="395"/>
      <c r="AS254" s="395"/>
      <c r="AT254" s="395"/>
      <c r="AU254" s="395"/>
      <c r="AV254" s="395"/>
      <c r="AW254" s="395"/>
      <c r="AX254" s="395"/>
      <c r="AY254" s="395"/>
      <c r="AZ254" s="409"/>
      <c r="BB254" s="397"/>
      <c r="BC254" s="397"/>
    </row>
    <row r="255" spans="1:55" s="394" customFormat="1" ht="12.6" customHeight="1" x14ac:dyDescent="0.25">
      <c r="A255" s="398"/>
      <c r="B255" s="300" t="s">
        <v>150</v>
      </c>
      <c r="C255" s="399">
        <v>16003</v>
      </c>
      <c r="D255" s="400">
        <v>1058</v>
      </c>
      <c r="E255" s="400">
        <v>1150</v>
      </c>
      <c r="F255" s="400">
        <v>1454</v>
      </c>
      <c r="G255" s="400">
        <v>2419</v>
      </c>
      <c r="H255" s="401" t="s">
        <v>214</v>
      </c>
      <c r="I255" s="400">
        <v>9922</v>
      </c>
      <c r="J255" s="400" t="s">
        <v>214</v>
      </c>
      <c r="K255" s="400" t="s">
        <v>214</v>
      </c>
      <c r="L255" s="400" t="s">
        <v>214</v>
      </c>
      <c r="M255" s="378" t="s">
        <v>204</v>
      </c>
      <c r="N255" s="383" t="s">
        <v>150</v>
      </c>
      <c r="O255" s="398"/>
      <c r="Q255" s="395"/>
      <c r="R255" s="395"/>
      <c r="S255" s="395"/>
      <c r="T255" s="395"/>
      <c r="U255" s="395"/>
      <c r="V255" s="395"/>
      <c r="W255" s="395"/>
      <c r="X255" s="395"/>
      <c r="Y255" s="395"/>
      <c r="Z255" s="395"/>
      <c r="AA255" s="395"/>
      <c r="AN255" s="410"/>
      <c r="AO255" s="395"/>
      <c r="AP255" s="395"/>
      <c r="AQ255" s="395"/>
      <c r="AR255" s="395"/>
      <c r="AS255" s="395"/>
      <c r="AT255" s="395"/>
      <c r="AU255" s="395"/>
      <c r="AV255" s="395"/>
      <c r="AW255" s="395"/>
      <c r="AX255" s="395"/>
      <c r="AY255" s="395"/>
      <c r="AZ255" s="410"/>
      <c r="BB255" s="397"/>
      <c r="BC255" s="397"/>
    </row>
    <row r="256" spans="1:55" s="394" customFormat="1" ht="12.6" customHeight="1" x14ac:dyDescent="0.25">
      <c r="A256" s="398"/>
      <c r="B256" s="301" t="s">
        <v>212</v>
      </c>
      <c r="C256" s="399">
        <v>15551</v>
      </c>
      <c r="D256" s="400">
        <v>1046</v>
      </c>
      <c r="E256" s="400">
        <v>1142</v>
      </c>
      <c r="F256" s="400">
        <v>1465</v>
      </c>
      <c r="G256" s="400">
        <v>2420</v>
      </c>
      <c r="H256" s="401" t="s">
        <v>214</v>
      </c>
      <c r="I256" s="400">
        <v>9478</v>
      </c>
      <c r="J256" s="400" t="s">
        <v>214</v>
      </c>
      <c r="K256" s="400" t="s">
        <v>214</v>
      </c>
      <c r="L256" s="400" t="s">
        <v>214</v>
      </c>
      <c r="M256" s="378" t="s">
        <v>204</v>
      </c>
      <c r="N256" s="384" t="s">
        <v>212</v>
      </c>
      <c r="O256" s="398"/>
      <c r="Q256" s="395"/>
      <c r="R256" s="395"/>
      <c r="S256" s="395"/>
      <c r="T256" s="395"/>
      <c r="U256" s="395"/>
      <c r="V256" s="395"/>
      <c r="W256" s="395"/>
      <c r="X256" s="395"/>
      <c r="Y256" s="395"/>
      <c r="Z256" s="395"/>
      <c r="AA256" s="395"/>
      <c r="AN256" s="411"/>
      <c r="AO256" s="395"/>
      <c r="AP256" s="395"/>
      <c r="AQ256" s="395"/>
      <c r="AR256" s="395"/>
      <c r="AS256" s="395"/>
      <c r="AT256" s="395"/>
      <c r="AU256" s="395"/>
      <c r="AV256" s="395"/>
      <c r="AW256" s="395"/>
      <c r="AX256" s="395"/>
      <c r="AY256" s="395"/>
      <c r="AZ256" s="412"/>
      <c r="BB256" s="397"/>
      <c r="BC256" s="397"/>
    </row>
    <row r="257" spans="1:55" s="394" customFormat="1" ht="12.6" customHeight="1" x14ac:dyDescent="0.25">
      <c r="A257" s="398"/>
      <c r="B257" s="302" t="s">
        <v>213</v>
      </c>
      <c r="C257" s="399">
        <v>15504</v>
      </c>
      <c r="D257" s="400">
        <v>1031</v>
      </c>
      <c r="E257" s="400">
        <v>1161</v>
      </c>
      <c r="F257" s="400">
        <v>1450</v>
      </c>
      <c r="G257" s="400">
        <v>2436</v>
      </c>
      <c r="H257" s="401" t="s">
        <v>214</v>
      </c>
      <c r="I257" s="400">
        <v>9426</v>
      </c>
      <c r="J257" s="400" t="s">
        <v>214</v>
      </c>
      <c r="K257" s="400" t="s">
        <v>214</v>
      </c>
      <c r="L257" s="400" t="s">
        <v>214</v>
      </c>
      <c r="M257" s="378" t="s">
        <v>204</v>
      </c>
      <c r="N257" s="385" t="s">
        <v>213</v>
      </c>
      <c r="O257" s="398"/>
      <c r="Q257" s="395"/>
      <c r="R257" s="395"/>
      <c r="S257" s="395"/>
      <c r="T257" s="395"/>
      <c r="U257" s="395"/>
      <c r="V257" s="395"/>
      <c r="W257" s="395"/>
      <c r="X257" s="395"/>
      <c r="Y257" s="395"/>
      <c r="Z257" s="395"/>
      <c r="AA257" s="395"/>
      <c r="AN257" s="413"/>
      <c r="AO257" s="395"/>
      <c r="AP257" s="395"/>
      <c r="AQ257" s="395"/>
      <c r="AR257" s="395"/>
      <c r="AS257" s="395"/>
      <c r="AT257" s="395"/>
      <c r="AU257" s="395"/>
      <c r="AV257" s="395"/>
      <c r="AW257" s="395"/>
      <c r="AX257" s="395"/>
      <c r="AY257" s="395"/>
      <c r="AZ257" s="414"/>
      <c r="BB257" s="397"/>
      <c r="BC257" s="397"/>
    </row>
    <row r="258" spans="1:55" s="394" customFormat="1" ht="12.6" customHeight="1" x14ac:dyDescent="0.25">
      <c r="A258" s="398"/>
      <c r="B258" s="302" t="s">
        <v>248</v>
      </c>
      <c r="C258" s="399">
        <v>15407</v>
      </c>
      <c r="D258" s="400">
        <v>1015</v>
      </c>
      <c r="E258" s="400">
        <v>1153</v>
      </c>
      <c r="F258" s="400">
        <v>1457</v>
      </c>
      <c r="G258" s="400">
        <v>2443</v>
      </c>
      <c r="H258" s="401" t="s">
        <v>214</v>
      </c>
      <c r="I258" s="400">
        <v>9339</v>
      </c>
      <c r="J258" s="400" t="s">
        <v>214</v>
      </c>
      <c r="K258" s="400" t="s">
        <v>214</v>
      </c>
      <c r="L258" s="400" t="s">
        <v>214</v>
      </c>
      <c r="M258" s="378" t="s">
        <v>204</v>
      </c>
      <c r="N258" s="385" t="s">
        <v>248</v>
      </c>
      <c r="O258" s="398"/>
      <c r="Q258" s="395"/>
      <c r="R258" s="395"/>
      <c r="S258" s="395"/>
      <c r="T258" s="395"/>
      <c r="U258" s="395"/>
      <c r="V258" s="395"/>
      <c r="W258" s="395"/>
      <c r="X258" s="395"/>
      <c r="Y258" s="395"/>
      <c r="Z258" s="395"/>
      <c r="AA258" s="395"/>
      <c r="AN258" s="413"/>
      <c r="AO258" s="395"/>
      <c r="AP258" s="395"/>
      <c r="AQ258" s="395"/>
      <c r="AR258" s="395"/>
      <c r="AS258" s="395"/>
      <c r="AT258" s="395"/>
      <c r="AU258" s="395"/>
      <c r="AV258" s="395"/>
      <c r="AW258" s="395"/>
      <c r="AX258" s="395"/>
      <c r="AY258" s="395"/>
      <c r="AZ258" s="414"/>
      <c r="BB258" s="397"/>
      <c r="BC258" s="397"/>
    </row>
    <row r="259" spans="1:55" s="394" customFormat="1" ht="12.6" customHeight="1" x14ac:dyDescent="0.25">
      <c r="A259" s="389" t="s">
        <v>79</v>
      </c>
      <c r="B259" s="299" t="s">
        <v>149</v>
      </c>
      <c r="C259" s="390">
        <v>61269</v>
      </c>
      <c r="D259" s="391">
        <v>607</v>
      </c>
      <c r="E259" s="391">
        <v>1328</v>
      </c>
      <c r="F259" s="391">
        <v>3450</v>
      </c>
      <c r="G259" s="391">
        <v>12492</v>
      </c>
      <c r="H259" s="392">
        <v>17413</v>
      </c>
      <c r="I259" s="391">
        <v>5090</v>
      </c>
      <c r="J259" s="391" t="s">
        <v>214</v>
      </c>
      <c r="K259" s="391">
        <v>20889</v>
      </c>
      <c r="L259" s="391" t="s">
        <v>214</v>
      </c>
      <c r="M259" s="375" t="s">
        <v>204</v>
      </c>
      <c r="N259" s="382" t="s">
        <v>149</v>
      </c>
      <c r="O259" s="389" t="s">
        <v>79</v>
      </c>
      <c r="Q259" s="395"/>
      <c r="R259" s="395"/>
      <c r="S259" s="395"/>
      <c r="T259" s="395"/>
      <c r="U259" s="395"/>
      <c r="V259" s="395"/>
      <c r="W259" s="395"/>
      <c r="X259" s="395"/>
      <c r="Y259" s="395"/>
      <c r="Z259" s="395"/>
      <c r="AA259" s="395"/>
      <c r="AN259" s="409"/>
      <c r="AO259" s="395"/>
      <c r="AP259" s="395"/>
      <c r="AQ259" s="395"/>
      <c r="AR259" s="395"/>
      <c r="AS259" s="395"/>
      <c r="AT259" s="395"/>
      <c r="AU259" s="395"/>
      <c r="AV259" s="395"/>
      <c r="AW259" s="395"/>
      <c r="AX259" s="395"/>
      <c r="AY259" s="395"/>
      <c r="AZ259" s="409"/>
      <c r="BB259" s="397"/>
      <c r="BC259" s="397"/>
    </row>
    <row r="260" spans="1:55" s="394" customFormat="1" ht="12.6" customHeight="1" x14ac:dyDescent="0.25">
      <c r="A260" s="398"/>
      <c r="B260" s="300" t="s">
        <v>150</v>
      </c>
      <c r="C260" s="399">
        <v>60905</v>
      </c>
      <c r="D260" s="400">
        <v>590</v>
      </c>
      <c r="E260" s="400">
        <v>1321</v>
      </c>
      <c r="F260" s="400">
        <v>3425</v>
      </c>
      <c r="G260" s="400">
        <v>12467</v>
      </c>
      <c r="H260" s="401">
        <v>17250</v>
      </c>
      <c r="I260" s="400">
        <v>5116</v>
      </c>
      <c r="J260" s="400" t="s">
        <v>214</v>
      </c>
      <c r="K260" s="400">
        <v>20736</v>
      </c>
      <c r="L260" s="400" t="s">
        <v>214</v>
      </c>
      <c r="M260" s="378" t="s">
        <v>204</v>
      </c>
      <c r="N260" s="383" t="s">
        <v>150</v>
      </c>
      <c r="O260" s="398"/>
      <c r="Q260" s="395"/>
      <c r="R260" s="395"/>
      <c r="S260" s="395"/>
      <c r="T260" s="395"/>
      <c r="U260" s="395"/>
      <c r="V260" s="395"/>
      <c r="W260" s="395"/>
      <c r="X260" s="395"/>
      <c r="Y260" s="395"/>
      <c r="Z260" s="395"/>
      <c r="AA260" s="395"/>
      <c r="AN260" s="410"/>
      <c r="AO260" s="395"/>
      <c r="AP260" s="395"/>
      <c r="AQ260" s="395"/>
      <c r="AR260" s="395"/>
      <c r="AS260" s="395"/>
      <c r="AT260" s="395"/>
      <c r="AU260" s="395"/>
      <c r="AV260" s="395"/>
      <c r="AW260" s="395"/>
      <c r="AX260" s="395"/>
      <c r="AY260" s="395"/>
      <c r="AZ260" s="410"/>
      <c r="BB260" s="397"/>
      <c r="BC260" s="397"/>
    </row>
    <row r="261" spans="1:55" s="394" customFormat="1" ht="12.6" customHeight="1" x14ac:dyDescent="0.25">
      <c r="A261" s="398"/>
      <c r="B261" s="301" t="s">
        <v>212</v>
      </c>
      <c r="C261" s="399">
        <v>58965</v>
      </c>
      <c r="D261" s="400">
        <v>550</v>
      </c>
      <c r="E261" s="400">
        <v>1292</v>
      </c>
      <c r="F261" s="400">
        <v>3365</v>
      </c>
      <c r="G261" s="400">
        <v>12204</v>
      </c>
      <c r="H261" s="401">
        <v>16587</v>
      </c>
      <c r="I261" s="400">
        <v>5011</v>
      </c>
      <c r="J261" s="400">
        <v>19956</v>
      </c>
      <c r="K261" s="400" t="s">
        <v>214</v>
      </c>
      <c r="L261" s="400" t="s">
        <v>214</v>
      </c>
      <c r="M261" s="378" t="s">
        <v>204</v>
      </c>
      <c r="N261" s="384" t="s">
        <v>212</v>
      </c>
      <c r="O261" s="398"/>
      <c r="Q261" s="395"/>
      <c r="R261" s="395"/>
      <c r="S261" s="395"/>
      <c r="T261" s="395"/>
      <c r="U261" s="395"/>
      <c r="V261" s="395"/>
      <c r="W261" s="395"/>
      <c r="X261" s="395"/>
      <c r="Y261" s="395"/>
      <c r="Z261" s="395"/>
      <c r="AA261" s="395"/>
      <c r="AN261" s="411"/>
      <c r="AO261" s="395"/>
      <c r="AP261" s="395"/>
      <c r="AQ261" s="395"/>
      <c r="AR261" s="395"/>
      <c r="AS261" s="395"/>
      <c r="AT261" s="395"/>
      <c r="AU261" s="395"/>
      <c r="AV261" s="395"/>
      <c r="AW261" s="395"/>
      <c r="AX261" s="395"/>
      <c r="AY261" s="395"/>
      <c r="AZ261" s="412"/>
      <c r="BB261" s="397"/>
      <c r="BC261" s="397"/>
    </row>
    <row r="262" spans="1:55" s="394" customFormat="1" ht="12.6" customHeight="1" x14ac:dyDescent="0.25">
      <c r="A262" s="398"/>
      <c r="B262" s="302" t="s">
        <v>213</v>
      </c>
      <c r="C262" s="399">
        <v>58672</v>
      </c>
      <c r="D262" s="400">
        <v>539</v>
      </c>
      <c r="E262" s="400">
        <v>1281</v>
      </c>
      <c r="F262" s="400">
        <v>3357</v>
      </c>
      <c r="G262" s="400">
        <v>12169</v>
      </c>
      <c r="H262" s="401">
        <v>21460</v>
      </c>
      <c r="I262" s="400" t="s">
        <v>214</v>
      </c>
      <c r="J262" s="400">
        <v>19866</v>
      </c>
      <c r="K262" s="400" t="s">
        <v>214</v>
      </c>
      <c r="L262" s="400" t="s">
        <v>214</v>
      </c>
      <c r="M262" s="378" t="s">
        <v>204</v>
      </c>
      <c r="N262" s="385" t="s">
        <v>213</v>
      </c>
      <c r="O262" s="398"/>
      <c r="Q262" s="395"/>
      <c r="R262" s="395"/>
      <c r="S262" s="395"/>
      <c r="T262" s="395"/>
      <c r="U262" s="395"/>
      <c r="V262" s="395"/>
      <c r="W262" s="395"/>
      <c r="X262" s="395"/>
      <c r="Y262" s="395"/>
      <c r="Z262" s="395"/>
      <c r="AA262" s="395"/>
      <c r="AN262" s="413"/>
      <c r="AO262" s="395"/>
      <c r="AP262" s="395"/>
      <c r="AQ262" s="395"/>
      <c r="AR262" s="395"/>
      <c r="AS262" s="395"/>
      <c r="AT262" s="395"/>
      <c r="AU262" s="395"/>
      <c r="AV262" s="395"/>
      <c r="AW262" s="395"/>
      <c r="AX262" s="395"/>
      <c r="AY262" s="395"/>
      <c r="AZ262" s="414"/>
      <c r="BB262" s="397"/>
      <c r="BC262" s="397"/>
    </row>
    <row r="263" spans="1:55" s="394" customFormat="1" ht="12.6" customHeight="1" x14ac:dyDescent="0.25">
      <c r="A263" s="398"/>
      <c r="B263" s="302" t="s">
        <v>248</v>
      </c>
      <c r="C263" s="399">
        <v>58297</v>
      </c>
      <c r="D263" s="400">
        <v>523</v>
      </c>
      <c r="E263" s="400">
        <v>1257</v>
      </c>
      <c r="F263" s="400">
        <v>3311</v>
      </c>
      <c r="G263" s="400">
        <v>12168</v>
      </c>
      <c r="H263" s="401">
        <v>21248</v>
      </c>
      <c r="I263" s="400" t="s">
        <v>214</v>
      </c>
      <c r="J263" s="400">
        <v>19790</v>
      </c>
      <c r="K263" s="400" t="s">
        <v>214</v>
      </c>
      <c r="L263" s="400" t="s">
        <v>214</v>
      </c>
      <c r="M263" s="378" t="s">
        <v>204</v>
      </c>
      <c r="N263" s="385" t="s">
        <v>248</v>
      </c>
      <c r="O263" s="398"/>
      <c r="Q263" s="395"/>
      <c r="R263" s="395"/>
      <c r="S263" s="395"/>
      <c r="T263" s="395"/>
      <c r="U263" s="395"/>
      <c r="V263" s="395"/>
      <c r="W263" s="395"/>
      <c r="X263" s="395"/>
      <c r="Y263" s="395"/>
      <c r="Z263" s="395"/>
      <c r="AA263" s="395"/>
      <c r="AN263" s="413"/>
      <c r="AO263" s="395"/>
      <c r="AP263" s="395"/>
      <c r="AQ263" s="395"/>
      <c r="AR263" s="395"/>
      <c r="AS263" s="395"/>
      <c r="AT263" s="395"/>
      <c r="AU263" s="395"/>
      <c r="AV263" s="395"/>
      <c r="AW263" s="395"/>
      <c r="AX263" s="395"/>
      <c r="AY263" s="395"/>
      <c r="AZ263" s="414"/>
      <c r="BB263" s="397"/>
      <c r="BC263" s="397"/>
    </row>
    <row r="264" spans="1:55" s="394" customFormat="1" ht="12.6" customHeight="1" x14ac:dyDescent="0.25">
      <c r="A264" s="389" t="s">
        <v>80</v>
      </c>
      <c r="B264" s="299" t="s">
        <v>149</v>
      </c>
      <c r="C264" s="390">
        <v>31967</v>
      </c>
      <c r="D264" s="391">
        <v>178</v>
      </c>
      <c r="E264" s="391">
        <v>1139</v>
      </c>
      <c r="F264" s="391">
        <v>4292</v>
      </c>
      <c r="G264" s="391">
        <v>4398</v>
      </c>
      <c r="H264" s="392" t="s">
        <v>214</v>
      </c>
      <c r="I264" s="391">
        <v>7415</v>
      </c>
      <c r="J264" s="391">
        <v>14545</v>
      </c>
      <c r="K264" s="391" t="s">
        <v>214</v>
      </c>
      <c r="L264" s="391" t="s">
        <v>214</v>
      </c>
      <c r="M264" s="375" t="s">
        <v>204</v>
      </c>
      <c r="N264" s="382" t="s">
        <v>149</v>
      </c>
      <c r="O264" s="389" t="s">
        <v>80</v>
      </c>
      <c r="Q264" s="395"/>
      <c r="R264" s="395"/>
      <c r="S264" s="395"/>
      <c r="T264" s="395"/>
      <c r="U264" s="395"/>
      <c r="V264" s="395"/>
      <c r="W264" s="395"/>
      <c r="X264" s="395"/>
      <c r="Y264" s="395"/>
      <c r="Z264" s="395"/>
      <c r="AA264" s="395"/>
      <c r="AN264" s="409"/>
      <c r="AO264" s="395"/>
      <c r="AP264" s="395"/>
      <c r="AQ264" s="395"/>
      <c r="AR264" s="395"/>
      <c r="AS264" s="395"/>
      <c r="AT264" s="395"/>
      <c r="AU264" s="395"/>
      <c r="AV264" s="395"/>
      <c r="AW264" s="395"/>
      <c r="AX264" s="395"/>
      <c r="AY264" s="395"/>
      <c r="AZ264" s="409"/>
      <c r="BB264" s="397"/>
      <c r="BC264" s="397"/>
    </row>
    <row r="265" spans="1:55" s="394" customFormat="1" ht="12.6" customHeight="1" x14ac:dyDescent="0.25">
      <c r="A265" s="398"/>
      <c r="B265" s="300" t="s">
        <v>150</v>
      </c>
      <c r="C265" s="399">
        <v>31771</v>
      </c>
      <c r="D265" s="400">
        <v>172</v>
      </c>
      <c r="E265" s="400">
        <v>1132</v>
      </c>
      <c r="F265" s="400">
        <v>4295</v>
      </c>
      <c r="G265" s="400">
        <v>4402</v>
      </c>
      <c r="H265" s="401" t="s">
        <v>214</v>
      </c>
      <c r="I265" s="400">
        <v>7365</v>
      </c>
      <c r="J265" s="400">
        <v>14405</v>
      </c>
      <c r="K265" s="400" t="s">
        <v>214</v>
      </c>
      <c r="L265" s="400" t="s">
        <v>214</v>
      </c>
      <c r="M265" s="378" t="s">
        <v>204</v>
      </c>
      <c r="N265" s="383" t="s">
        <v>150</v>
      </c>
      <c r="O265" s="398"/>
      <c r="Q265" s="395"/>
      <c r="R265" s="395"/>
      <c r="S265" s="395"/>
      <c r="T265" s="395"/>
      <c r="U265" s="395"/>
      <c r="V265" s="395"/>
      <c r="W265" s="395"/>
      <c r="X265" s="395"/>
      <c r="Y265" s="395"/>
      <c r="Z265" s="395"/>
      <c r="AA265" s="395"/>
      <c r="AN265" s="410"/>
      <c r="AO265" s="395"/>
      <c r="AP265" s="395"/>
      <c r="AQ265" s="395"/>
      <c r="AR265" s="395"/>
      <c r="AS265" s="395"/>
      <c r="AT265" s="395"/>
      <c r="AU265" s="395"/>
      <c r="AV265" s="395"/>
      <c r="AW265" s="395"/>
      <c r="AX265" s="395"/>
      <c r="AY265" s="395"/>
      <c r="AZ265" s="410"/>
      <c r="BB265" s="397"/>
      <c r="BC265" s="397"/>
    </row>
    <row r="266" spans="1:55" s="394" customFormat="1" ht="12.6" customHeight="1" x14ac:dyDescent="0.25">
      <c r="A266" s="398"/>
      <c r="B266" s="301" t="s">
        <v>212</v>
      </c>
      <c r="C266" s="399">
        <v>30854</v>
      </c>
      <c r="D266" s="400">
        <v>174</v>
      </c>
      <c r="E266" s="400">
        <v>1120</v>
      </c>
      <c r="F266" s="400">
        <v>4247</v>
      </c>
      <c r="G266" s="400">
        <v>4371</v>
      </c>
      <c r="H266" s="401" t="s">
        <v>214</v>
      </c>
      <c r="I266" s="400">
        <v>7095</v>
      </c>
      <c r="J266" s="400">
        <v>13847</v>
      </c>
      <c r="K266" s="400" t="s">
        <v>214</v>
      </c>
      <c r="L266" s="400" t="s">
        <v>214</v>
      </c>
      <c r="M266" s="378" t="s">
        <v>204</v>
      </c>
      <c r="N266" s="384" t="s">
        <v>212</v>
      </c>
      <c r="O266" s="398"/>
      <c r="Q266" s="395"/>
      <c r="R266" s="395"/>
      <c r="S266" s="395"/>
      <c r="T266" s="395"/>
      <c r="U266" s="395"/>
      <c r="V266" s="395"/>
      <c r="W266" s="395"/>
      <c r="X266" s="395"/>
      <c r="Y266" s="395"/>
      <c r="Z266" s="395"/>
      <c r="AA266" s="395"/>
      <c r="AN266" s="411"/>
      <c r="AO266" s="395"/>
      <c r="AP266" s="395"/>
      <c r="AQ266" s="395"/>
      <c r="AR266" s="395"/>
      <c r="AS266" s="395"/>
      <c r="AT266" s="395"/>
      <c r="AU266" s="395"/>
      <c r="AV266" s="395"/>
      <c r="AW266" s="395"/>
      <c r="AX266" s="395"/>
      <c r="AY266" s="395"/>
      <c r="AZ266" s="412"/>
      <c r="BB266" s="397"/>
      <c r="BC266" s="397"/>
    </row>
    <row r="267" spans="1:55" s="394" customFormat="1" ht="12.6" customHeight="1" x14ac:dyDescent="0.25">
      <c r="A267" s="398"/>
      <c r="B267" s="302" t="s">
        <v>213</v>
      </c>
      <c r="C267" s="399">
        <v>30711</v>
      </c>
      <c r="D267" s="400">
        <v>181</v>
      </c>
      <c r="E267" s="400">
        <v>1125</v>
      </c>
      <c r="F267" s="400">
        <v>4223</v>
      </c>
      <c r="G267" s="400">
        <v>4410</v>
      </c>
      <c r="H267" s="401" t="s">
        <v>214</v>
      </c>
      <c r="I267" s="400">
        <v>7068</v>
      </c>
      <c r="J267" s="400">
        <v>13704</v>
      </c>
      <c r="K267" s="400" t="s">
        <v>214</v>
      </c>
      <c r="L267" s="400" t="s">
        <v>214</v>
      </c>
      <c r="M267" s="378" t="s">
        <v>204</v>
      </c>
      <c r="N267" s="385" t="s">
        <v>213</v>
      </c>
      <c r="O267" s="398"/>
      <c r="Q267" s="395"/>
      <c r="R267" s="395"/>
      <c r="S267" s="395"/>
      <c r="T267" s="395"/>
      <c r="U267" s="395"/>
      <c r="V267" s="395"/>
      <c r="W267" s="395"/>
      <c r="X267" s="395"/>
      <c r="Y267" s="395"/>
      <c r="Z267" s="395"/>
      <c r="AA267" s="395"/>
      <c r="AN267" s="413"/>
      <c r="AO267" s="395"/>
      <c r="AP267" s="395"/>
      <c r="AQ267" s="395"/>
      <c r="AR267" s="395"/>
      <c r="AS267" s="395"/>
      <c r="AT267" s="395"/>
      <c r="AU267" s="395"/>
      <c r="AV267" s="395"/>
      <c r="AW267" s="395"/>
      <c r="AX267" s="395"/>
      <c r="AY267" s="395"/>
      <c r="AZ267" s="414"/>
      <c r="BB267" s="397"/>
      <c r="BC267" s="397"/>
    </row>
    <row r="268" spans="1:55" s="394" customFormat="1" ht="12.6" customHeight="1" x14ac:dyDescent="0.25">
      <c r="A268" s="398"/>
      <c r="B268" s="302" t="s">
        <v>248</v>
      </c>
      <c r="C268" s="399">
        <v>30562</v>
      </c>
      <c r="D268" s="400">
        <v>186</v>
      </c>
      <c r="E268" s="400">
        <v>1129</v>
      </c>
      <c r="F268" s="400">
        <v>4205</v>
      </c>
      <c r="G268" s="400">
        <v>4390</v>
      </c>
      <c r="H268" s="401" t="s">
        <v>214</v>
      </c>
      <c r="I268" s="400">
        <v>7023</v>
      </c>
      <c r="J268" s="400">
        <v>13629</v>
      </c>
      <c r="K268" s="400" t="s">
        <v>214</v>
      </c>
      <c r="L268" s="400" t="s">
        <v>214</v>
      </c>
      <c r="M268" s="378" t="s">
        <v>204</v>
      </c>
      <c r="N268" s="385" t="s">
        <v>248</v>
      </c>
      <c r="O268" s="398"/>
      <c r="Q268" s="395"/>
      <c r="R268" s="395"/>
      <c r="S268" s="395"/>
      <c r="T268" s="395"/>
      <c r="U268" s="395"/>
      <c r="V268" s="395"/>
      <c r="W268" s="395"/>
      <c r="X268" s="395"/>
      <c r="Y268" s="395"/>
      <c r="Z268" s="395"/>
      <c r="AA268" s="395"/>
      <c r="AN268" s="413"/>
      <c r="AO268" s="395"/>
      <c r="AP268" s="395"/>
      <c r="AQ268" s="395"/>
      <c r="AR268" s="395"/>
      <c r="AS268" s="395"/>
      <c r="AT268" s="395"/>
      <c r="AU268" s="395"/>
      <c r="AV268" s="395"/>
      <c r="AW268" s="395"/>
      <c r="AX268" s="395"/>
      <c r="AY268" s="395"/>
      <c r="AZ268" s="414"/>
      <c r="BB268" s="397"/>
      <c r="BC268" s="397"/>
    </row>
    <row r="269" spans="1:55" s="394" customFormat="1" ht="12.6" customHeight="1" x14ac:dyDescent="0.25">
      <c r="A269" s="389" t="s">
        <v>81</v>
      </c>
      <c r="B269" s="299" t="s">
        <v>149</v>
      </c>
      <c r="C269" s="390">
        <v>22139</v>
      </c>
      <c r="D269" s="391">
        <v>2133</v>
      </c>
      <c r="E269" s="391">
        <v>2418</v>
      </c>
      <c r="F269" s="391">
        <v>4465</v>
      </c>
      <c r="G269" s="391">
        <v>5211</v>
      </c>
      <c r="H269" s="392" t="s">
        <v>214</v>
      </c>
      <c r="I269" s="391">
        <v>7912</v>
      </c>
      <c r="J269" s="391" t="s">
        <v>214</v>
      </c>
      <c r="K269" s="391" t="s">
        <v>214</v>
      </c>
      <c r="L269" s="391" t="s">
        <v>214</v>
      </c>
      <c r="M269" s="375" t="s">
        <v>204</v>
      </c>
      <c r="N269" s="382" t="s">
        <v>149</v>
      </c>
      <c r="O269" s="389" t="s">
        <v>81</v>
      </c>
      <c r="Q269" s="395"/>
      <c r="R269" s="395"/>
      <c r="S269" s="395"/>
      <c r="T269" s="395"/>
      <c r="U269" s="395"/>
      <c r="V269" s="395"/>
      <c r="W269" s="395"/>
      <c r="X269" s="395"/>
      <c r="Y269" s="395"/>
      <c r="Z269" s="395"/>
      <c r="AA269" s="395"/>
      <c r="AN269" s="409"/>
      <c r="AO269" s="395"/>
      <c r="AP269" s="395"/>
      <c r="AQ269" s="395"/>
      <c r="AR269" s="395"/>
      <c r="AS269" s="395"/>
      <c r="AT269" s="395"/>
      <c r="AU269" s="395"/>
      <c r="AV269" s="395"/>
      <c r="AW269" s="395"/>
      <c r="AX269" s="395"/>
      <c r="AY269" s="395"/>
      <c r="AZ269" s="409"/>
      <c r="BB269" s="397"/>
      <c r="BC269" s="397"/>
    </row>
    <row r="270" spans="1:55" s="394" customFormat="1" ht="12.6" customHeight="1" x14ac:dyDescent="0.25">
      <c r="A270" s="398"/>
      <c r="B270" s="300" t="s">
        <v>150</v>
      </c>
      <c r="C270" s="399">
        <v>22050</v>
      </c>
      <c r="D270" s="400">
        <v>2110</v>
      </c>
      <c r="E270" s="400">
        <v>2433</v>
      </c>
      <c r="F270" s="400">
        <v>4438</v>
      </c>
      <c r="G270" s="400">
        <v>5194</v>
      </c>
      <c r="H270" s="401" t="s">
        <v>214</v>
      </c>
      <c r="I270" s="400">
        <v>7875</v>
      </c>
      <c r="J270" s="400" t="s">
        <v>214</v>
      </c>
      <c r="K270" s="400" t="s">
        <v>214</v>
      </c>
      <c r="L270" s="400" t="s">
        <v>214</v>
      </c>
      <c r="M270" s="378" t="s">
        <v>204</v>
      </c>
      <c r="N270" s="383" t="s">
        <v>150</v>
      </c>
      <c r="O270" s="398"/>
      <c r="Q270" s="395"/>
      <c r="R270" s="395"/>
      <c r="S270" s="395"/>
      <c r="T270" s="395"/>
      <c r="U270" s="395"/>
      <c r="V270" s="395"/>
      <c r="W270" s="395"/>
      <c r="X270" s="395"/>
      <c r="Y270" s="395"/>
      <c r="Z270" s="395"/>
      <c r="AA270" s="395"/>
      <c r="AN270" s="410"/>
      <c r="AO270" s="395"/>
      <c r="AP270" s="395"/>
      <c r="AQ270" s="395"/>
      <c r="AR270" s="395"/>
      <c r="AS270" s="395"/>
      <c r="AT270" s="395"/>
      <c r="AU270" s="395"/>
      <c r="AV270" s="395"/>
      <c r="AW270" s="395"/>
      <c r="AX270" s="395"/>
      <c r="AY270" s="395"/>
      <c r="AZ270" s="410"/>
      <c r="BB270" s="397"/>
      <c r="BC270" s="397"/>
    </row>
    <row r="271" spans="1:55" s="394" customFormat="1" ht="12.6" customHeight="1" x14ac:dyDescent="0.25">
      <c r="A271" s="398"/>
      <c r="B271" s="301" t="s">
        <v>212</v>
      </c>
      <c r="C271" s="399">
        <v>21366</v>
      </c>
      <c r="D271" s="400">
        <v>1912</v>
      </c>
      <c r="E271" s="400">
        <v>2606</v>
      </c>
      <c r="F271" s="400">
        <v>4276</v>
      </c>
      <c r="G271" s="400">
        <v>5045</v>
      </c>
      <c r="H271" s="401" t="s">
        <v>214</v>
      </c>
      <c r="I271" s="400">
        <v>7527</v>
      </c>
      <c r="J271" s="400" t="s">
        <v>214</v>
      </c>
      <c r="K271" s="400" t="s">
        <v>214</v>
      </c>
      <c r="L271" s="400" t="s">
        <v>214</v>
      </c>
      <c r="M271" s="378" t="s">
        <v>204</v>
      </c>
      <c r="N271" s="384" t="s">
        <v>212</v>
      </c>
      <c r="O271" s="398"/>
      <c r="Q271" s="395"/>
      <c r="R271" s="395"/>
      <c r="S271" s="395"/>
      <c r="T271" s="395"/>
      <c r="U271" s="395"/>
      <c r="V271" s="395"/>
      <c r="W271" s="395"/>
      <c r="X271" s="395"/>
      <c r="Y271" s="395"/>
      <c r="Z271" s="395"/>
      <c r="AA271" s="395"/>
      <c r="AN271" s="411"/>
      <c r="AO271" s="395"/>
      <c r="AP271" s="395"/>
      <c r="AQ271" s="395"/>
      <c r="AR271" s="395"/>
      <c r="AS271" s="395"/>
      <c r="AT271" s="395"/>
      <c r="AU271" s="395"/>
      <c r="AV271" s="395"/>
      <c r="AW271" s="395"/>
      <c r="AX271" s="395"/>
      <c r="AY271" s="395"/>
      <c r="AZ271" s="412"/>
      <c r="BB271" s="397"/>
      <c r="BC271" s="397"/>
    </row>
    <row r="272" spans="1:55" s="394" customFormat="1" ht="12.6" customHeight="1" x14ac:dyDescent="0.25">
      <c r="A272" s="398"/>
      <c r="B272" s="302" t="s">
        <v>213</v>
      </c>
      <c r="C272" s="399">
        <v>21326</v>
      </c>
      <c r="D272" s="400">
        <v>1899</v>
      </c>
      <c r="E272" s="400">
        <v>2593</v>
      </c>
      <c r="F272" s="400">
        <v>4286</v>
      </c>
      <c r="G272" s="400">
        <v>5028</v>
      </c>
      <c r="H272" s="401" t="s">
        <v>214</v>
      </c>
      <c r="I272" s="400">
        <v>7520</v>
      </c>
      <c r="J272" s="400" t="s">
        <v>214</v>
      </c>
      <c r="K272" s="400" t="s">
        <v>214</v>
      </c>
      <c r="L272" s="400" t="s">
        <v>214</v>
      </c>
      <c r="M272" s="378" t="s">
        <v>204</v>
      </c>
      <c r="N272" s="385" t="s">
        <v>213</v>
      </c>
      <c r="O272" s="398"/>
      <c r="Q272" s="395"/>
      <c r="R272" s="395"/>
      <c r="S272" s="395"/>
      <c r="T272" s="395"/>
      <c r="U272" s="395"/>
      <c r="V272" s="395"/>
      <c r="W272" s="395"/>
      <c r="X272" s="395"/>
      <c r="Y272" s="395"/>
      <c r="Z272" s="395"/>
      <c r="AA272" s="395"/>
      <c r="AN272" s="413"/>
      <c r="AO272" s="395"/>
      <c r="AP272" s="395"/>
      <c r="AQ272" s="395"/>
      <c r="AR272" s="395"/>
      <c r="AS272" s="395"/>
      <c r="AT272" s="395"/>
      <c r="AU272" s="395"/>
      <c r="AV272" s="395"/>
      <c r="AW272" s="395"/>
      <c r="AX272" s="395"/>
      <c r="AY272" s="395"/>
      <c r="AZ272" s="414"/>
      <c r="BB272" s="397"/>
      <c r="BC272" s="397"/>
    </row>
    <row r="273" spans="1:55" s="394" customFormat="1" ht="12.6" customHeight="1" x14ac:dyDescent="0.25">
      <c r="A273" s="398"/>
      <c r="B273" s="302" t="s">
        <v>248</v>
      </c>
      <c r="C273" s="399">
        <v>21271</v>
      </c>
      <c r="D273" s="400">
        <v>1886</v>
      </c>
      <c r="E273" s="400">
        <v>2612</v>
      </c>
      <c r="F273" s="400">
        <v>4231</v>
      </c>
      <c r="G273" s="400">
        <v>5032</v>
      </c>
      <c r="H273" s="401" t="s">
        <v>214</v>
      </c>
      <c r="I273" s="400">
        <v>7510</v>
      </c>
      <c r="J273" s="400" t="s">
        <v>214</v>
      </c>
      <c r="K273" s="400" t="s">
        <v>214</v>
      </c>
      <c r="L273" s="400" t="s">
        <v>214</v>
      </c>
      <c r="M273" s="378" t="s">
        <v>204</v>
      </c>
      <c r="N273" s="385" t="s">
        <v>248</v>
      </c>
      <c r="O273" s="398"/>
      <c r="Q273" s="395"/>
      <c r="R273" s="395"/>
      <c r="S273" s="395"/>
      <c r="T273" s="395"/>
      <c r="U273" s="395"/>
      <c r="V273" s="395"/>
      <c r="W273" s="395"/>
      <c r="X273" s="395"/>
      <c r="Y273" s="395"/>
      <c r="Z273" s="395"/>
      <c r="AA273" s="395"/>
      <c r="AN273" s="413"/>
      <c r="AO273" s="395"/>
      <c r="AP273" s="395"/>
      <c r="AQ273" s="395"/>
      <c r="AR273" s="395"/>
      <c r="AS273" s="395"/>
      <c r="AT273" s="395"/>
      <c r="AU273" s="395"/>
      <c r="AV273" s="395"/>
      <c r="AW273" s="395"/>
      <c r="AX273" s="395"/>
      <c r="AY273" s="395"/>
      <c r="AZ273" s="414"/>
      <c r="BB273" s="397"/>
      <c r="BC273" s="397"/>
    </row>
    <row r="274" spans="1:55" s="394" customFormat="1" ht="12.6" customHeight="1" x14ac:dyDescent="0.25">
      <c r="A274" s="389" t="s">
        <v>82</v>
      </c>
      <c r="B274" s="299" t="s">
        <v>149</v>
      </c>
      <c r="C274" s="390">
        <v>73342</v>
      </c>
      <c r="D274" s="391">
        <v>1002</v>
      </c>
      <c r="E274" s="391">
        <v>6078</v>
      </c>
      <c r="F274" s="391">
        <v>12704</v>
      </c>
      <c r="G274" s="391">
        <v>11175</v>
      </c>
      <c r="H274" s="392">
        <v>4076</v>
      </c>
      <c r="I274" s="391" t="s">
        <v>214</v>
      </c>
      <c r="J274" s="391">
        <v>10568</v>
      </c>
      <c r="K274" s="391">
        <v>27739</v>
      </c>
      <c r="L274" s="391" t="s">
        <v>214</v>
      </c>
      <c r="M274" s="375" t="s">
        <v>204</v>
      </c>
      <c r="N274" s="382" t="s">
        <v>149</v>
      </c>
      <c r="O274" s="389" t="s">
        <v>82</v>
      </c>
      <c r="Q274" s="395"/>
      <c r="R274" s="395"/>
      <c r="S274" s="395"/>
      <c r="T274" s="395"/>
      <c r="U274" s="395"/>
      <c r="V274" s="395"/>
      <c r="W274" s="395"/>
      <c r="X274" s="395"/>
      <c r="Y274" s="395"/>
      <c r="Z274" s="395"/>
      <c r="AA274" s="395"/>
      <c r="AN274" s="409"/>
      <c r="AO274" s="395"/>
      <c r="AP274" s="395"/>
      <c r="AQ274" s="395"/>
      <c r="AR274" s="395"/>
      <c r="AS274" s="395"/>
      <c r="AT274" s="395"/>
      <c r="AU274" s="395"/>
      <c r="AV274" s="395"/>
      <c r="AW274" s="395"/>
      <c r="AX274" s="395"/>
      <c r="AY274" s="395"/>
      <c r="AZ274" s="409"/>
      <c r="BB274" s="397"/>
      <c r="BC274" s="397"/>
    </row>
    <row r="275" spans="1:55" s="394" customFormat="1" ht="12.6" customHeight="1" x14ac:dyDescent="0.25">
      <c r="A275" s="398"/>
      <c r="B275" s="300" t="s">
        <v>150</v>
      </c>
      <c r="C275" s="399">
        <v>73071</v>
      </c>
      <c r="D275" s="400">
        <v>1023</v>
      </c>
      <c r="E275" s="400">
        <v>6043</v>
      </c>
      <c r="F275" s="400">
        <v>12686</v>
      </c>
      <c r="G275" s="400">
        <v>11168</v>
      </c>
      <c r="H275" s="401">
        <v>4070</v>
      </c>
      <c r="I275" s="400" t="s">
        <v>214</v>
      </c>
      <c r="J275" s="400">
        <v>10546</v>
      </c>
      <c r="K275" s="400">
        <v>27535</v>
      </c>
      <c r="L275" s="400" t="s">
        <v>214</v>
      </c>
      <c r="M275" s="378" t="s">
        <v>204</v>
      </c>
      <c r="N275" s="383" t="s">
        <v>150</v>
      </c>
      <c r="O275" s="398"/>
      <c r="Q275" s="395"/>
      <c r="R275" s="395"/>
      <c r="S275" s="395"/>
      <c r="T275" s="395"/>
      <c r="U275" s="395"/>
      <c r="V275" s="395"/>
      <c r="W275" s="395"/>
      <c r="X275" s="395"/>
      <c r="Y275" s="395"/>
      <c r="Z275" s="395"/>
      <c r="AA275" s="395"/>
      <c r="AN275" s="410"/>
      <c r="AO275" s="395"/>
      <c r="AP275" s="395"/>
      <c r="AQ275" s="395"/>
      <c r="AR275" s="395"/>
      <c r="AS275" s="395"/>
      <c r="AT275" s="395"/>
      <c r="AU275" s="395"/>
      <c r="AV275" s="395"/>
      <c r="AW275" s="395"/>
      <c r="AX275" s="395"/>
      <c r="AY275" s="395"/>
      <c r="AZ275" s="410"/>
      <c r="BB275" s="397"/>
      <c r="BC275" s="397"/>
    </row>
    <row r="276" spans="1:55" s="394" customFormat="1" ht="12.6" customHeight="1" x14ac:dyDescent="0.25">
      <c r="A276" s="398"/>
      <c r="B276" s="301" t="s">
        <v>212</v>
      </c>
      <c r="C276" s="399">
        <v>69788</v>
      </c>
      <c r="D276" s="400">
        <v>1175</v>
      </c>
      <c r="E276" s="400">
        <v>6201</v>
      </c>
      <c r="F276" s="400">
        <v>11957</v>
      </c>
      <c r="G276" s="400">
        <v>12960</v>
      </c>
      <c r="H276" s="401">
        <v>2020</v>
      </c>
      <c r="I276" s="400">
        <v>9861</v>
      </c>
      <c r="J276" s="400" t="s">
        <v>214</v>
      </c>
      <c r="K276" s="400">
        <v>25614</v>
      </c>
      <c r="L276" s="400" t="s">
        <v>214</v>
      </c>
      <c r="M276" s="378" t="s">
        <v>204</v>
      </c>
      <c r="N276" s="384" t="s">
        <v>212</v>
      </c>
      <c r="O276" s="398"/>
      <c r="Q276" s="395"/>
      <c r="R276" s="395"/>
      <c r="S276" s="395"/>
      <c r="T276" s="395"/>
      <c r="U276" s="395"/>
      <c r="V276" s="395"/>
      <c r="W276" s="395"/>
      <c r="X276" s="395"/>
      <c r="Y276" s="395"/>
      <c r="Z276" s="395"/>
      <c r="AA276" s="395"/>
      <c r="AN276" s="411"/>
      <c r="AO276" s="395"/>
      <c r="AP276" s="395"/>
      <c r="AQ276" s="395"/>
      <c r="AR276" s="395"/>
      <c r="AS276" s="395"/>
      <c r="AT276" s="395"/>
      <c r="AU276" s="395"/>
      <c r="AV276" s="395"/>
      <c r="AW276" s="395"/>
      <c r="AX276" s="395"/>
      <c r="AY276" s="395"/>
      <c r="AZ276" s="412"/>
      <c r="BB276" s="397"/>
      <c r="BC276" s="397"/>
    </row>
    <row r="277" spans="1:55" s="394" customFormat="1" ht="12.6" customHeight="1" x14ac:dyDescent="0.25">
      <c r="A277" s="398"/>
      <c r="B277" s="302" t="s">
        <v>213</v>
      </c>
      <c r="C277" s="399">
        <v>69521</v>
      </c>
      <c r="D277" s="400">
        <v>1375</v>
      </c>
      <c r="E277" s="400">
        <v>5996</v>
      </c>
      <c r="F277" s="400">
        <v>12018</v>
      </c>
      <c r="G277" s="400">
        <v>12986</v>
      </c>
      <c r="H277" s="401">
        <v>2012</v>
      </c>
      <c r="I277" s="400">
        <v>9770</v>
      </c>
      <c r="J277" s="400" t="s">
        <v>214</v>
      </c>
      <c r="K277" s="400">
        <v>25364</v>
      </c>
      <c r="L277" s="400" t="s">
        <v>214</v>
      </c>
      <c r="M277" s="378" t="s">
        <v>204</v>
      </c>
      <c r="N277" s="385" t="s">
        <v>213</v>
      </c>
      <c r="O277" s="398"/>
      <c r="Q277" s="395"/>
      <c r="R277" s="395"/>
      <c r="S277" s="395"/>
      <c r="T277" s="395"/>
      <c r="U277" s="395"/>
      <c r="V277" s="395"/>
      <c r="W277" s="395"/>
      <c r="X277" s="395"/>
      <c r="Y277" s="395"/>
      <c r="Z277" s="395"/>
      <c r="AA277" s="395"/>
      <c r="AN277" s="413"/>
      <c r="AO277" s="395"/>
      <c r="AP277" s="395"/>
      <c r="AQ277" s="395"/>
      <c r="AR277" s="395"/>
      <c r="AS277" s="395"/>
      <c r="AT277" s="395"/>
      <c r="AU277" s="395"/>
      <c r="AV277" s="395"/>
      <c r="AW277" s="395"/>
      <c r="AX277" s="395"/>
      <c r="AY277" s="395"/>
      <c r="AZ277" s="414"/>
      <c r="BB277" s="397"/>
      <c r="BC277" s="397"/>
    </row>
    <row r="278" spans="1:55" s="394" customFormat="1" ht="12.6" customHeight="1" x14ac:dyDescent="0.25">
      <c r="A278" s="398"/>
      <c r="B278" s="302" t="s">
        <v>248</v>
      </c>
      <c r="C278" s="399">
        <v>69018</v>
      </c>
      <c r="D278" s="400">
        <v>1561</v>
      </c>
      <c r="E278" s="400">
        <v>5786</v>
      </c>
      <c r="F278" s="400">
        <v>11994</v>
      </c>
      <c r="G278" s="400">
        <v>12949</v>
      </c>
      <c r="H278" s="401">
        <v>2027</v>
      </c>
      <c r="I278" s="400">
        <v>9683</v>
      </c>
      <c r="J278" s="400" t="s">
        <v>214</v>
      </c>
      <c r="K278" s="400">
        <v>25018</v>
      </c>
      <c r="L278" s="400" t="s">
        <v>214</v>
      </c>
      <c r="M278" s="378" t="s">
        <v>204</v>
      </c>
      <c r="N278" s="385" t="s">
        <v>248</v>
      </c>
      <c r="O278" s="398"/>
      <c r="Q278" s="395"/>
      <c r="R278" s="395"/>
      <c r="S278" s="395"/>
      <c r="T278" s="395"/>
      <c r="U278" s="395"/>
      <c r="V278" s="395"/>
      <c r="W278" s="395"/>
      <c r="X278" s="395"/>
      <c r="Y278" s="395"/>
      <c r="Z278" s="395"/>
      <c r="AA278" s="395"/>
      <c r="AN278" s="413"/>
      <c r="AO278" s="395"/>
      <c r="AP278" s="395"/>
      <c r="AQ278" s="395"/>
      <c r="AR278" s="395"/>
      <c r="AS278" s="395"/>
      <c r="AT278" s="395"/>
      <c r="AU278" s="395"/>
      <c r="AV278" s="395"/>
      <c r="AW278" s="395"/>
      <c r="AX278" s="395"/>
      <c r="AY278" s="395"/>
      <c r="AZ278" s="414"/>
      <c r="BB278" s="397"/>
      <c r="BC278" s="397"/>
    </row>
    <row r="279" spans="1:55" s="394" customFormat="1" ht="12.6" customHeight="1" x14ac:dyDescent="0.25">
      <c r="A279" s="389" t="s">
        <v>83</v>
      </c>
      <c r="B279" s="299" t="s">
        <v>149</v>
      </c>
      <c r="C279" s="390">
        <v>21397</v>
      </c>
      <c r="D279" s="391">
        <v>438</v>
      </c>
      <c r="E279" s="391">
        <v>2591</v>
      </c>
      <c r="F279" s="391">
        <v>3989</v>
      </c>
      <c r="G279" s="391">
        <v>1504</v>
      </c>
      <c r="H279" s="392">
        <v>7291</v>
      </c>
      <c r="I279" s="391">
        <v>5584</v>
      </c>
      <c r="J279" s="391" t="s">
        <v>214</v>
      </c>
      <c r="K279" s="391" t="s">
        <v>214</v>
      </c>
      <c r="L279" s="391" t="s">
        <v>214</v>
      </c>
      <c r="M279" s="375" t="s">
        <v>204</v>
      </c>
      <c r="N279" s="382" t="s">
        <v>149</v>
      </c>
      <c r="O279" s="389" t="s">
        <v>83</v>
      </c>
      <c r="Q279" s="395"/>
      <c r="R279" s="395"/>
      <c r="S279" s="395"/>
      <c r="T279" s="395"/>
      <c r="U279" s="395"/>
      <c r="V279" s="395"/>
      <c r="W279" s="395"/>
      <c r="X279" s="395"/>
      <c r="Y279" s="395"/>
      <c r="Z279" s="395"/>
      <c r="AA279" s="395"/>
      <c r="AN279" s="409"/>
      <c r="AO279" s="395"/>
      <c r="AP279" s="395"/>
      <c r="AQ279" s="395"/>
      <c r="AR279" s="395"/>
      <c r="AS279" s="395"/>
      <c r="AT279" s="395"/>
      <c r="AU279" s="395"/>
      <c r="AV279" s="395"/>
      <c r="AW279" s="395"/>
      <c r="AX279" s="395"/>
      <c r="AY279" s="395"/>
      <c r="AZ279" s="409"/>
      <c r="BB279" s="397"/>
      <c r="BC279" s="397"/>
    </row>
    <row r="280" spans="1:55" s="394" customFormat="1" ht="12.6" customHeight="1" x14ac:dyDescent="0.25">
      <c r="A280" s="398"/>
      <c r="B280" s="300" t="s">
        <v>150</v>
      </c>
      <c r="C280" s="399">
        <v>21179</v>
      </c>
      <c r="D280" s="400">
        <v>433</v>
      </c>
      <c r="E280" s="400">
        <v>2582</v>
      </c>
      <c r="F280" s="400">
        <v>3940</v>
      </c>
      <c r="G280" s="400">
        <v>1496</v>
      </c>
      <c r="H280" s="401">
        <v>7227</v>
      </c>
      <c r="I280" s="400">
        <v>5501</v>
      </c>
      <c r="J280" s="400" t="s">
        <v>214</v>
      </c>
      <c r="K280" s="400" t="s">
        <v>214</v>
      </c>
      <c r="L280" s="400" t="s">
        <v>214</v>
      </c>
      <c r="M280" s="378" t="s">
        <v>204</v>
      </c>
      <c r="N280" s="383" t="s">
        <v>150</v>
      </c>
      <c r="O280" s="398"/>
      <c r="Q280" s="395"/>
      <c r="R280" s="395"/>
      <c r="S280" s="395"/>
      <c r="T280" s="395"/>
      <c r="U280" s="395"/>
      <c r="V280" s="395"/>
      <c r="W280" s="395"/>
      <c r="X280" s="395"/>
      <c r="Y280" s="395"/>
      <c r="Z280" s="395"/>
      <c r="AA280" s="395"/>
      <c r="AN280" s="410"/>
      <c r="AO280" s="395"/>
      <c r="AP280" s="395"/>
      <c r="AQ280" s="395"/>
      <c r="AR280" s="395"/>
      <c r="AS280" s="395"/>
      <c r="AT280" s="395"/>
      <c r="AU280" s="395"/>
      <c r="AV280" s="395"/>
      <c r="AW280" s="395"/>
      <c r="AX280" s="395"/>
      <c r="AY280" s="395"/>
      <c r="AZ280" s="410"/>
      <c r="BB280" s="397"/>
      <c r="BC280" s="397"/>
    </row>
    <row r="281" spans="1:55" s="394" customFormat="1" ht="12.6" customHeight="1" x14ac:dyDescent="0.25">
      <c r="A281" s="398"/>
      <c r="B281" s="301" t="s">
        <v>212</v>
      </c>
      <c r="C281" s="399">
        <v>20427</v>
      </c>
      <c r="D281" s="400">
        <v>410</v>
      </c>
      <c r="E281" s="400">
        <v>2492</v>
      </c>
      <c r="F281" s="400">
        <v>3886</v>
      </c>
      <c r="G281" s="400">
        <v>1387</v>
      </c>
      <c r="H281" s="401">
        <v>7017</v>
      </c>
      <c r="I281" s="400">
        <v>5235</v>
      </c>
      <c r="J281" s="400" t="s">
        <v>214</v>
      </c>
      <c r="K281" s="400" t="s">
        <v>214</v>
      </c>
      <c r="L281" s="400" t="s">
        <v>214</v>
      </c>
      <c r="M281" s="378" t="s">
        <v>204</v>
      </c>
      <c r="N281" s="384" t="s">
        <v>212</v>
      </c>
      <c r="O281" s="398"/>
      <c r="Q281" s="395"/>
      <c r="R281" s="395"/>
      <c r="S281" s="395"/>
      <c r="T281" s="395"/>
      <c r="U281" s="395"/>
      <c r="V281" s="395"/>
      <c r="W281" s="395"/>
      <c r="X281" s="395"/>
      <c r="Y281" s="395"/>
      <c r="Z281" s="395"/>
      <c r="AA281" s="395"/>
      <c r="AN281" s="411"/>
      <c r="AO281" s="395"/>
      <c r="AP281" s="395"/>
      <c r="AQ281" s="395"/>
      <c r="AR281" s="395"/>
      <c r="AS281" s="395"/>
      <c r="AT281" s="395"/>
      <c r="AU281" s="395"/>
      <c r="AV281" s="395"/>
      <c r="AW281" s="395"/>
      <c r="AX281" s="395"/>
      <c r="AY281" s="395"/>
      <c r="AZ281" s="412"/>
      <c r="BB281" s="397"/>
      <c r="BC281" s="397"/>
    </row>
    <row r="282" spans="1:55" s="394" customFormat="1" ht="12.6" customHeight="1" x14ac:dyDescent="0.25">
      <c r="A282" s="398"/>
      <c r="B282" s="302" t="s">
        <v>213</v>
      </c>
      <c r="C282" s="399">
        <v>20365</v>
      </c>
      <c r="D282" s="400">
        <v>424</v>
      </c>
      <c r="E282" s="400">
        <v>2485</v>
      </c>
      <c r="F282" s="400">
        <v>3876</v>
      </c>
      <c r="G282" s="400">
        <v>1390</v>
      </c>
      <c r="H282" s="401">
        <v>7003</v>
      </c>
      <c r="I282" s="400">
        <v>5187</v>
      </c>
      <c r="J282" s="400" t="s">
        <v>214</v>
      </c>
      <c r="K282" s="400" t="s">
        <v>214</v>
      </c>
      <c r="L282" s="400" t="s">
        <v>214</v>
      </c>
      <c r="M282" s="378" t="s">
        <v>204</v>
      </c>
      <c r="N282" s="385" t="s">
        <v>213</v>
      </c>
      <c r="O282" s="398"/>
      <c r="Q282" s="395"/>
      <c r="R282" s="395"/>
      <c r="S282" s="395"/>
      <c r="T282" s="395"/>
      <c r="U282" s="395"/>
      <c r="V282" s="395"/>
      <c r="W282" s="395"/>
      <c r="X282" s="395"/>
      <c r="Y282" s="395"/>
      <c r="Z282" s="395"/>
      <c r="AA282" s="395"/>
      <c r="AN282" s="413"/>
      <c r="AO282" s="395"/>
      <c r="AP282" s="395"/>
      <c r="AQ282" s="395"/>
      <c r="AR282" s="395"/>
      <c r="AS282" s="395"/>
      <c r="AT282" s="395"/>
      <c r="AU282" s="395"/>
      <c r="AV282" s="395"/>
      <c r="AW282" s="395"/>
      <c r="AX282" s="395"/>
      <c r="AY282" s="395"/>
      <c r="AZ282" s="414"/>
      <c r="BB282" s="397"/>
      <c r="BC282" s="397"/>
    </row>
    <row r="283" spans="1:55" s="394" customFormat="1" ht="12.6" customHeight="1" x14ac:dyDescent="0.25">
      <c r="A283" s="398"/>
      <c r="B283" s="302" t="s">
        <v>248</v>
      </c>
      <c r="C283" s="399">
        <v>20247</v>
      </c>
      <c r="D283" s="400">
        <v>423</v>
      </c>
      <c r="E283" s="400">
        <v>2462</v>
      </c>
      <c r="F283" s="400">
        <v>3846</v>
      </c>
      <c r="G283" s="400">
        <v>3376</v>
      </c>
      <c r="H283" s="401">
        <v>4970</v>
      </c>
      <c r="I283" s="400">
        <v>5170</v>
      </c>
      <c r="J283" s="400" t="s">
        <v>214</v>
      </c>
      <c r="K283" s="400" t="s">
        <v>214</v>
      </c>
      <c r="L283" s="400" t="s">
        <v>214</v>
      </c>
      <c r="M283" s="378" t="s">
        <v>204</v>
      </c>
      <c r="N283" s="385" t="s">
        <v>248</v>
      </c>
      <c r="O283" s="398"/>
      <c r="Q283" s="395"/>
      <c r="R283" s="395"/>
      <c r="S283" s="395"/>
      <c r="T283" s="395"/>
      <c r="U283" s="395"/>
      <c r="V283" s="395"/>
      <c r="W283" s="395"/>
      <c r="X283" s="395"/>
      <c r="Y283" s="395"/>
      <c r="Z283" s="395"/>
      <c r="AA283" s="395"/>
      <c r="AN283" s="413"/>
      <c r="AO283" s="395"/>
      <c r="AP283" s="395"/>
      <c r="AQ283" s="395"/>
      <c r="AR283" s="395"/>
      <c r="AS283" s="395"/>
      <c r="AT283" s="395"/>
      <c r="AU283" s="395"/>
      <c r="AV283" s="395"/>
      <c r="AW283" s="395"/>
      <c r="AX283" s="395"/>
      <c r="AY283" s="395"/>
      <c r="AZ283" s="414"/>
      <c r="BB283" s="397"/>
      <c r="BC283" s="397"/>
    </row>
    <row r="284" spans="1:55" s="394" customFormat="1" ht="12.6" customHeight="1" x14ac:dyDescent="0.25">
      <c r="A284" s="389" t="s">
        <v>84</v>
      </c>
      <c r="B284" s="299" t="s">
        <v>149</v>
      </c>
      <c r="C284" s="390">
        <v>39537</v>
      </c>
      <c r="D284" s="391">
        <v>1457</v>
      </c>
      <c r="E284" s="391">
        <v>4768</v>
      </c>
      <c r="F284" s="391">
        <v>6158</v>
      </c>
      <c r="G284" s="391">
        <v>4802</v>
      </c>
      <c r="H284" s="392">
        <v>3289</v>
      </c>
      <c r="I284" s="391">
        <v>7114</v>
      </c>
      <c r="J284" s="391">
        <v>11949</v>
      </c>
      <c r="K284" s="391" t="s">
        <v>214</v>
      </c>
      <c r="L284" s="391" t="s">
        <v>214</v>
      </c>
      <c r="M284" s="375" t="s">
        <v>204</v>
      </c>
      <c r="N284" s="382" t="s">
        <v>149</v>
      </c>
      <c r="O284" s="389" t="s">
        <v>84</v>
      </c>
      <c r="Q284" s="395"/>
      <c r="R284" s="395"/>
      <c r="S284" s="395"/>
      <c r="T284" s="395"/>
      <c r="U284" s="395"/>
      <c r="V284" s="395"/>
      <c r="W284" s="395"/>
      <c r="X284" s="395"/>
      <c r="Y284" s="395"/>
      <c r="Z284" s="395"/>
      <c r="AA284" s="395"/>
      <c r="AN284" s="409"/>
      <c r="AO284" s="395"/>
      <c r="AP284" s="395"/>
      <c r="AQ284" s="395"/>
      <c r="AR284" s="395"/>
      <c r="AS284" s="395"/>
      <c r="AT284" s="395"/>
      <c r="AU284" s="395"/>
      <c r="AV284" s="395"/>
      <c r="AW284" s="395"/>
      <c r="AX284" s="395"/>
      <c r="AY284" s="395"/>
      <c r="AZ284" s="409"/>
      <c r="BB284" s="397"/>
      <c r="BC284" s="397"/>
    </row>
    <row r="285" spans="1:55" s="394" customFormat="1" ht="12.6" customHeight="1" x14ac:dyDescent="0.25">
      <c r="A285" s="398"/>
      <c r="B285" s="300" t="s">
        <v>150</v>
      </c>
      <c r="C285" s="399">
        <v>39349</v>
      </c>
      <c r="D285" s="400">
        <v>1245</v>
      </c>
      <c r="E285" s="400">
        <v>4952</v>
      </c>
      <c r="F285" s="400">
        <v>6177</v>
      </c>
      <c r="G285" s="400">
        <v>4831</v>
      </c>
      <c r="H285" s="401">
        <v>3312</v>
      </c>
      <c r="I285" s="400">
        <v>7062</v>
      </c>
      <c r="J285" s="400">
        <v>11770</v>
      </c>
      <c r="K285" s="400" t="s">
        <v>214</v>
      </c>
      <c r="L285" s="400" t="s">
        <v>214</v>
      </c>
      <c r="M285" s="378" t="s">
        <v>204</v>
      </c>
      <c r="N285" s="383" t="s">
        <v>150</v>
      </c>
      <c r="O285" s="398"/>
      <c r="Q285" s="395"/>
      <c r="R285" s="395"/>
      <c r="S285" s="395"/>
      <c r="T285" s="395"/>
      <c r="U285" s="395"/>
      <c r="V285" s="395"/>
      <c r="W285" s="395"/>
      <c r="X285" s="395"/>
      <c r="Y285" s="395"/>
      <c r="Z285" s="395"/>
      <c r="AA285" s="395"/>
      <c r="AN285" s="410"/>
      <c r="AO285" s="395"/>
      <c r="AP285" s="395"/>
      <c r="AQ285" s="395"/>
      <c r="AR285" s="395"/>
      <c r="AS285" s="395"/>
      <c r="AT285" s="395"/>
      <c r="AU285" s="395"/>
      <c r="AV285" s="395"/>
      <c r="AW285" s="395"/>
      <c r="AX285" s="395"/>
      <c r="AY285" s="395"/>
      <c r="AZ285" s="410"/>
      <c r="BB285" s="397"/>
      <c r="BC285" s="397"/>
    </row>
    <row r="286" spans="1:55" s="394" customFormat="1" ht="12.6" customHeight="1" x14ac:dyDescent="0.25">
      <c r="A286" s="398"/>
      <c r="B286" s="301" t="s">
        <v>212</v>
      </c>
      <c r="C286" s="399">
        <v>38242</v>
      </c>
      <c r="D286" s="400">
        <v>1366</v>
      </c>
      <c r="E286" s="400">
        <v>4633</v>
      </c>
      <c r="F286" s="400">
        <v>7122</v>
      </c>
      <c r="G286" s="400">
        <v>3790</v>
      </c>
      <c r="H286" s="401">
        <v>3171</v>
      </c>
      <c r="I286" s="400">
        <v>6887</v>
      </c>
      <c r="J286" s="400">
        <v>11273</v>
      </c>
      <c r="K286" s="400" t="s">
        <v>214</v>
      </c>
      <c r="L286" s="400" t="s">
        <v>214</v>
      </c>
      <c r="M286" s="378" t="s">
        <v>204</v>
      </c>
      <c r="N286" s="384" t="s">
        <v>212</v>
      </c>
      <c r="O286" s="398"/>
      <c r="Q286" s="395"/>
      <c r="R286" s="395"/>
      <c r="S286" s="395"/>
      <c r="T286" s="395"/>
      <c r="U286" s="395"/>
      <c r="V286" s="395"/>
      <c r="W286" s="395"/>
      <c r="X286" s="395"/>
      <c r="Y286" s="395"/>
      <c r="Z286" s="395"/>
      <c r="AA286" s="395"/>
      <c r="AN286" s="411"/>
      <c r="AO286" s="395"/>
      <c r="AP286" s="395"/>
      <c r="AQ286" s="395"/>
      <c r="AR286" s="395"/>
      <c r="AS286" s="395"/>
      <c r="AT286" s="395"/>
      <c r="AU286" s="395"/>
      <c r="AV286" s="395"/>
      <c r="AW286" s="395"/>
      <c r="AX286" s="395"/>
      <c r="AY286" s="395"/>
      <c r="AZ286" s="412"/>
      <c r="BB286" s="397"/>
      <c r="BC286" s="397"/>
    </row>
    <row r="287" spans="1:55" s="394" customFormat="1" ht="12.6" customHeight="1" x14ac:dyDescent="0.25">
      <c r="A287" s="398"/>
      <c r="B287" s="302" t="s">
        <v>213</v>
      </c>
      <c r="C287" s="399">
        <v>37993</v>
      </c>
      <c r="D287" s="400">
        <v>1361</v>
      </c>
      <c r="E287" s="400">
        <v>4641</v>
      </c>
      <c r="F287" s="400">
        <v>7142</v>
      </c>
      <c r="G287" s="400">
        <v>3772</v>
      </c>
      <c r="H287" s="401">
        <v>3177</v>
      </c>
      <c r="I287" s="400">
        <v>6791</v>
      </c>
      <c r="J287" s="400">
        <v>11109</v>
      </c>
      <c r="K287" s="400" t="s">
        <v>214</v>
      </c>
      <c r="L287" s="400" t="s">
        <v>214</v>
      </c>
      <c r="M287" s="378" t="s">
        <v>204</v>
      </c>
      <c r="N287" s="385" t="s">
        <v>213</v>
      </c>
      <c r="O287" s="398"/>
      <c r="Q287" s="395"/>
      <c r="R287" s="395"/>
      <c r="S287" s="395"/>
      <c r="T287" s="395"/>
      <c r="U287" s="395"/>
      <c r="V287" s="395"/>
      <c r="W287" s="395"/>
      <c r="X287" s="395"/>
      <c r="Y287" s="395"/>
      <c r="Z287" s="395"/>
      <c r="AA287" s="395"/>
      <c r="AN287" s="413"/>
      <c r="AO287" s="395"/>
      <c r="AP287" s="395"/>
      <c r="AQ287" s="395"/>
      <c r="AR287" s="395"/>
      <c r="AS287" s="395"/>
      <c r="AT287" s="395"/>
      <c r="AU287" s="395"/>
      <c r="AV287" s="395"/>
      <c r="AW287" s="395"/>
      <c r="AX287" s="395"/>
      <c r="AY287" s="395"/>
      <c r="AZ287" s="414"/>
      <c r="BB287" s="397"/>
      <c r="BC287" s="397"/>
    </row>
    <row r="288" spans="1:55" s="394" customFormat="1" ht="12.6" customHeight="1" x14ac:dyDescent="0.25">
      <c r="A288" s="398"/>
      <c r="B288" s="302" t="s">
        <v>248</v>
      </c>
      <c r="C288" s="399">
        <v>37816</v>
      </c>
      <c r="D288" s="400">
        <v>1169</v>
      </c>
      <c r="E288" s="400">
        <v>4823</v>
      </c>
      <c r="F288" s="400">
        <v>7156</v>
      </c>
      <c r="G288" s="400">
        <v>3809</v>
      </c>
      <c r="H288" s="401">
        <v>3160</v>
      </c>
      <c r="I288" s="400">
        <v>6741</v>
      </c>
      <c r="J288" s="400">
        <v>10958</v>
      </c>
      <c r="K288" s="400" t="s">
        <v>214</v>
      </c>
      <c r="L288" s="400" t="s">
        <v>214</v>
      </c>
      <c r="M288" s="378" t="s">
        <v>204</v>
      </c>
      <c r="N288" s="385" t="s">
        <v>248</v>
      </c>
      <c r="O288" s="398"/>
      <c r="Q288" s="395"/>
      <c r="R288" s="395"/>
      <c r="S288" s="395"/>
      <c r="T288" s="395"/>
      <c r="U288" s="395"/>
      <c r="V288" s="395"/>
      <c r="W288" s="395"/>
      <c r="X288" s="395"/>
      <c r="Y288" s="395"/>
      <c r="Z288" s="395"/>
      <c r="AA288" s="395"/>
      <c r="AN288" s="413"/>
      <c r="AO288" s="395"/>
      <c r="AP288" s="395"/>
      <c r="AQ288" s="395"/>
      <c r="AR288" s="395"/>
      <c r="AS288" s="395"/>
      <c r="AT288" s="395"/>
      <c r="AU288" s="395"/>
      <c r="AV288" s="395"/>
      <c r="AW288" s="395"/>
      <c r="AX288" s="395"/>
      <c r="AY288" s="395"/>
      <c r="AZ288" s="414"/>
      <c r="BB288" s="397"/>
      <c r="BC288" s="397"/>
    </row>
    <row r="289" spans="1:55" s="394" customFormat="1" ht="12.6" customHeight="1" x14ac:dyDescent="0.25">
      <c r="A289" s="389" t="s">
        <v>85</v>
      </c>
      <c r="B289" s="299" t="s">
        <v>149</v>
      </c>
      <c r="C289" s="390">
        <v>84048</v>
      </c>
      <c r="D289" s="391">
        <v>4117</v>
      </c>
      <c r="E289" s="391">
        <v>11530</v>
      </c>
      <c r="F289" s="391">
        <v>17527</v>
      </c>
      <c r="G289" s="391">
        <v>8029</v>
      </c>
      <c r="H289" s="392">
        <v>11683</v>
      </c>
      <c r="I289" s="391">
        <v>7411</v>
      </c>
      <c r="J289" s="391" t="s">
        <v>214</v>
      </c>
      <c r="K289" s="391">
        <v>23751</v>
      </c>
      <c r="L289" s="391" t="s">
        <v>214</v>
      </c>
      <c r="M289" s="375" t="s">
        <v>204</v>
      </c>
      <c r="N289" s="382" t="s">
        <v>149</v>
      </c>
      <c r="O289" s="389" t="s">
        <v>85</v>
      </c>
      <c r="Q289" s="395"/>
      <c r="R289" s="395"/>
      <c r="S289" s="395"/>
      <c r="T289" s="395"/>
      <c r="U289" s="395"/>
      <c r="V289" s="395"/>
      <c r="W289" s="395"/>
      <c r="X289" s="395"/>
      <c r="Y289" s="395"/>
      <c r="Z289" s="395"/>
      <c r="AA289" s="395"/>
      <c r="AN289" s="409"/>
      <c r="AO289" s="395"/>
      <c r="AP289" s="395"/>
      <c r="AQ289" s="395"/>
      <c r="AR289" s="395"/>
      <c r="AS289" s="395"/>
      <c r="AT289" s="395"/>
      <c r="AU289" s="395"/>
      <c r="AV289" s="395"/>
      <c r="AW289" s="395"/>
      <c r="AX289" s="395"/>
      <c r="AY289" s="395"/>
      <c r="AZ289" s="409"/>
      <c r="BB289" s="397"/>
      <c r="BC289" s="397"/>
    </row>
    <row r="290" spans="1:55" s="394" customFormat="1" ht="12.6" customHeight="1" x14ac:dyDescent="0.25">
      <c r="A290" s="398"/>
      <c r="B290" s="300" t="s">
        <v>150</v>
      </c>
      <c r="C290" s="399">
        <v>83953</v>
      </c>
      <c r="D290" s="400">
        <v>4105</v>
      </c>
      <c r="E290" s="400">
        <v>11579</v>
      </c>
      <c r="F290" s="400">
        <v>17628</v>
      </c>
      <c r="G290" s="400">
        <v>8056</v>
      </c>
      <c r="H290" s="401">
        <v>11653</v>
      </c>
      <c r="I290" s="400">
        <v>7370</v>
      </c>
      <c r="J290" s="400" t="s">
        <v>214</v>
      </c>
      <c r="K290" s="400">
        <v>23562</v>
      </c>
      <c r="L290" s="400" t="s">
        <v>214</v>
      </c>
      <c r="M290" s="378" t="s">
        <v>204</v>
      </c>
      <c r="N290" s="383" t="s">
        <v>150</v>
      </c>
      <c r="O290" s="398"/>
      <c r="Q290" s="395"/>
      <c r="R290" s="395"/>
      <c r="S290" s="395"/>
      <c r="T290" s="395"/>
      <c r="U290" s="395"/>
      <c r="V290" s="395"/>
      <c r="W290" s="395"/>
      <c r="X290" s="395"/>
      <c r="Y290" s="395"/>
      <c r="Z290" s="395"/>
      <c r="AA290" s="395"/>
      <c r="AN290" s="410"/>
      <c r="AO290" s="395"/>
      <c r="AP290" s="395"/>
      <c r="AQ290" s="395"/>
      <c r="AR290" s="395"/>
      <c r="AS290" s="395"/>
      <c r="AT290" s="395"/>
      <c r="AU290" s="395"/>
      <c r="AV290" s="395"/>
      <c r="AW290" s="395"/>
      <c r="AX290" s="395"/>
      <c r="AY290" s="395"/>
      <c r="AZ290" s="410"/>
      <c r="BB290" s="397"/>
      <c r="BC290" s="397"/>
    </row>
    <row r="291" spans="1:55" s="394" customFormat="1" ht="12.6" customHeight="1" x14ac:dyDescent="0.25">
      <c r="A291" s="398"/>
      <c r="B291" s="301" t="s">
        <v>212</v>
      </c>
      <c r="C291" s="399">
        <v>80359</v>
      </c>
      <c r="D291" s="400">
        <v>3437</v>
      </c>
      <c r="E291" s="400">
        <v>12488</v>
      </c>
      <c r="F291" s="400">
        <v>15807</v>
      </c>
      <c r="G291" s="400">
        <v>8840</v>
      </c>
      <c r="H291" s="401">
        <v>11231</v>
      </c>
      <c r="I291" s="400">
        <v>6714</v>
      </c>
      <c r="J291" s="400" t="s">
        <v>214</v>
      </c>
      <c r="K291" s="400">
        <v>21842</v>
      </c>
      <c r="L291" s="400" t="s">
        <v>214</v>
      </c>
      <c r="M291" s="378" t="s">
        <v>204</v>
      </c>
      <c r="N291" s="384" t="s">
        <v>212</v>
      </c>
      <c r="O291" s="398"/>
      <c r="Q291" s="395"/>
      <c r="R291" s="395"/>
      <c r="S291" s="395"/>
      <c r="T291" s="395"/>
      <c r="U291" s="395"/>
      <c r="V291" s="395"/>
      <c r="W291" s="395"/>
      <c r="X291" s="395"/>
      <c r="Y291" s="395"/>
      <c r="Z291" s="395"/>
      <c r="AA291" s="395"/>
      <c r="AN291" s="411"/>
      <c r="AO291" s="395"/>
      <c r="AP291" s="395"/>
      <c r="AQ291" s="395"/>
      <c r="AR291" s="395"/>
      <c r="AS291" s="395"/>
      <c r="AT291" s="395"/>
      <c r="AU291" s="395"/>
      <c r="AV291" s="395"/>
      <c r="AW291" s="395"/>
      <c r="AX291" s="395"/>
      <c r="AY291" s="395"/>
      <c r="AZ291" s="412"/>
      <c r="BB291" s="397"/>
      <c r="BC291" s="397"/>
    </row>
    <row r="292" spans="1:55" s="394" customFormat="1" ht="12.6" customHeight="1" x14ac:dyDescent="0.25">
      <c r="A292" s="398"/>
      <c r="B292" s="302" t="s">
        <v>213</v>
      </c>
      <c r="C292" s="399">
        <v>79981</v>
      </c>
      <c r="D292" s="400">
        <v>3617</v>
      </c>
      <c r="E292" s="400">
        <v>12300</v>
      </c>
      <c r="F292" s="400">
        <v>15866</v>
      </c>
      <c r="G292" s="400">
        <v>8876</v>
      </c>
      <c r="H292" s="401">
        <v>11179</v>
      </c>
      <c r="I292" s="400">
        <v>6616</v>
      </c>
      <c r="J292" s="400" t="s">
        <v>214</v>
      </c>
      <c r="K292" s="400">
        <v>21527</v>
      </c>
      <c r="L292" s="400" t="s">
        <v>214</v>
      </c>
      <c r="M292" s="378" t="s">
        <v>204</v>
      </c>
      <c r="N292" s="385" t="s">
        <v>213</v>
      </c>
      <c r="O292" s="398"/>
      <c r="Q292" s="395"/>
      <c r="R292" s="395"/>
      <c r="S292" s="395"/>
      <c r="T292" s="395"/>
      <c r="U292" s="395"/>
      <c r="V292" s="395"/>
      <c r="W292" s="395"/>
      <c r="X292" s="395"/>
      <c r="Y292" s="395"/>
      <c r="Z292" s="395"/>
      <c r="AA292" s="395"/>
      <c r="AN292" s="413"/>
      <c r="AO292" s="395"/>
      <c r="AP292" s="395"/>
      <c r="AQ292" s="395"/>
      <c r="AR292" s="395"/>
      <c r="AS292" s="395"/>
      <c r="AT292" s="395"/>
      <c r="AU292" s="395"/>
      <c r="AV292" s="395"/>
      <c r="AW292" s="395"/>
      <c r="AX292" s="395"/>
      <c r="AY292" s="395"/>
      <c r="AZ292" s="414"/>
      <c r="BB292" s="397"/>
      <c r="BC292" s="397"/>
    </row>
    <row r="293" spans="1:55" s="394" customFormat="1" ht="12.6" customHeight="1" x14ac:dyDescent="0.25">
      <c r="A293" s="398"/>
      <c r="B293" s="302" t="s">
        <v>248</v>
      </c>
      <c r="C293" s="399">
        <v>79655</v>
      </c>
      <c r="D293" s="400">
        <v>3745</v>
      </c>
      <c r="E293" s="400">
        <v>12143</v>
      </c>
      <c r="F293" s="400">
        <v>15821</v>
      </c>
      <c r="G293" s="400">
        <v>8926</v>
      </c>
      <c r="H293" s="401">
        <v>11175</v>
      </c>
      <c r="I293" s="400">
        <v>6504</v>
      </c>
      <c r="J293" s="400" t="s">
        <v>214</v>
      </c>
      <c r="K293" s="400">
        <v>21341</v>
      </c>
      <c r="L293" s="400" t="s">
        <v>214</v>
      </c>
      <c r="M293" s="378" t="s">
        <v>204</v>
      </c>
      <c r="N293" s="385" t="s">
        <v>248</v>
      </c>
      <c r="O293" s="398"/>
      <c r="Q293" s="395"/>
      <c r="R293" s="395"/>
      <c r="S293" s="395"/>
      <c r="T293" s="395"/>
      <c r="U293" s="395"/>
      <c r="V293" s="395"/>
      <c r="W293" s="395"/>
      <c r="X293" s="395"/>
      <c r="Y293" s="395"/>
      <c r="Z293" s="395"/>
      <c r="AA293" s="395"/>
      <c r="AN293" s="413"/>
      <c r="AO293" s="395"/>
      <c r="AP293" s="395"/>
      <c r="AQ293" s="395"/>
      <c r="AR293" s="395"/>
      <c r="AS293" s="395"/>
      <c r="AT293" s="395"/>
      <c r="AU293" s="395"/>
      <c r="AV293" s="395"/>
      <c r="AW293" s="395"/>
      <c r="AX293" s="395"/>
      <c r="AY293" s="395"/>
      <c r="AZ293" s="414"/>
      <c r="BB293" s="397"/>
      <c r="BC293" s="397"/>
    </row>
    <row r="294" spans="1:55" s="394" customFormat="1" ht="12.6" customHeight="1" x14ac:dyDescent="0.25">
      <c r="A294" s="389" t="s">
        <v>86</v>
      </c>
      <c r="B294" s="299" t="s">
        <v>149</v>
      </c>
      <c r="C294" s="390">
        <v>43263</v>
      </c>
      <c r="D294" s="391">
        <v>2983</v>
      </c>
      <c r="E294" s="391">
        <v>9203</v>
      </c>
      <c r="F294" s="391">
        <v>9822</v>
      </c>
      <c r="G294" s="391">
        <v>9500</v>
      </c>
      <c r="H294" s="392" t="s">
        <v>214</v>
      </c>
      <c r="I294" s="391" t="s">
        <v>214</v>
      </c>
      <c r="J294" s="391">
        <v>11755</v>
      </c>
      <c r="K294" s="391" t="s">
        <v>214</v>
      </c>
      <c r="L294" s="391" t="s">
        <v>214</v>
      </c>
      <c r="M294" s="375" t="s">
        <v>204</v>
      </c>
      <c r="N294" s="382" t="s">
        <v>149</v>
      </c>
      <c r="O294" s="389" t="s">
        <v>86</v>
      </c>
      <c r="Q294" s="395"/>
      <c r="R294" s="395"/>
      <c r="S294" s="395"/>
      <c r="T294" s="395"/>
      <c r="U294" s="395"/>
      <c r="V294" s="395"/>
      <c r="W294" s="395"/>
      <c r="X294" s="395"/>
      <c r="Y294" s="395"/>
      <c r="Z294" s="395"/>
      <c r="AA294" s="395"/>
      <c r="AN294" s="409"/>
      <c r="AO294" s="395"/>
      <c r="AP294" s="395"/>
      <c r="AQ294" s="395"/>
      <c r="AR294" s="395"/>
      <c r="AS294" s="395"/>
      <c r="AT294" s="395"/>
      <c r="AU294" s="395"/>
      <c r="AV294" s="395"/>
      <c r="AW294" s="395"/>
      <c r="AX294" s="395"/>
      <c r="AY294" s="395"/>
      <c r="AZ294" s="409"/>
      <c r="BB294" s="397"/>
      <c r="BC294" s="397"/>
    </row>
    <row r="295" spans="1:55" s="394" customFormat="1" ht="12.6" customHeight="1" x14ac:dyDescent="0.25">
      <c r="A295" s="398"/>
      <c r="B295" s="300" t="s">
        <v>150</v>
      </c>
      <c r="C295" s="399">
        <v>43002</v>
      </c>
      <c r="D295" s="400">
        <v>3182</v>
      </c>
      <c r="E295" s="400">
        <v>8968</v>
      </c>
      <c r="F295" s="400">
        <v>9809</v>
      </c>
      <c r="G295" s="400">
        <v>9477</v>
      </c>
      <c r="H295" s="401" t="s">
        <v>214</v>
      </c>
      <c r="I295" s="400" t="s">
        <v>214</v>
      </c>
      <c r="J295" s="400">
        <v>11566</v>
      </c>
      <c r="K295" s="400" t="s">
        <v>214</v>
      </c>
      <c r="L295" s="400" t="s">
        <v>214</v>
      </c>
      <c r="M295" s="378" t="s">
        <v>204</v>
      </c>
      <c r="N295" s="383" t="s">
        <v>150</v>
      </c>
      <c r="O295" s="398"/>
      <c r="Q295" s="395"/>
      <c r="R295" s="395"/>
      <c r="S295" s="395"/>
      <c r="T295" s="395"/>
      <c r="U295" s="395"/>
      <c r="V295" s="395"/>
      <c r="W295" s="395"/>
      <c r="X295" s="395"/>
      <c r="Y295" s="395"/>
      <c r="Z295" s="395"/>
      <c r="AA295" s="395"/>
      <c r="AN295" s="410"/>
      <c r="AO295" s="395"/>
      <c r="AP295" s="395"/>
      <c r="AQ295" s="395"/>
      <c r="AR295" s="395"/>
      <c r="AS295" s="395"/>
      <c r="AT295" s="395"/>
      <c r="AU295" s="395"/>
      <c r="AV295" s="395"/>
      <c r="AW295" s="395"/>
      <c r="AX295" s="395"/>
      <c r="AY295" s="395"/>
      <c r="AZ295" s="410"/>
      <c r="BB295" s="397"/>
      <c r="BC295" s="397"/>
    </row>
    <row r="296" spans="1:55" s="394" customFormat="1" ht="12.6" customHeight="1" x14ac:dyDescent="0.25">
      <c r="A296" s="398"/>
      <c r="B296" s="301" t="s">
        <v>212</v>
      </c>
      <c r="C296" s="399">
        <v>41605</v>
      </c>
      <c r="D296" s="400">
        <v>3249</v>
      </c>
      <c r="E296" s="400">
        <v>9635</v>
      </c>
      <c r="F296" s="400">
        <v>8544</v>
      </c>
      <c r="G296" s="400">
        <v>9311</v>
      </c>
      <c r="H296" s="401" t="s">
        <v>214</v>
      </c>
      <c r="I296" s="400" t="s">
        <v>214</v>
      </c>
      <c r="J296" s="400">
        <v>10866</v>
      </c>
      <c r="K296" s="400" t="s">
        <v>214</v>
      </c>
      <c r="L296" s="400" t="s">
        <v>214</v>
      </c>
      <c r="M296" s="378" t="s">
        <v>204</v>
      </c>
      <c r="N296" s="384" t="s">
        <v>212</v>
      </c>
      <c r="O296" s="398"/>
      <c r="Q296" s="395"/>
      <c r="R296" s="395"/>
      <c r="S296" s="395"/>
      <c r="T296" s="395"/>
      <c r="U296" s="395"/>
      <c r="V296" s="395"/>
      <c r="W296" s="395"/>
      <c r="X296" s="395"/>
      <c r="Y296" s="395"/>
      <c r="Z296" s="395"/>
      <c r="AA296" s="395"/>
      <c r="AN296" s="411"/>
      <c r="AO296" s="395"/>
      <c r="AP296" s="395"/>
      <c r="AQ296" s="395"/>
      <c r="AR296" s="395"/>
      <c r="AS296" s="395"/>
      <c r="AT296" s="395"/>
      <c r="AU296" s="395"/>
      <c r="AV296" s="395"/>
      <c r="AW296" s="395"/>
      <c r="AX296" s="395"/>
      <c r="AY296" s="395"/>
      <c r="AZ296" s="412"/>
      <c r="BB296" s="397"/>
      <c r="BC296" s="397"/>
    </row>
    <row r="297" spans="1:55" s="394" customFormat="1" ht="12.6" customHeight="1" x14ac:dyDescent="0.25">
      <c r="A297" s="398"/>
      <c r="B297" s="302" t="s">
        <v>213</v>
      </c>
      <c r="C297" s="399">
        <v>41255</v>
      </c>
      <c r="D297" s="400">
        <v>3234</v>
      </c>
      <c r="E297" s="400">
        <v>9524</v>
      </c>
      <c r="F297" s="400">
        <v>8521</v>
      </c>
      <c r="G297" s="400">
        <v>9329</v>
      </c>
      <c r="H297" s="401" t="s">
        <v>214</v>
      </c>
      <c r="I297" s="400" t="s">
        <v>214</v>
      </c>
      <c r="J297" s="400">
        <v>10647</v>
      </c>
      <c r="K297" s="400" t="s">
        <v>214</v>
      </c>
      <c r="L297" s="400" t="s">
        <v>214</v>
      </c>
      <c r="M297" s="378" t="s">
        <v>204</v>
      </c>
      <c r="N297" s="385" t="s">
        <v>213</v>
      </c>
      <c r="O297" s="398"/>
      <c r="Q297" s="395"/>
      <c r="R297" s="395"/>
      <c r="S297" s="395"/>
      <c r="T297" s="395"/>
      <c r="U297" s="395"/>
      <c r="V297" s="395"/>
      <c r="W297" s="395"/>
      <c r="X297" s="395"/>
      <c r="Y297" s="395"/>
      <c r="Z297" s="395"/>
      <c r="AA297" s="395"/>
      <c r="AN297" s="413"/>
      <c r="AO297" s="395"/>
      <c r="AP297" s="395"/>
      <c r="AQ297" s="395"/>
      <c r="AR297" s="395"/>
      <c r="AS297" s="395"/>
      <c r="AT297" s="395"/>
      <c r="AU297" s="395"/>
      <c r="AV297" s="395"/>
      <c r="AW297" s="395"/>
      <c r="AX297" s="395"/>
      <c r="AY297" s="395"/>
      <c r="AZ297" s="414"/>
      <c r="BB297" s="397"/>
      <c r="BC297" s="397"/>
    </row>
    <row r="298" spans="1:55" s="394" customFormat="1" ht="12.6" customHeight="1" x14ac:dyDescent="0.25">
      <c r="A298" s="398"/>
      <c r="B298" s="302" t="s">
        <v>248</v>
      </c>
      <c r="C298" s="399">
        <v>40900</v>
      </c>
      <c r="D298" s="400">
        <v>3005</v>
      </c>
      <c r="E298" s="400">
        <v>9694</v>
      </c>
      <c r="F298" s="400">
        <v>9484</v>
      </c>
      <c r="G298" s="400">
        <v>8260</v>
      </c>
      <c r="H298" s="401" t="s">
        <v>214</v>
      </c>
      <c r="I298" s="400" t="s">
        <v>214</v>
      </c>
      <c r="J298" s="400">
        <v>10457</v>
      </c>
      <c r="K298" s="400" t="s">
        <v>214</v>
      </c>
      <c r="L298" s="400" t="s">
        <v>214</v>
      </c>
      <c r="M298" s="378" t="s">
        <v>204</v>
      </c>
      <c r="N298" s="385" t="s">
        <v>248</v>
      </c>
      <c r="O298" s="398"/>
      <c r="Q298" s="395"/>
      <c r="R298" s="395"/>
      <c r="S298" s="395"/>
      <c r="T298" s="395"/>
      <c r="U298" s="395"/>
      <c r="V298" s="395"/>
      <c r="W298" s="395"/>
      <c r="X298" s="395"/>
      <c r="Y298" s="395"/>
      <c r="Z298" s="395"/>
      <c r="AA298" s="395"/>
      <c r="AN298" s="413"/>
      <c r="AO298" s="395"/>
      <c r="AP298" s="395"/>
      <c r="AQ298" s="395"/>
      <c r="AR298" s="395"/>
      <c r="AS298" s="395"/>
      <c r="AT298" s="395"/>
      <c r="AU298" s="395"/>
      <c r="AV298" s="395"/>
      <c r="AW298" s="395"/>
      <c r="AX298" s="395"/>
      <c r="AY298" s="395"/>
      <c r="AZ298" s="414"/>
      <c r="BB298" s="397"/>
      <c r="BC298" s="397"/>
    </row>
    <row r="299" spans="1:55" s="394" customFormat="1" ht="12.6" customHeight="1" x14ac:dyDescent="0.25">
      <c r="A299" s="389" t="s">
        <v>154</v>
      </c>
      <c r="B299" s="299" t="s">
        <v>149</v>
      </c>
      <c r="C299" s="390">
        <v>68685</v>
      </c>
      <c r="D299" s="391">
        <v>361</v>
      </c>
      <c r="E299" s="391">
        <v>2352</v>
      </c>
      <c r="F299" s="391">
        <v>3362</v>
      </c>
      <c r="G299" s="391">
        <v>7723</v>
      </c>
      <c r="H299" s="392">
        <v>12720</v>
      </c>
      <c r="I299" s="391" t="s">
        <v>214</v>
      </c>
      <c r="J299" s="391" t="s">
        <v>214</v>
      </c>
      <c r="K299" s="391">
        <v>42167</v>
      </c>
      <c r="L299" s="391" t="s">
        <v>214</v>
      </c>
      <c r="M299" s="375" t="s">
        <v>204</v>
      </c>
      <c r="N299" s="382" t="s">
        <v>149</v>
      </c>
      <c r="O299" s="389" t="s">
        <v>154</v>
      </c>
      <c r="Q299" s="395"/>
      <c r="R299" s="395"/>
      <c r="S299" s="395"/>
      <c r="T299" s="395"/>
      <c r="U299" s="395"/>
      <c r="V299" s="395"/>
      <c r="W299" s="395"/>
      <c r="X299" s="395"/>
      <c r="Y299" s="395"/>
      <c r="Z299" s="395"/>
      <c r="AA299" s="395"/>
      <c r="AN299" s="409"/>
      <c r="AO299" s="395"/>
      <c r="AP299" s="395"/>
      <c r="AQ299" s="395"/>
      <c r="AR299" s="395"/>
      <c r="AS299" s="395"/>
      <c r="AT299" s="395"/>
      <c r="AU299" s="395"/>
      <c r="AV299" s="395"/>
      <c r="AW299" s="395"/>
      <c r="AX299" s="395"/>
      <c r="AY299" s="395"/>
      <c r="AZ299" s="409"/>
      <c r="BB299" s="397"/>
      <c r="BC299" s="397"/>
    </row>
    <row r="300" spans="1:55" s="394" customFormat="1" ht="12.6" customHeight="1" x14ac:dyDescent="0.25">
      <c r="A300" s="398"/>
      <c r="B300" s="300" t="s">
        <v>150</v>
      </c>
      <c r="C300" s="399">
        <v>68657</v>
      </c>
      <c r="D300" s="400">
        <v>365</v>
      </c>
      <c r="E300" s="400">
        <v>2374</v>
      </c>
      <c r="F300" s="400">
        <v>3406</v>
      </c>
      <c r="G300" s="400">
        <v>7736</v>
      </c>
      <c r="H300" s="401">
        <v>12684</v>
      </c>
      <c r="I300" s="400" t="s">
        <v>214</v>
      </c>
      <c r="J300" s="400" t="s">
        <v>214</v>
      </c>
      <c r="K300" s="400">
        <v>42092</v>
      </c>
      <c r="L300" s="400" t="s">
        <v>214</v>
      </c>
      <c r="M300" s="378" t="s">
        <v>204</v>
      </c>
      <c r="N300" s="383" t="s">
        <v>150</v>
      </c>
      <c r="O300" s="398"/>
      <c r="Q300" s="395"/>
      <c r="R300" s="395"/>
      <c r="S300" s="395"/>
      <c r="T300" s="395"/>
      <c r="U300" s="395"/>
      <c r="V300" s="395"/>
      <c r="W300" s="395"/>
      <c r="X300" s="395"/>
      <c r="Y300" s="395"/>
      <c r="Z300" s="395"/>
      <c r="AA300" s="395"/>
      <c r="AN300" s="410"/>
      <c r="AO300" s="395"/>
      <c r="AP300" s="395"/>
      <c r="AQ300" s="395"/>
      <c r="AR300" s="395"/>
      <c r="AS300" s="395"/>
      <c r="AT300" s="395"/>
      <c r="AU300" s="395"/>
      <c r="AV300" s="395"/>
      <c r="AW300" s="395"/>
      <c r="AX300" s="395"/>
      <c r="AY300" s="395"/>
      <c r="AZ300" s="410"/>
      <c r="BB300" s="397"/>
      <c r="BC300" s="397"/>
    </row>
    <row r="301" spans="1:55" s="394" customFormat="1" ht="12.6" customHeight="1" x14ac:dyDescent="0.25">
      <c r="A301" s="398"/>
      <c r="B301" s="301" t="s">
        <v>212</v>
      </c>
      <c r="C301" s="399">
        <v>66294</v>
      </c>
      <c r="D301" s="400">
        <v>359</v>
      </c>
      <c r="E301" s="400">
        <v>2406</v>
      </c>
      <c r="F301" s="400">
        <v>3356</v>
      </c>
      <c r="G301" s="400">
        <v>7552</v>
      </c>
      <c r="H301" s="401">
        <v>12382</v>
      </c>
      <c r="I301" s="400" t="s">
        <v>214</v>
      </c>
      <c r="J301" s="400" t="s">
        <v>214</v>
      </c>
      <c r="K301" s="400">
        <v>40239</v>
      </c>
      <c r="L301" s="400" t="s">
        <v>214</v>
      </c>
      <c r="M301" s="378" t="s">
        <v>204</v>
      </c>
      <c r="N301" s="384" t="s">
        <v>212</v>
      </c>
      <c r="O301" s="398"/>
      <c r="Q301" s="395"/>
      <c r="R301" s="395"/>
      <c r="S301" s="395"/>
      <c r="T301" s="395"/>
      <c r="U301" s="395"/>
      <c r="V301" s="395"/>
      <c r="W301" s="395"/>
      <c r="X301" s="395"/>
      <c r="Y301" s="395"/>
      <c r="Z301" s="395"/>
      <c r="AA301" s="395"/>
      <c r="AN301" s="411"/>
      <c r="AO301" s="395"/>
      <c r="AP301" s="395"/>
      <c r="AQ301" s="395"/>
      <c r="AR301" s="395"/>
      <c r="AS301" s="395"/>
      <c r="AT301" s="395"/>
      <c r="AU301" s="395"/>
      <c r="AV301" s="395"/>
      <c r="AW301" s="395"/>
      <c r="AX301" s="395"/>
      <c r="AY301" s="395"/>
      <c r="AZ301" s="412"/>
      <c r="BB301" s="397"/>
      <c r="BC301" s="397"/>
    </row>
    <row r="302" spans="1:55" s="394" customFormat="1" ht="12.6" customHeight="1" x14ac:dyDescent="0.25">
      <c r="A302" s="398"/>
      <c r="B302" s="302" t="s">
        <v>213</v>
      </c>
      <c r="C302" s="399">
        <v>65936</v>
      </c>
      <c r="D302" s="400">
        <v>360</v>
      </c>
      <c r="E302" s="400">
        <v>2458</v>
      </c>
      <c r="F302" s="400">
        <v>3350</v>
      </c>
      <c r="G302" s="400">
        <v>7592</v>
      </c>
      <c r="H302" s="401">
        <v>12332</v>
      </c>
      <c r="I302" s="400" t="s">
        <v>214</v>
      </c>
      <c r="J302" s="400" t="s">
        <v>214</v>
      </c>
      <c r="K302" s="400">
        <v>39844</v>
      </c>
      <c r="L302" s="400" t="s">
        <v>214</v>
      </c>
      <c r="M302" s="378" t="s">
        <v>204</v>
      </c>
      <c r="N302" s="385" t="s">
        <v>213</v>
      </c>
      <c r="O302" s="398"/>
      <c r="Q302" s="395"/>
      <c r="R302" s="395"/>
      <c r="S302" s="395"/>
      <c r="T302" s="395"/>
      <c r="U302" s="395"/>
      <c r="V302" s="395"/>
      <c r="W302" s="395"/>
      <c r="X302" s="395"/>
      <c r="Y302" s="395"/>
      <c r="Z302" s="395"/>
      <c r="AA302" s="395"/>
      <c r="AN302" s="413"/>
      <c r="AO302" s="395"/>
      <c r="AP302" s="395"/>
      <c r="AQ302" s="395"/>
      <c r="AR302" s="395"/>
      <c r="AS302" s="395"/>
      <c r="AT302" s="395"/>
      <c r="AU302" s="395"/>
      <c r="AV302" s="395"/>
      <c r="AW302" s="395"/>
      <c r="AX302" s="395"/>
      <c r="AY302" s="395"/>
      <c r="AZ302" s="414"/>
      <c r="BB302" s="397"/>
      <c r="BC302" s="397"/>
    </row>
    <row r="303" spans="1:55" s="394" customFormat="1" ht="12.6" customHeight="1" x14ac:dyDescent="0.25">
      <c r="A303" s="398"/>
      <c r="B303" s="302" t="s">
        <v>248</v>
      </c>
      <c r="C303" s="399">
        <v>65578</v>
      </c>
      <c r="D303" s="400">
        <v>358</v>
      </c>
      <c r="E303" s="400">
        <v>2487</v>
      </c>
      <c r="F303" s="400">
        <v>3361</v>
      </c>
      <c r="G303" s="400">
        <v>7671</v>
      </c>
      <c r="H303" s="401">
        <v>12248</v>
      </c>
      <c r="I303" s="400" t="s">
        <v>214</v>
      </c>
      <c r="J303" s="400" t="s">
        <v>214</v>
      </c>
      <c r="K303" s="400">
        <v>39453</v>
      </c>
      <c r="L303" s="400" t="s">
        <v>214</v>
      </c>
      <c r="M303" s="378" t="s">
        <v>204</v>
      </c>
      <c r="N303" s="385" t="s">
        <v>248</v>
      </c>
      <c r="O303" s="398"/>
      <c r="Q303" s="395"/>
      <c r="R303" s="395"/>
      <c r="S303" s="395"/>
      <c r="T303" s="395"/>
      <c r="U303" s="395"/>
      <c r="V303" s="395"/>
      <c r="W303" s="395"/>
      <c r="X303" s="395"/>
      <c r="Y303" s="395"/>
      <c r="Z303" s="395"/>
      <c r="AA303" s="395"/>
      <c r="AN303" s="413"/>
      <c r="AO303" s="395"/>
      <c r="AP303" s="395"/>
      <c r="AQ303" s="395"/>
      <c r="AR303" s="395"/>
      <c r="AS303" s="395"/>
      <c r="AT303" s="395"/>
      <c r="AU303" s="395"/>
      <c r="AV303" s="395"/>
      <c r="AW303" s="395"/>
      <c r="AX303" s="395"/>
      <c r="AY303" s="395"/>
      <c r="AZ303" s="414"/>
      <c r="BB303" s="397"/>
      <c r="BC303" s="397"/>
    </row>
    <row r="304" spans="1:55" s="394" customFormat="1" ht="12.6" customHeight="1" x14ac:dyDescent="0.25">
      <c r="A304" s="389" t="s">
        <v>87</v>
      </c>
      <c r="B304" s="299" t="s">
        <v>149</v>
      </c>
      <c r="C304" s="390">
        <v>26112</v>
      </c>
      <c r="D304" s="391">
        <v>312</v>
      </c>
      <c r="E304" s="391">
        <v>431</v>
      </c>
      <c r="F304" s="391">
        <v>5229</v>
      </c>
      <c r="G304" s="391">
        <v>4491</v>
      </c>
      <c r="H304" s="392">
        <v>2165</v>
      </c>
      <c r="I304" s="391">
        <v>13484</v>
      </c>
      <c r="J304" s="391" t="s">
        <v>214</v>
      </c>
      <c r="K304" s="391" t="s">
        <v>214</v>
      </c>
      <c r="L304" s="391" t="s">
        <v>214</v>
      </c>
      <c r="M304" s="375" t="s">
        <v>204</v>
      </c>
      <c r="N304" s="382" t="s">
        <v>149</v>
      </c>
      <c r="O304" s="389" t="s">
        <v>87</v>
      </c>
      <c r="Q304" s="395"/>
      <c r="R304" s="395"/>
      <c r="S304" s="395"/>
      <c r="T304" s="395"/>
      <c r="U304" s="395"/>
      <c r="V304" s="395"/>
      <c r="W304" s="395"/>
      <c r="X304" s="395"/>
      <c r="Y304" s="395"/>
      <c r="Z304" s="395"/>
      <c r="AA304" s="395"/>
      <c r="AN304" s="409"/>
      <c r="AO304" s="395"/>
      <c r="AP304" s="395"/>
      <c r="AQ304" s="395"/>
      <c r="AR304" s="395"/>
      <c r="AS304" s="395"/>
      <c r="AT304" s="395"/>
      <c r="AU304" s="395"/>
      <c r="AV304" s="395"/>
      <c r="AW304" s="395"/>
      <c r="AX304" s="395"/>
      <c r="AY304" s="395"/>
      <c r="AZ304" s="409"/>
      <c r="BB304" s="397"/>
      <c r="BC304" s="397"/>
    </row>
    <row r="305" spans="1:55" s="394" customFormat="1" ht="12.6" customHeight="1" x14ac:dyDescent="0.25">
      <c r="A305" s="398"/>
      <c r="B305" s="300" t="s">
        <v>150</v>
      </c>
      <c r="C305" s="399">
        <v>26054</v>
      </c>
      <c r="D305" s="400">
        <v>310</v>
      </c>
      <c r="E305" s="400">
        <v>428</v>
      </c>
      <c r="F305" s="400">
        <v>5259</v>
      </c>
      <c r="G305" s="400">
        <v>4512</v>
      </c>
      <c r="H305" s="401">
        <v>2133</v>
      </c>
      <c r="I305" s="400">
        <v>13412</v>
      </c>
      <c r="J305" s="400" t="s">
        <v>214</v>
      </c>
      <c r="K305" s="400" t="s">
        <v>214</v>
      </c>
      <c r="L305" s="400" t="s">
        <v>214</v>
      </c>
      <c r="M305" s="378" t="s">
        <v>204</v>
      </c>
      <c r="N305" s="383" t="s">
        <v>150</v>
      </c>
      <c r="O305" s="398"/>
      <c r="Q305" s="395"/>
      <c r="R305" s="395"/>
      <c r="S305" s="395"/>
      <c r="T305" s="395"/>
      <c r="U305" s="395"/>
      <c r="V305" s="395"/>
      <c r="W305" s="395"/>
      <c r="X305" s="395"/>
      <c r="Y305" s="395"/>
      <c r="Z305" s="395"/>
      <c r="AA305" s="395"/>
      <c r="AN305" s="410"/>
      <c r="AO305" s="395"/>
      <c r="AP305" s="395"/>
      <c r="AQ305" s="395"/>
      <c r="AR305" s="395"/>
      <c r="AS305" s="395"/>
      <c r="AT305" s="395"/>
      <c r="AU305" s="395"/>
      <c r="AV305" s="395"/>
      <c r="AW305" s="395"/>
      <c r="AX305" s="395"/>
      <c r="AY305" s="395"/>
      <c r="AZ305" s="410"/>
      <c r="BB305" s="397"/>
      <c r="BC305" s="397"/>
    </row>
    <row r="306" spans="1:55" s="394" customFormat="1" ht="12.6" customHeight="1" x14ac:dyDescent="0.25">
      <c r="A306" s="398"/>
      <c r="B306" s="301" t="s">
        <v>212</v>
      </c>
      <c r="C306" s="399">
        <v>24991</v>
      </c>
      <c r="D306" s="400">
        <v>301</v>
      </c>
      <c r="E306" s="400">
        <v>411</v>
      </c>
      <c r="F306" s="400">
        <v>5116</v>
      </c>
      <c r="G306" s="400">
        <v>4351</v>
      </c>
      <c r="H306" s="401">
        <v>2043</v>
      </c>
      <c r="I306" s="400">
        <v>12769</v>
      </c>
      <c r="J306" s="400" t="s">
        <v>214</v>
      </c>
      <c r="K306" s="400" t="s">
        <v>214</v>
      </c>
      <c r="L306" s="400" t="s">
        <v>214</v>
      </c>
      <c r="M306" s="378" t="s">
        <v>204</v>
      </c>
      <c r="N306" s="384" t="s">
        <v>212</v>
      </c>
      <c r="O306" s="398"/>
      <c r="Q306" s="395"/>
      <c r="R306" s="395"/>
      <c r="S306" s="395"/>
      <c r="T306" s="395"/>
      <c r="U306" s="395"/>
      <c r="V306" s="395"/>
      <c r="W306" s="395"/>
      <c r="X306" s="395"/>
      <c r="Y306" s="395"/>
      <c r="Z306" s="395"/>
      <c r="AA306" s="395"/>
      <c r="AN306" s="411"/>
      <c r="AO306" s="395"/>
      <c r="AP306" s="395"/>
      <c r="AQ306" s="395"/>
      <c r="AR306" s="395"/>
      <c r="AS306" s="395"/>
      <c r="AT306" s="395"/>
      <c r="AU306" s="395"/>
      <c r="AV306" s="395"/>
      <c r="AW306" s="395"/>
      <c r="AX306" s="395"/>
      <c r="AY306" s="395"/>
      <c r="AZ306" s="412"/>
      <c r="BB306" s="397"/>
      <c r="BC306" s="397"/>
    </row>
    <row r="307" spans="1:55" s="394" customFormat="1" ht="12.6" customHeight="1" x14ac:dyDescent="0.25">
      <c r="A307" s="398"/>
      <c r="B307" s="302" t="s">
        <v>213</v>
      </c>
      <c r="C307" s="399">
        <v>24822</v>
      </c>
      <c r="D307" s="400">
        <v>299</v>
      </c>
      <c r="E307" s="400">
        <v>416</v>
      </c>
      <c r="F307" s="400">
        <v>5140</v>
      </c>
      <c r="G307" s="400">
        <v>4315</v>
      </c>
      <c r="H307" s="401">
        <v>2019</v>
      </c>
      <c r="I307" s="400">
        <v>12633</v>
      </c>
      <c r="J307" s="400" t="s">
        <v>214</v>
      </c>
      <c r="K307" s="400" t="s">
        <v>214</v>
      </c>
      <c r="L307" s="400" t="s">
        <v>214</v>
      </c>
      <c r="M307" s="378" t="s">
        <v>204</v>
      </c>
      <c r="N307" s="385" t="s">
        <v>213</v>
      </c>
      <c r="O307" s="398"/>
      <c r="Q307" s="395"/>
      <c r="R307" s="395"/>
      <c r="S307" s="395"/>
      <c r="T307" s="395"/>
      <c r="U307" s="395"/>
      <c r="V307" s="395"/>
      <c r="W307" s="395"/>
      <c r="X307" s="395"/>
      <c r="Y307" s="395"/>
      <c r="Z307" s="395"/>
      <c r="AA307" s="395"/>
      <c r="AN307" s="413"/>
      <c r="AO307" s="395"/>
      <c r="AP307" s="395"/>
      <c r="AQ307" s="395"/>
      <c r="AR307" s="395"/>
      <c r="AS307" s="395"/>
      <c r="AT307" s="395"/>
      <c r="AU307" s="395"/>
      <c r="AV307" s="395"/>
      <c r="AW307" s="395"/>
      <c r="AX307" s="395"/>
      <c r="AY307" s="395"/>
      <c r="AZ307" s="414"/>
      <c r="BB307" s="397"/>
      <c r="BC307" s="397"/>
    </row>
    <row r="308" spans="1:55" s="394" customFormat="1" ht="12.6" customHeight="1" x14ac:dyDescent="0.25">
      <c r="A308" s="398"/>
      <c r="B308" s="302" t="s">
        <v>248</v>
      </c>
      <c r="C308" s="399">
        <v>24668</v>
      </c>
      <c r="D308" s="400">
        <v>296</v>
      </c>
      <c r="E308" s="400">
        <v>425</v>
      </c>
      <c r="F308" s="400">
        <v>6121</v>
      </c>
      <c r="G308" s="400">
        <v>5299</v>
      </c>
      <c r="H308" s="401" t="s">
        <v>214</v>
      </c>
      <c r="I308" s="400">
        <v>12527</v>
      </c>
      <c r="J308" s="400" t="s">
        <v>214</v>
      </c>
      <c r="K308" s="400" t="s">
        <v>214</v>
      </c>
      <c r="L308" s="400" t="s">
        <v>214</v>
      </c>
      <c r="M308" s="378" t="s">
        <v>204</v>
      </c>
      <c r="N308" s="385" t="s">
        <v>248</v>
      </c>
      <c r="O308" s="398"/>
      <c r="Q308" s="395"/>
      <c r="R308" s="395"/>
      <c r="S308" s="395"/>
      <c r="T308" s="395"/>
      <c r="U308" s="395"/>
      <c r="V308" s="395"/>
      <c r="W308" s="395"/>
      <c r="X308" s="395"/>
      <c r="Y308" s="395"/>
      <c r="Z308" s="395"/>
      <c r="AA308" s="395"/>
      <c r="AN308" s="413"/>
      <c r="AO308" s="395"/>
      <c r="AP308" s="395"/>
      <c r="AQ308" s="395"/>
      <c r="AR308" s="395"/>
      <c r="AS308" s="395"/>
      <c r="AT308" s="395"/>
      <c r="AU308" s="395"/>
      <c r="AV308" s="395"/>
      <c r="AW308" s="395"/>
      <c r="AX308" s="395"/>
      <c r="AY308" s="395"/>
      <c r="AZ308" s="414"/>
      <c r="BB308" s="397"/>
      <c r="BC308" s="397"/>
    </row>
    <row r="309" spans="1:55" s="394" customFormat="1" ht="12.6" customHeight="1" x14ac:dyDescent="0.25">
      <c r="A309" s="389" t="s">
        <v>88</v>
      </c>
      <c r="B309" s="299" t="s">
        <v>149</v>
      </c>
      <c r="C309" s="390">
        <v>46732</v>
      </c>
      <c r="D309" s="391">
        <v>187</v>
      </c>
      <c r="E309" s="391">
        <v>4918</v>
      </c>
      <c r="F309" s="391">
        <v>8123</v>
      </c>
      <c r="G309" s="391">
        <v>6582</v>
      </c>
      <c r="H309" s="392">
        <v>2812</v>
      </c>
      <c r="I309" s="391">
        <v>5258</v>
      </c>
      <c r="J309" s="391">
        <v>18852</v>
      </c>
      <c r="K309" s="391" t="s">
        <v>214</v>
      </c>
      <c r="L309" s="391" t="s">
        <v>214</v>
      </c>
      <c r="M309" s="375" t="s">
        <v>204</v>
      </c>
      <c r="N309" s="382" t="s">
        <v>149</v>
      </c>
      <c r="O309" s="389" t="s">
        <v>88</v>
      </c>
      <c r="Q309" s="395"/>
      <c r="R309" s="395"/>
      <c r="S309" s="395"/>
      <c r="T309" s="395"/>
      <c r="U309" s="395"/>
      <c r="V309" s="395"/>
      <c r="W309" s="395"/>
      <c r="X309" s="395"/>
      <c r="Y309" s="395"/>
      <c r="Z309" s="395"/>
      <c r="AA309" s="395"/>
      <c r="AN309" s="409"/>
      <c r="AO309" s="395"/>
      <c r="AP309" s="395"/>
      <c r="AQ309" s="395"/>
      <c r="AR309" s="395"/>
      <c r="AS309" s="395"/>
      <c r="AT309" s="395"/>
      <c r="AU309" s="395"/>
      <c r="AV309" s="395"/>
      <c r="AW309" s="395"/>
      <c r="AX309" s="395"/>
      <c r="AY309" s="395"/>
      <c r="AZ309" s="409"/>
      <c r="BB309" s="397"/>
      <c r="BC309" s="397"/>
    </row>
    <row r="310" spans="1:55" s="394" customFormat="1" ht="12.6" customHeight="1" x14ac:dyDescent="0.25">
      <c r="A310" s="398"/>
      <c r="B310" s="300" t="s">
        <v>150</v>
      </c>
      <c r="C310" s="399">
        <v>46477</v>
      </c>
      <c r="D310" s="400">
        <v>188</v>
      </c>
      <c r="E310" s="400">
        <v>4398</v>
      </c>
      <c r="F310" s="400">
        <v>8601</v>
      </c>
      <c r="G310" s="400">
        <v>6595</v>
      </c>
      <c r="H310" s="401">
        <v>2794</v>
      </c>
      <c r="I310" s="400">
        <v>5232</v>
      </c>
      <c r="J310" s="400">
        <v>18669</v>
      </c>
      <c r="K310" s="400" t="s">
        <v>214</v>
      </c>
      <c r="L310" s="400" t="s">
        <v>214</v>
      </c>
      <c r="M310" s="378" t="s">
        <v>204</v>
      </c>
      <c r="N310" s="383" t="s">
        <v>150</v>
      </c>
      <c r="O310" s="398"/>
      <c r="Q310" s="395"/>
      <c r="R310" s="395"/>
      <c r="S310" s="395"/>
      <c r="T310" s="395"/>
      <c r="U310" s="395"/>
      <c r="V310" s="395"/>
      <c r="W310" s="395"/>
      <c r="X310" s="395"/>
      <c r="Y310" s="395"/>
      <c r="Z310" s="395"/>
      <c r="AA310" s="395"/>
      <c r="AN310" s="410"/>
      <c r="AO310" s="395"/>
      <c r="AP310" s="395"/>
      <c r="AQ310" s="395"/>
      <c r="AR310" s="395"/>
      <c r="AS310" s="395"/>
      <c r="AT310" s="395"/>
      <c r="AU310" s="395"/>
      <c r="AV310" s="395"/>
      <c r="AW310" s="395"/>
      <c r="AX310" s="395"/>
      <c r="AY310" s="395"/>
      <c r="AZ310" s="410"/>
      <c r="BB310" s="397"/>
      <c r="BC310" s="397"/>
    </row>
    <row r="311" spans="1:55" s="394" customFormat="1" ht="12.6" customHeight="1" x14ac:dyDescent="0.25">
      <c r="A311" s="398"/>
      <c r="B311" s="301" t="s">
        <v>212</v>
      </c>
      <c r="C311" s="399">
        <v>44424</v>
      </c>
      <c r="D311" s="400">
        <v>398</v>
      </c>
      <c r="E311" s="400">
        <v>4659</v>
      </c>
      <c r="F311" s="400">
        <v>8076</v>
      </c>
      <c r="G311" s="400">
        <v>6472</v>
      </c>
      <c r="H311" s="401">
        <v>7573</v>
      </c>
      <c r="I311" s="400" t="s">
        <v>214</v>
      </c>
      <c r="J311" s="400">
        <v>17246</v>
      </c>
      <c r="K311" s="400" t="s">
        <v>214</v>
      </c>
      <c r="L311" s="400" t="s">
        <v>214</v>
      </c>
      <c r="M311" s="378" t="s">
        <v>204</v>
      </c>
      <c r="N311" s="384" t="s">
        <v>212</v>
      </c>
      <c r="O311" s="398"/>
      <c r="Q311" s="395"/>
      <c r="R311" s="395"/>
      <c r="S311" s="395"/>
      <c r="T311" s="395"/>
      <c r="U311" s="395"/>
      <c r="V311" s="395"/>
      <c r="W311" s="395"/>
      <c r="X311" s="395"/>
      <c r="Y311" s="395"/>
      <c r="Z311" s="395"/>
      <c r="AA311" s="395"/>
      <c r="AN311" s="411"/>
      <c r="AO311" s="395"/>
      <c r="AP311" s="395"/>
      <c r="AQ311" s="395"/>
      <c r="AR311" s="395"/>
      <c r="AS311" s="395"/>
      <c r="AT311" s="395"/>
      <c r="AU311" s="395"/>
      <c r="AV311" s="395"/>
      <c r="AW311" s="395"/>
      <c r="AX311" s="395"/>
      <c r="AY311" s="395"/>
      <c r="AZ311" s="412"/>
      <c r="BB311" s="397"/>
      <c r="BC311" s="397"/>
    </row>
    <row r="312" spans="1:55" s="394" customFormat="1" ht="12.6" customHeight="1" x14ac:dyDescent="0.25">
      <c r="A312" s="398"/>
      <c r="B312" s="302" t="s">
        <v>213</v>
      </c>
      <c r="C312" s="399">
        <v>44049</v>
      </c>
      <c r="D312" s="400">
        <v>199</v>
      </c>
      <c r="E312" s="400">
        <v>4824</v>
      </c>
      <c r="F312" s="400">
        <v>8028</v>
      </c>
      <c r="G312" s="400">
        <v>6484</v>
      </c>
      <c r="H312" s="401">
        <v>7482</v>
      </c>
      <c r="I312" s="400" t="s">
        <v>214</v>
      </c>
      <c r="J312" s="400">
        <v>17032</v>
      </c>
      <c r="K312" s="400" t="s">
        <v>214</v>
      </c>
      <c r="L312" s="400" t="s">
        <v>214</v>
      </c>
      <c r="M312" s="378" t="s">
        <v>204</v>
      </c>
      <c r="N312" s="385" t="s">
        <v>213</v>
      </c>
      <c r="O312" s="398"/>
      <c r="Q312" s="395"/>
      <c r="R312" s="395"/>
      <c r="S312" s="395"/>
      <c r="T312" s="395"/>
      <c r="U312" s="395"/>
      <c r="V312" s="395"/>
      <c r="W312" s="395"/>
      <c r="X312" s="395"/>
      <c r="Y312" s="395"/>
      <c r="Z312" s="395"/>
      <c r="AA312" s="395"/>
      <c r="AN312" s="413"/>
      <c r="AO312" s="395"/>
      <c r="AP312" s="395"/>
      <c r="AQ312" s="395"/>
      <c r="AR312" s="395"/>
      <c r="AS312" s="395"/>
      <c r="AT312" s="395"/>
      <c r="AU312" s="395"/>
      <c r="AV312" s="395"/>
      <c r="AW312" s="395"/>
      <c r="AX312" s="395"/>
      <c r="AY312" s="395"/>
      <c r="AZ312" s="414"/>
      <c r="BB312" s="397"/>
      <c r="BC312" s="397"/>
    </row>
    <row r="313" spans="1:55" s="394" customFormat="1" ht="12.6" customHeight="1" x14ac:dyDescent="0.25">
      <c r="A313" s="398"/>
      <c r="B313" s="302" t="s">
        <v>248</v>
      </c>
      <c r="C313" s="399">
        <v>43738</v>
      </c>
      <c r="D313" s="400">
        <v>196</v>
      </c>
      <c r="E313" s="400">
        <v>4813</v>
      </c>
      <c r="F313" s="400">
        <v>8004</v>
      </c>
      <c r="G313" s="400">
        <v>6439</v>
      </c>
      <c r="H313" s="401">
        <v>7407</v>
      </c>
      <c r="I313" s="400" t="s">
        <v>214</v>
      </c>
      <c r="J313" s="400">
        <v>16879</v>
      </c>
      <c r="K313" s="400" t="s">
        <v>214</v>
      </c>
      <c r="L313" s="400" t="s">
        <v>214</v>
      </c>
      <c r="M313" s="378" t="s">
        <v>204</v>
      </c>
      <c r="N313" s="385" t="s">
        <v>248</v>
      </c>
      <c r="O313" s="398"/>
      <c r="Q313" s="395"/>
      <c r="R313" s="395"/>
      <c r="S313" s="395"/>
      <c r="T313" s="395"/>
      <c r="U313" s="395"/>
      <c r="V313" s="395"/>
      <c r="W313" s="395"/>
      <c r="X313" s="395"/>
      <c r="Y313" s="395"/>
      <c r="Z313" s="395"/>
      <c r="AA313" s="395"/>
      <c r="AN313" s="413"/>
      <c r="AO313" s="395"/>
      <c r="AP313" s="395"/>
      <c r="AQ313" s="395"/>
      <c r="AR313" s="395"/>
      <c r="AS313" s="395"/>
      <c r="AT313" s="395"/>
      <c r="AU313" s="395"/>
      <c r="AV313" s="395"/>
      <c r="AW313" s="395"/>
      <c r="AX313" s="395"/>
      <c r="AY313" s="395"/>
      <c r="AZ313" s="414"/>
      <c r="BB313" s="397"/>
      <c r="BC313" s="397"/>
    </row>
    <row r="314" spans="1:55" s="139" customFormat="1" ht="12.6" customHeight="1" x14ac:dyDescent="0.25">
      <c r="A314" s="303" t="s">
        <v>89</v>
      </c>
      <c r="B314" s="304" t="s">
        <v>149</v>
      </c>
      <c r="C314" s="305">
        <v>1627704</v>
      </c>
      <c r="D314" s="306">
        <v>25118</v>
      </c>
      <c r="E314" s="306">
        <v>109499</v>
      </c>
      <c r="F314" s="306">
        <v>205796</v>
      </c>
      <c r="G314" s="306">
        <v>230140</v>
      </c>
      <c r="H314" s="386">
        <v>246965</v>
      </c>
      <c r="I314" s="306">
        <v>112933</v>
      </c>
      <c r="J314" s="306">
        <v>131157</v>
      </c>
      <c r="K314" s="306">
        <v>187804</v>
      </c>
      <c r="L314" s="306">
        <v>139699</v>
      </c>
      <c r="M314" s="387">
        <v>238593</v>
      </c>
      <c r="N314" s="388" t="s">
        <v>149</v>
      </c>
      <c r="O314" s="303" t="s">
        <v>89</v>
      </c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N314" s="284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284"/>
      <c r="BB314" s="353"/>
      <c r="BC314" s="353"/>
    </row>
    <row r="315" spans="1:55" s="139" customFormat="1" ht="12.6" customHeight="1" x14ac:dyDescent="0.25">
      <c r="A315" s="279"/>
      <c r="B315" s="285" t="s">
        <v>150</v>
      </c>
      <c r="C315" s="281">
        <v>1629120</v>
      </c>
      <c r="D315" s="282">
        <v>24422</v>
      </c>
      <c r="E315" s="282">
        <v>107148</v>
      </c>
      <c r="F315" s="282">
        <v>208581</v>
      </c>
      <c r="G315" s="282">
        <v>234812</v>
      </c>
      <c r="H315" s="368">
        <v>241762</v>
      </c>
      <c r="I315" s="282">
        <v>118604</v>
      </c>
      <c r="J315" s="282">
        <v>130378</v>
      </c>
      <c r="K315" s="282">
        <v>186391</v>
      </c>
      <c r="L315" s="282">
        <v>138884</v>
      </c>
      <c r="M315" s="369">
        <v>238138</v>
      </c>
      <c r="N315" s="371" t="s">
        <v>150</v>
      </c>
      <c r="O315" s="279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N315" s="263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263"/>
      <c r="BB315" s="353"/>
      <c r="BC315" s="353"/>
    </row>
    <row r="316" spans="1:55" s="139" customFormat="1" ht="12.6" customHeight="1" x14ac:dyDescent="0.25">
      <c r="A316" s="279"/>
      <c r="B316" s="286" t="s">
        <v>212</v>
      </c>
      <c r="C316" s="281">
        <v>1587945</v>
      </c>
      <c r="D316" s="282">
        <v>24563</v>
      </c>
      <c r="E316" s="282">
        <v>107445</v>
      </c>
      <c r="F316" s="282">
        <v>204796</v>
      </c>
      <c r="G316" s="282">
        <v>232409</v>
      </c>
      <c r="H316" s="368">
        <v>240867</v>
      </c>
      <c r="I316" s="282">
        <v>126408</v>
      </c>
      <c r="J316" s="282">
        <v>113745</v>
      </c>
      <c r="K316" s="282">
        <v>226357</v>
      </c>
      <c r="L316" s="282">
        <v>83897</v>
      </c>
      <c r="M316" s="369">
        <v>227458</v>
      </c>
      <c r="N316" s="372" t="s">
        <v>212</v>
      </c>
      <c r="O316" s="279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N316" s="268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407"/>
      <c r="BB316" s="353"/>
      <c r="BC316" s="353"/>
    </row>
    <row r="317" spans="1:55" s="139" customFormat="1" ht="12.6" customHeight="1" x14ac:dyDescent="0.25">
      <c r="A317" s="279"/>
      <c r="B317" s="287" t="s">
        <v>213</v>
      </c>
      <c r="C317" s="281">
        <v>1587595</v>
      </c>
      <c r="D317" s="282">
        <v>23740</v>
      </c>
      <c r="E317" s="282">
        <v>107580</v>
      </c>
      <c r="F317" s="282">
        <v>205763</v>
      </c>
      <c r="G317" s="282">
        <v>233205</v>
      </c>
      <c r="H317" s="368">
        <v>244616</v>
      </c>
      <c r="I317" s="282">
        <v>136595</v>
      </c>
      <c r="J317" s="282">
        <v>102828</v>
      </c>
      <c r="K317" s="282">
        <v>224129</v>
      </c>
      <c r="L317" s="282">
        <v>82927</v>
      </c>
      <c r="M317" s="369">
        <v>226212</v>
      </c>
      <c r="N317" s="373" t="s">
        <v>213</v>
      </c>
      <c r="O317" s="279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N317" s="273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408"/>
      <c r="BB317" s="353"/>
      <c r="BC317" s="353"/>
    </row>
    <row r="318" spans="1:55" s="139" customFormat="1" ht="12.6" customHeight="1" x14ac:dyDescent="0.25">
      <c r="A318" s="279"/>
      <c r="B318" s="287" t="s">
        <v>248</v>
      </c>
      <c r="C318" s="281">
        <v>1587883</v>
      </c>
      <c r="D318" s="282">
        <v>23442</v>
      </c>
      <c r="E318" s="282">
        <v>109263</v>
      </c>
      <c r="F318" s="282">
        <v>199440</v>
      </c>
      <c r="G318" s="282">
        <v>235011</v>
      </c>
      <c r="H318" s="368">
        <v>252422</v>
      </c>
      <c r="I318" s="282">
        <v>136570</v>
      </c>
      <c r="J318" s="282">
        <v>102266</v>
      </c>
      <c r="K318" s="282">
        <v>222139</v>
      </c>
      <c r="L318" s="282">
        <v>82286</v>
      </c>
      <c r="M318" s="369">
        <v>225044</v>
      </c>
      <c r="N318" s="373" t="s">
        <v>248</v>
      </c>
      <c r="O318" s="279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N318" s="273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408"/>
      <c r="BB318" s="353"/>
      <c r="BC318" s="353"/>
    </row>
    <row r="319" spans="1:55" s="139" customFormat="1" ht="12.6" customHeight="1" x14ac:dyDescent="0.25">
      <c r="A319" s="167" t="s">
        <v>90</v>
      </c>
      <c r="B319" s="288" t="s">
        <v>149</v>
      </c>
      <c r="C319" s="499">
        <v>826244</v>
      </c>
      <c r="D319" s="500">
        <v>18468</v>
      </c>
      <c r="E319" s="500">
        <v>63852</v>
      </c>
      <c r="F319" s="500">
        <v>106928</v>
      </c>
      <c r="G319" s="500">
        <v>118342</v>
      </c>
      <c r="H319" s="505">
        <v>144244</v>
      </c>
      <c r="I319" s="500">
        <v>46534</v>
      </c>
      <c r="J319" s="500">
        <v>100805</v>
      </c>
      <c r="K319" s="500">
        <v>87372</v>
      </c>
      <c r="L319" s="500">
        <v>139699</v>
      </c>
      <c r="M319" s="506" t="s">
        <v>214</v>
      </c>
      <c r="N319" s="376" t="s">
        <v>149</v>
      </c>
      <c r="O319" s="167" t="s">
        <v>90</v>
      </c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N319" s="284"/>
      <c r="AO319" s="169"/>
      <c r="AP319" s="169"/>
      <c r="AQ319" s="169"/>
      <c r="AR319" s="169"/>
      <c r="AS319" s="169"/>
      <c r="AT319" s="169"/>
      <c r="AU319" s="169"/>
      <c r="AV319" s="169"/>
      <c r="AW319" s="169"/>
      <c r="AX319" s="169"/>
      <c r="AY319" s="169"/>
      <c r="AZ319" s="284"/>
      <c r="BB319" s="353"/>
      <c r="BC319" s="353"/>
    </row>
    <row r="320" spans="1:55" s="139" customFormat="1" ht="12.6" customHeight="1" x14ac:dyDescent="0.25">
      <c r="A320" s="82"/>
      <c r="B320" s="292" t="s">
        <v>150</v>
      </c>
      <c r="C320" s="502">
        <v>827028</v>
      </c>
      <c r="D320" s="503">
        <v>17998</v>
      </c>
      <c r="E320" s="503">
        <v>63218</v>
      </c>
      <c r="F320" s="503">
        <v>107274</v>
      </c>
      <c r="G320" s="503">
        <v>120449</v>
      </c>
      <c r="H320" s="509">
        <v>140363</v>
      </c>
      <c r="I320" s="503">
        <v>52038</v>
      </c>
      <c r="J320" s="503">
        <v>100135</v>
      </c>
      <c r="K320" s="503">
        <v>86669</v>
      </c>
      <c r="L320" s="503">
        <v>138884</v>
      </c>
      <c r="M320" s="510" t="s">
        <v>214</v>
      </c>
      <c r="N320" s="379" t="s">
        <v>150</v>
      </c>
      <c r="O320" s="82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N320" s="263"/>
      <c r="AO320" s="169"/>
      <c r="AP320" s="169"/>
      <c r="AQ320" s="169"/>
      <c r="AR320" s="169"/>
      <c r="AS320" s="169"/>
      <c r="AT320" s="169"/>
      <c r="AU320" s="169"/>
      <c r="AV320" s="169"/>
      <c r="AW320" s="169"/>
      <c r="AX320" s="169"/>
      <c r="AY320" s="169"/>
      <c r="AZ320" s="263"/>
      <c r="BB320" s="353"/>
      <c r="BC320" s="353"/>
    </row>
    <row r="321" spans="1:55" s="139" customFormat="1" ht="12.6" customHeight="1" x14ac:dyDescent="0.25">
      <c r="A321" s="82"/>
      <c r="B321" s="296" t="s">
        <v>212</v>
      </c>
      <c r="C321" s="502">
        <v>807657</v>
      </c>
      <c r="D321" s="503">
        <v>18296</v>
      </c>
      <c r="E321" s="503">
        <v>61769</v>
      </c>
      <c r="F321" s="503">
        <v>110844</v>
      </c>
      <c r="G321" s="503">
        <v>115844</v>
      </c>
      <c r="H321" s="509">
        <v>137570</v>
      </c>
      <c r="I321" s="503">
        <v>61361</v>
      </c>
      <c r="J321" s="503">
        <v>86187</v>
      </c>
      <c r="K321" s="503">
        <v>131889</v>
      </c>
      <c r="L321" s="503">
        <v>83897</v>
      </c>
      <c r="M321" s="510" t="s">
        <v>214</v>
      </c>
      <c r="N321" s="380" t="s">
        <v>212</v>
      </c>
      <c r="O321" s="82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N321" s="268"/>
      <c r="AO321" s="169"/>
      <c r="AP321" s="169"/>
      <c r="AQ321" s="169"/>
      <c r="AR321" s="169"/>
      <c r="AS321" s="169"/>
      <c r="AT321" s="169"/>
      <c r="AU321" s="169"/>
      <c r="AV321" s="169"/>
      <c r="AW321" s="169"/>
      <c r="AX321" s="169"/>
      <c r="AY321" s="169"/>
      <c r="AZ321" s="407"/>
      <c r="BB321" s="353"/>
      <c r="BC321" s="353"/>
    </row>
    <row r="322" spans="1:55" s="139" customFormat="1" ht="12.6" customHeight="1" x14ac:dyDescent="0.25">
      <c r="A322" s="82"/>
      <c r="B322" s="297" t="s">
        <v>213</v>
      </c>
      <c r="C322" s="502">
        <v>808090</v>
      </c>
      <c r="D322" s="503">
        <v>18082</v>
      </c>
      <c r="E322" s="503">
        <v>61174</v>
      </c>
      <c r="F322" s="503">
        <v>109375</v>
      </c>
      <c r="G322" s="503">
        <v>118071</v>
      </c>
      <c r="H322" s="509">
        <v>140794</v>
      </c>
      <c r="I322" s="503">
        <v>71717</v>
      </c>
      <c r="J322" s="503">
        <v>75440</v>
      </c>
      <c r="K322" s="503">
        <v>130510</v>
      </c>
      <c r="L322" s="503">
        <v>82927</v>
      </c>
      <c r="M322" s="510" t="s">
        <v>214</v>
      </c>
      <c r="N322" s="381" t="s">
        <v>213</v>
      </c>
      <c r="O322" s="82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N322" s="273"/>
      <c r="AO322" s="169"/>
      <c r="AP322" s="169"/>
      <c r="AQ322" s="169"/>
      <c r="AR322" s="169"/>
      <c r="AS322" s="169"/>
      <c r="AT322" s="169"/>
      <c r="AU322" s="169"/>
      <c r="AV322" s="169"/>
      <c r="AW322" s="169"/>
      <c r="AX322" s="169"/>
      <c r="AY322" s="169"/>
      <c r="AZ322" s="408"/>
      <c r="BB322" s="353"/>
      <c r="BC322" s="353"/>
    </row>
    <row r="323" spans="1:55" s="139" customFormat="1" ht="12.6" customHeight="1" x14ac:dyDescent="0.25">
      <c r="A323" s="82"/>
      <c r="B323" s="297" t="s">
        <v>248</v>
      </c>
      <c r="C323" s="502">
        <v>808810</v>
      </c>
      <c r="D323" s="503">
        <v>17817</v>
      </c>
      <c r="E323" s="503">
        <v>62871</v>
      </c>
      <c r="F323" s="503">
        <v>107548</v>
      </c>
      <c r="G323" s="503">
        <v>116162</v>
      </c>
      <c r="H323" s="509">
        <v>145898</v>
      </c>
      <c r="I323" s="503">
        <v>71949</v>
      </c>
      <c r="J323" s="503">
        <v>75080</v>
      </c>
      <c r="K323" s="503">
        <v>129199</v>
      </c>
      <c r="L323" s="503">
        <v>82286</v>
      </c>
      <c r="M323" s="510" t="s">
        <v>214</v>
      </c>
      <c r="N323" s="381" t="s">
        <v>248</v>
      </c>
      <c r="O323" s="82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N323" s="273"/>
      <c r="AO323" s="169"/>
      <c r="AP323" s="169"/>
      <c r="AQ323" s="169"/>
      <c r="AR323" s="169"/>
      <c r="AS323" s="169"/>
      <c r="AT323" s="169"/>
      <c r="AU323" s="169"/>
      <c r="AV323" s="169"/>
      <c r="AW323" s="169"/>
      <c r="AX323" s="169"/>
      <c r="AY323" s="169"/>
      <c r="AZ323" s="408"/>
      <c r="BB323" s="353"/>
      <c r="BC323" s="353"/>
    </row>
    <row r="324" spans="1:55" s="394" customFormat="1" ht="12.6" customHeight="1" x14ac:dyDescent="0.25">
      <c r="A324" s="389" t="s">
        <v>91</v>
      </c>
      <c r="B324" s="299" t="s">
        <v>149</v>
      </c>
      <c r="C324" s="390">
        <v>77765</v>
      </c>
      <c r="D324" s="391">
        <v>2040</v>
      </c>
      <c r="E324" s="391">
        <v>10204</v>
      </c>
      <c r="F324" s="391">
        <v>16603</v>
      </c>
      <c r="G324" s="391">
        <v>10250</v>
      </c>
      <c r="H324" s="392">
        <v>6375</v>
      </c>
      <c r="I324" s="391" t="s">
        <v>214</v>
      </c>
      <c r="J324" s="391" t="s">
        <v>214</v>
      </c>
      <c r="K324" s="391">
        <v>32293</v>
      </c>
      <c r="L324" s="391" t="s">
        <v>214</v>
      </c>
      <c r="M324" s="393" t="s">
        <v>214</v>
      </c>
      <c r="N324" s="382" t="s">
        <v>149</v>
      </c>
      <c r="O324" s="389" t="s">
        <v>91</v>
      </c>
      <c r="Q324" s="395"/>
      <c r="R324" s="395"/>
      <c r="S324" s="395"/>
      <c r="T324" s="395"/>
      <c r="U324" s="395"/>
      <c r="V324" s="395"/>
      <c r="W324" s="395"/>
      <c r="X324" s="395"/>
      <c r="Y324" s="395"/>
      <c r="Z324" s="395"/>
      <c r="AA324" s="395"/>
      <c r="AN324" s="409"/>
      <c r="AO324" s="395"/>
      <c r="AP324" s="395"/>
      <c r="AQ324" s="395"/>
      <c r="AR324" s="395"/>
      <c r="AS324" s="395"/>
      <c r="AT324" s="395"/>
      <c r="AU324" s="395"/>
      <c r="AV324" s="395"/>
      <c r="AW324" s="395"/>
      <c r="AX324" s="395"/>
      <c r="AY324" s="395"/>
      <c r="AZ324" s="409"/>
      <c r="BB324" s="397"/>
      <c r="BC324" s="397"/>
    </row>
    <row r="325" spans="1:55" s="394" customFormat="1" ht="12.6" customHeight="1" x14ac:dyDescent="0.25">
      <c r="A325" s="398"/>
      <c r="B325" s="300" t="s">
        <v>150</v>
      </c>
      <c r="C325" s="399">
        <v>77666</v>
      </c>
      <c r="D325" s="400">
        <v>1838</v>
      </c>
      <c r="E325" s="400">
        <v>10414</v>
      </c>
      <c r="F325" s="400">
        <v>17631</v>
      </c>
      <c r="G325" s="400">
        <v>9270</v>
      </c>
      <c r="H325" s="401">
        <v>6414</v>
      </c>
      <c r="I325" s="400" t="s">
        <v>214</v>
      </c>
      <c r="J325" s="400" t="s">
        <v>214</v>
      </c>
      <c r="K325" s="400">
        <v>32099</v>
      </c>
      <c r="L325" s="400" t="s">
        <v>214</v>
      </c>
      <c r="M325" s="402" t="s">
        <v>214</v>
      </c>
      <c r="N325" s="383" t="s">
        <v>150</v>
      </c>
      <c r="O325" s="398"/>
      <c r="Q325" s="395"/>
      <c r="R325" s="395"/>
      <c r="S325" s="395"/>
      <c r="T325" s="395"/>
      <c r="U325" s="395"/>
      <c r="V325" s="395"/>
      <c r="W325" s="395"/>
      <c r="X325" s="395"/>
      <c r="Y325" s="395"/>
      <c r="Z325" s="395"/>
      <c r="AA325" s="395"/>
      <c r="AN325" s="410"/>
      <c r="AO325" s="395"/>
      <c r="AP325" s="395"/>
      <c r="AQ325" s="395"/>
      <c r="AR325" s="395"/>
      <c r="AS325" s="395"/>
      <c r="AT325" s="395"/>
      <c r="AU325" s="395"/>
      <c r="AV325" s="395"/>
      <c r="AW325" s="395"/>
      <c r="AX325" s="395"/>
      <c r="AY325" s="395"/>
      <c r="AZ325" s="410"/>
      <c r="BB325" s="397"/>
      <c r="BC325" s="397"/>
    </row>
    <row r="326" spans="1:55" s="394" customFormat="1" ht="12.6" customHeight="1" x14ac:dyDescent="0.25">
      <c r="A326" s="398"/>
      <c r="B326" s="301" t="s">
        <v>212</v>
      </c>
      <c r="C326" s="399">
        <v>75786</v>
      </c>
      <c r="D326" s="400">
        <v>2043</v>
      </c>
      <c r="E326" s="400">
        <v>9641</v>
      </c>
      <c r="F326" s="400">
        <v>18119</v>
      </c>
      <c r="G326" s="400">
        <v>9091</v>
      </c>
      <c r="H326" s="401">
        <v>6313</v>
      </c>
      <c r="I326" s="400" t="s">
        <v>214</v>
      </c>
      <c r="J326" s="400" t="s">
        <v>214</v>
      </c>
      <c r="K326" s="400">
        <v>30579</v>
      </c>
      <c r="L326" s="400" t="s">
        <v>214</v>
      </c>
      <c r="M326" s="402" t="s">
        <v>214</v>
      </c>
      <c r="N326" s="384" t="s">
        <v>212</v>
      </c>
      <c r="O326" s="398"/>
      <c r="Q326" s="395"/>
      <c r="R326" s="395"/>
      <c r="S326" s="395"/>
      <c r="T326" s="395"/>
      <c r="U326" s="395"/>
      <c r="V326" s="395"/>
      <c r="W326" s="395"/>
      <c r="X326" s="395"/>
      <c r="Y326" s="395"/>
      <c r="Z326" s="395"/>
      <c r="AA326" s="395"/>
      <c r="AN326" s="411"/>
      <c r="AO326" s="395"/>
      <c r="AP326" s="395"/>
      <c r="AQ326" s="395"/>
      <c r="AR326" s="395"/>
      <c r="AS326" s="395"/>
      <c r="AT326" s="395"/>
      <c r="AU326" s="395"/>
      <c r="AV326" s="395"/>
      <c r="AW326" s="395"/>
      <c r="AX326" s="395"/>
      <c r="AY326" s="395"/>
      <c r="AZ326" s="412"/>
      <c r="BB326" s="397"/>
      <c r="BC326" s="397"/>
    </row>
    <row r="327" spans="1:55" s="394" customFormat="1" ht="12.6" customHeight="1" x14ac:dyDescent="0.25">
      <c r="A327" s="398"/>
      <c r="B327" s="302" t="s">
        <v>213</v>
      </c>
      <c r="C327" s="399">
        <v>75619</v>
      </c>
      <c r="D327" s="400">
        <v>2034</v>
      </c>
      <c r="E327" s="400">
        <v>10144</v>
      </c>
      <c r="F327" s="400">
        <v>16707</v>
      </c>
      <c r="G327" s="400">
        <v>10117</v>
      </c>
      <c r="H327" s="401">
        <v>6350</v>
      </c>
      <c r="I327" s="400" t="s">
        <v>214</v>
      </c>
      <c r="J327" s="400" t="s">
        <v>214</v>
      </c>
      <c r="K327" s="400">
        <v>30267</v>
      </c>
      <c r="L327" s="400" t="s">
        <v>214</v>
      </c>
      <c r="M327" s="402" t="s">
        <v>214</v>
      </c>
      <c r="N327" s="385" t="s">
        <v>213</v>
      </c>
      <c r="O327" s="398"/>
      <c r="Q327" s="395"/>
      <c r="R327" s="395"/>
      <c r="S327" s="395"/>
      <c r="T327" s="395"/>
      <c r="U327" s="395"/>
      <c r="V327" s="395"/>
      <c r="W327" s="395"/>
      <c r="X327" s="395"/>
      <c r="Y327" s="395"/>
      <c r="Z327" s="395"/>
      <c r="AA327" s="395"/>
      <c r="AN327" s="413"/>
      <c r="AO327" s="395"/>
      <c r="AP327" s="395"/>
      <c r="AQ327" s="395"/>
      <c r="AR327" s="395"/>
      <c r="AS327" s="395"/>
      <c r="AT327" s="395"/>
      <c r="AU327" s="395"/>
      <c r="AV327" s="395"/>
      <c r="AW327" s="395"/>
      <c r="AX327" s="395"/>
      <c r="AY327" s="395"/>
      <c r="AZ327" s="414"/>
      <c r="BB327" s="397"/>
      <c r="BC327" s="397"/>
    </row>
    <row r="328" spans="1:55" s="394" customFormat="1" ht="12.6" customHeight="1" x14ac:dyDescent="0.25">
      <c r="A328" s="398"/>
      <c r="B328" s="302" t="s">
        <v>248</v>
      </c>
      <c r="C328" s="399">
        <v>75547</v>
      </c>
      <c r="D328" s="400">
        <v>1822</v>
      </c>
      <c r="E328" s="400">
        <v>10368</v>
      </c>
      <c r="F328" s="400">
        <v>16856</v>
      </c>
      <c r="G328" s="400">
        <v>10140</v>
      </c>
      <c r="H328" s="401">
        <v>6397</v>
      </c>
      <c r="I328" s="400" t="s">
        <v>214</v>
      </c>
      <c r="J328" s="400" t="s">
        <v>214</v>
      </c>
      <c r="K328" s="400">
        <v>29964</v>
      </c>
      <c r="L328" s="400" t="s">
        <v>214</v>
      </c>
      <c r="M328" s="402" t="s">
        <v>214</v>
      </c>
      <c r="N328" s="385" t="s">
        <v>248</v>
      </c>
      <c r="O328" s="398"/>
      <c r="Q328" s="395"/>
      <c r="R328" s="395"/>
      <c r="S328" s="395"/>
      <c r="T328" s="395"/>
      <c r="U328" s="395"/>
      <c r="V328" s="395"/>
      <c r="W328" s="395"/>
      <c r="X328" s="395"/>
      <c r="Y328" s="395"/>
      <c r="Z328" s="395"/>
      <c r="AA328" s="395"/>
      <c r="AN328" s="413"/>
      <c r="AO328" s="395"/>
      <c r="AP328" s="395"/>
      <c r="AQ328" s="395"/>
      <c r="AR328" s="395"/>
      <c r="AS328" s="395"/>
      <c r="AT328" s="395"/>
      <c r="AU328" s="395"/>
      <c r="AV328" s="395"/>
      <c r="AW328" s="395"/>
      <c r="AX328" s="395"/>
      <c r="AY328" s="395"/>
      <c r="AZ328" s="414"/>
      <c r="BB328" s="397"/>
      <c r="BC328" s="397"/>
    </row>
    <row r="329" spans="1:55" s="394" customFormat="1" ht="12.6" customHeight="1" x14ac:dyDescent="0.25">
      <c r="A329" s="389" t="s">
        <v>155</v>
      </c>
      <c r="B329" s="299" t="s">
        <v>149</v>
      </c>
      <c r="C329" s="390">
        <v>61773</v>
      </c>
      <c r="D329" s="391">
        <v>1453</v>
      </c>
      <c r="E329" s="391">
        <v>7524</v>
      </c>
      <c r="F329" s="391">
        <v>13922</v>
      </c>
      <c r="G329" s="391">
        <v>3724</v>
      </c>
      <c r="H329" s="392">
        <v>2316</v>
      </c>
      <c r="I329" s="391" t="s">
        <v>214</v>
      </c>
      <c r="J329" s="391" t="s">
        <v>214</v>
      </c>
      <c r="K329" s="391">
        <v>32834</v>
      </c>
      <c r="L329" s="391" t="s">
        <v>214</v>
      </c>
      <c r="M329" s="393" t="s">
        <v>214</v>
      </c>
      <c r="N329" s="382" t="s">
        <v>149</v>
      </c>
      <c r="O329" s="389" t="s">
        <v>155</v>
      </c>
      <c r="Q329" s="395"/>
      <c r="R329" s="395"/>
      <c r="S329" s="395"/>
      <c r="T329" s="395"/>
      <c r="U329" s="395"/>
      <c r="V329" s="395"/>
      <c r="W329" s="395"/>
      <c r="X329" s="395"/>
      <c r="Y329" s="395"/>
      <c r="Z329" s="395"/>
      <c r="AA329" s="395"/>
      <c r="AN329" s="409"/>
      <c r="AO329" s="395"/>
      <c r="AP329" s="395"/>
      <c r="AQ329" s="395"/>
      <c r="AR329" s="395"/>
      <c r="AS329" s="395"/>
      <c r="AT329" s="395"/>
      <c r="AU329" s="395"/>
      <c r="AV329" s="395"/>
      <c r="AW329" s="395"/>
      <c r="AX329" s="395"/>
      <c r="AY329" s="395"/>
      <c r="AZ329" s="409"/>
      <c r="BB329" s="397"/>
      <c r="BC329" s="397"/>
    </row>
    <row r="330" spans="1:55" s="394" customFormat="1" ht="12.6" customHeight="1" x14ac:dyDescent="0.25">
      <c r="A330" s="398"/>
      <c r="B330" s="300" t="s">
        <v>150</v>
      </c>
      <c r="C330" s="399">
        <v>61398</v>
      </c>
      <c r="D330" s="400">
        <v>1431</v>
      </c>
      <c r="E330" s="400">
        <v>7507</v>
      </c>
      <c r="F330" s="400">
        <v>13921</v>
      </c>
      <c r="G330" s="400">
        <v>3730</v>
      </c>
      <c r="H330" s="401">
        <v>2318</v>
      </c>
      <c r="I330" s="400" t="s">
        <v>214</v>
      </c>
      <c r="J330" s="400" t="s">
        <v>214</v>
      </c>
      <c r="K330" s="400">
        <v>32491</v>
      </c>
      <c r="L330" s="400" t="s">
        <v>214</v>
      </c>
      <c r="M330" s="402" t="s">
        <v>214</v>
      </c>
      <c r="N330" s="383" t="s">
        <v>150</v>
      </c>
      <c r="O330" s="398"/>
      <c r="Q330" s="395"/>
      <c r="R330" s="395"/>
      <c r="S330" s="395"/>
      <c r="T330" s="395"/>
      <c r="U330" s="395"/>
      <c r="V330" s="395"/>
      <c r="W330" s="395"/>
      <c r="X330" s="395"/>
      <c r="Y330" s="395"/>
      <c r="Z330" s="395"/>
      <c r="AA330" s="395"/>
      <c r="AN330" s="410"/>
      <c r="AO330" s="395"/>
      <c r="AP330" s="395"/>
      <c r="AQ330" s="395"/>
      <c r="AR330" s="395"/>
      <c r="AS330" s="395"/>
      <c r="AT330" s="395"/>
      <c r="AU330" s="395"/>
      <c r="AV330" s="395"/>
      <c r="AW330" s="395"/>
      <c r="AX330" s="395"/>
      <c r="AY330" s="395"/>
      <c r="AZ330" s="410"/>
      <c r="BB330" s="397"/>
      <c r="BC330" s="397"/>
    </row>
    <row r="331" spans="1:55" s="394" customFormat="1" ht="12.6" customHeight="1" x14ac:dyDescent="0.25">
      <c r="A331" s="398"/>
      <c r="B331" s="301" t="s">
        <v>212</v>
      </c>
      <c r="C331" s="399">
        <v>59535</v>
      </c>
      <c r="D331" s="400">
        <v>1422</v>
      </c>
      <c r="E331" s="400">
        <v>7873</v>
      </c>
      <c r="F331" s="400">
        <v>13315</v>
      </c>
      <c r="G331" s="400">
        <v>3727</v>
      </c>
      <c r="H331" s="401">
        <v>2273</v>
      </c>
      <c r="I331" s="400" t="s">
        <v>214</v>
      </c>
      <c r="J331" s="400" t="s">
        <v>214</v>
      </c>
      <c r="K331" s="400">
        <v>30925</v>
      </c>
      <c r="L331" s="400" t="s">
        <v>214</v>
      </c>
      <c r="M331" s="402" t="s">
        <v>214</v>
      </c>
      <c r="N331" s="384" t="s">
        <v>212</v>
      </c>
      <c r="O331" s="398"/>
      <c r="Q331" s="395"/>
      <c r="R331" s="395"/>
      <c r="S331" s="395"/>
      <c r="T331" s="395"/>
      <c r="U331" s="395"/>
      <c r="V331" s="395"/>
      <c r="W331" s="395"/>
      <c r="X331" s="395"/>
      <c r="Y331" s="395"/>
      <c r="Z331" s="395"/>
      <c r="AA331" s="395"/>
      <c r="AN331" s="411"/>
      <c r="AO331" s="395"/>
      <c r="AP331" s="395"/>
      <c r="AQ331" s="395"/>
      <c r="AR331" s="395"/>
      <c r="AS331" s="395"/>
      <c r="AT331" s="395"/>
      <c r="AU331" s="395"/>
      <c r="AV331" s="395"/>
      <c r="AW331" s="395"/>
      <c r="AX331" s="395"/>
      <c r="AY331" s="395"/>
      <c r="AZ331" s="412"/>
      <c r="BB331" s="397"/>
      <c r="BC331" s="397"/>
    </row>
    <row r="332" spans="1:55" s="394" customFormat="1" ht="12.6" customHeight="1" x14ac:dyDescent="0.25">
      <c r="A332" s="398"/>
      <c r="B332" s="302" t="s">
        <v>213</v>
      </c>
      <c r="C332" s="399">
        <v>59031</v>
      </c>
      <c r="D332" s="400">
        <v>1424</v>
      </c>
      <c r="E332" s="400">
        <v>7869</v>
      </c>
      <c r="F332" s="400">
        <v>13272</v>
      </c>
      <c r="G332" s="400">
        <v>3731</v>
      </c>
      <c r="H332" s="401">
        <v>2285</v>
      </c>
      <c r="I332" s="400" t="s">
        <v>214</v>
      </c>
      <c r="J332" s="400" t="s">
        <v>214</v>
      </c>
      <c r="K332" s="400">
        <v>30450</v>
      </c>
      <c r="L332" s="400" t="s">
        <v>214</v>
      </c>
      <c r="M332" s="402" t="s">
        <v>214</v>
      </c>
      <c r="N332" s="385" t="s">
        <v>213</v>
      </c>
      <c r="O332" s="398"/>
      <c r="Q332" s="395"/>
      <c r="R332" s="395"/>
      <c r="S332" s="395"/>
      <c r="T332" s="395"/>
      <c r="U332" s="395"/>
      <c r="V332" s="395"/>
      <c r="W332" s="395"/>
      <c r="X332" s="395"/>
      <c r="Y332" s="395"/>
      <c r="Z332" s="395"/>
      <c r="AA332" s="395"/>
      <c r="AN332" s="413"/>
      <c r="AO332" s="395"/>
      <c r="AP332" s="395"/>
      <c r="AQ332" s="395"/>
      <c r="AR332" s="395"/>
      <c r="AS332" s="395"/>
      <c r="AT332" s="395"/>
      <c r="AU332" s="395"/>
      <c r="AV332" s="395"/>
      <c r="AW332" s="395"/>
      <c r="AX332" s="395"/>
      <c r="AY332" s="395"/>
      <c r="AZ332" s="414"/>
      <c r="BB332" s="397"/>
      <c r="BC332" s="397"/>
    </row>
    <row r="333" spans="1:55" s="394" customFormat="1" ht="12.6" customHeight="1" x14ac:dyDescent="0.25">
      <c r="A333" s="398"/>
      <c r="B333" s="302" t="s">
        <v>248</v>
      </c>
      <c r="C333" s="399">
        <v>58688</v>
      </c>
      <c r="D333" s="400">
        <v>1640</v>
      </c>
      <c r="E333" s="400">
        <v>8168</v>
      </c>
      <c r="F333" s="400">
        <v>12839</v>
      </c>
      <c r="G333" s="400">
        <v>3748</v>
      </c>
      <c r="H333" s="401">
        <v>2287</v>
      </c>
      <c r="I333" s="400" t="s">
        <v>214</v>
      </c>
      <c r="J333" s="400" t="s">
        <v>214</v>
      </c>
      <c r="K333" s="400">
        <v>30006</v>
      </c>
      <c r="L333" s="400" t="s">
        <v>214</v>
      </c>
      <c r="M333" s="402" t="s">
        <v>214</v>
      </c>
      <c r="N333" s="385" t="s">
        <v>248</v>
      </c>
      <c r="O333" s="398"/>
      <c r="Q333" s="395"/>
      <c r="R333" s="395"/>
      <c r="S333" s="395"/>
      <c r="T333" s="395"/>
      <c r="U333" s="395"/>
      <c r="V333" s="395"/>
      <c r="W333" s="395"/>
      <c r="X333" s="395"/>
      <c r="Y333" s="395"/>
      <c r="Z333" s="395"/>
      <c r="AA333" s="395"/>
      <c r="AN333" s="413"/>
      <c r="AO333" s="395"/>
      <c r="AP333" s="395"/>
      <c r="AQ333" s="395"/>
      <c r="AR333" s="395"/>
      <c r="AS333" s="395"/>
      <c r="AT333" s="395"/>
      <c r="AU333" s="395"/>
      <c r="AV333" s="395"/>
      <c r="AW333" s="395"/>
      <c r="AX333" s="395"/>
      <c r="AY333" s="395"/>
      <c r="AZ333" s="414"/>
      <c r="BB333" s="397"/>
      <c r="BC333" s="397"/>
    </row>
    <row r="334" spans="1:55" s="394" customFormat="1" ht="12.6" customHeight="1" x14ac:dyDescent="0.25">
      <c r="A334" s="389" t="s">
        <v>156</v>
      </c>
      <c r="B334" s="299" t="s">
        <v>149</v>
      </c>
      <c r="C334" s="390">
        <v>75533</v>
      </c>
      <c r="D334" s="391">
        <v>596</v>
      </c>
      <c r="E334" s="391">
        <v>2818</v>
      </c>
      <c r="F334" s="391">
        <v>5648</v>
      </c>
      <c r="G334" s="391">
        <v>9688</v>
      </c>
      <c r="H334" s="392">
        <v>28352</v>
      </c>
      <c r="I334" s="391">
        <v>12085</v>
      </c>
      <c r="J334" s="391">
        <v>16346</v>
      </c>
      <c r="K334" s="391" t="s">
        <v>214</v>
      </c>
      <c r="L334" s="391" t="s">
        <v>214</v>
      </c>
      <c r="M334" s="393" t="s">
        <v>214</v>
      </c>
      <c r="N334" s="382" t="s">
        <v>149</v>
      </c>
      <c r="O334" s="389" t="s">
        <v>156</v>
      </c>
      <c r="Q334" s="395"/>
      <c r="R334" s="395"/>
      <c r="S334" s="395"/>
      <c r="T334" s="395"/>
      <c r="U334" s="395"/>
      <c r="V334" s="395"/>
      <c r="W334" s="395"/>
      <c r="X334" s="395"/>
      <c r="Y334" s="395"/>
      <c r="Z334" s="395"/>
      <c r="AA334" s="395"/>
      <c r="AN334" s="409"/>
      <c r="AO334" s="395"/>
      <c r="AP334" s="395"/>
      <c r="AQ334" s="395"/>
      <c r="AR334" s="395"/>
      <c r="AS334" s="395"/>
      <c r="AT334" s="395"/>
      <c r="AU334" s="395"/>
      <c r="AV334" s="395"/>
      <c r="AW334" s="395"/>
      <c r="AX334" s="395"/>
      <c r="AY334" s="395"/>
      <c r="AZ334" s="409"/>
      <c r="BB334" s="397"/>
      <c r="BC334" s="397"/>
    </row>
    <row r="335" spans="1:55" s="394" customFormat="1" ht="12.6" customHeight="1" x14ac:dyDescent="0.25">
      <c r="A335" s="398"/>
      <c r="B335" s="300" t="s">
        <v>150</v>
      </c>
      <c r="C335" s="399">
        <v>76165</v>
      </c>
      <c r="D335" s="400">
        <v>589</v>
      </c>
      <c r="E335" s="400">
        <v>2810</v>
      </c>
      <c r="F335" s="400">
        <v>5728</v>
      </c>
      <c r="G335" s="400">
        <v>9861</v>
      </c>
      <c r="H335" s="401">
        <v>23638</v>
      </c>
      <c r="I335" s="400">
        <v>17271</v>
      </c>
      <c r="J335" s="400">
        <v>16268</v>
      </c>
      <c r="K335" s="400" t="s">
        <v>214</v>
      </c>
      <c r="L335" s="400" t="s">
        <v>214</v>
      </c>
      <c r="M335" s="402" t="s">
        <v>214</v>
      </c>
      <c r="N335" s="383" t="s">
        <v>150</v>
      </c>
      <c r="O335" s="398"/>
      <c r="Q335" s="395"/>
      <c r="R335" s="395"/>
      <c r="S335" s="395"/>
      <c r="T335" s="395"/>
      <c r="U335" s="395"/>
      <c r="V335" s="395"/>
      <c r="W335" s="395"/>
      <c r="X335" s="395"/>
      <c r="Y335" s="395"/>
      <c r="Z335" s="395"/>
      <c r="AA335" s="395"/>
      <c r="AN335" s="410"/>
      <c r="AO335" s="395"/>
      <c r="AP335" s="395"/>
      <c r="AQ335" s="395"/>
      <c r="AR335" s="395"/>
      <c r="AS335" s="395"/>
      <c r="AT335" s="395"/>
      <c r="AU335" s="395"/>
      <c r="AV335" s="395"/>
      <c r="AW335" s="395"/>
      <c r="AX335" s="395"/>
      <c r="AY335" s="395"/>
      <c r="AZ335" s="410"/>
      <c r="BB335" s="397"/>
      <c r="BC335" s="397"/>
    </row>
    <row r="336" spans="1:55" s="394" customFormat="1" ht="12.6" customHeight="1" x14ac:dyDescent="0.25">
      <c r="A336" s="398"/>
      <c r="B336" s="301" t="s">
        <v>212</v>
      </c>
      <c r="C336" s="399">
        <v>74232</v>
      </c>
      <c r="D336" s="400">
        <v>602</v>
      </c>
      <c r="E336" s="400">
        <v>2774</v>
      </c>
      <c r="F336" s="400">
        <v>6738</v>
      </c>
      <c r="G336" s="400">
        <v>8884</v>
      </c>
      <c r="H336" s="401">
        <v>22509</v>
      </c>
      <c r="I336" s="400">
        <v>17346</v>
      </c>
      <c r="J336" s="400">
        <v>15379</v>
      </c>
      <c r="K336" s="400" t="s">
        <v>214</v>
      </c>
      <c r="L336" s="400" t="s">
        <v>214</v>
      </c>
      <c r="M336" s="402" t="s">
        <v>214</v>
      </c>
      <c r="N336" s="384" t="s">
        <v>212</v>
      </c>
      <c r="O336" s="398"/>
      <c r="Q336" s="395"/>
      <c r="R336" s="395"/>
      <c r="S336" s="395"/>
      <c r="T336" s="395"/>
      <c r="U336" s="395"/>
      <c r="V336" s="395"/>
      <c r="W336" s="395"/>
      <c r="X336" s="395"/>
      <c r="Y336" s="395"/>
      <c r="Z336" s="395"/>
      <c r="AA336" s="395"/>
      <c r="AN336" s="411"/>
      <c r="AO336" s="395"/>
      <c r="AP336" s="395"/>
      <c r="AQ336" s="395"/>
      <c r="AR336" s="395"/>
      <c r="AS336" s="395"/>
      <c r="AT336" s="395"/>
      <c r="AU336" s="395"/>
      <c r="AV336" s="395"/>
      <c r="AW336" s="395"/>
      <c r="AX336" s="395"/>
      <c r="AY336" s="395"/>
      <c r="AZ336" s="412"/>
      <c r="BB336" s="397"/>
      <c r="BC336" s="397"/>
    </row>
    <row r="337" spans="1:55" s="394" customFormat="1" ht="12.6" customHeight="1" x14ac:dyDescent="0.25">
      <c r="A337" s="398"/>
      <c r="B337" s="302" t="s">
        <v>213</v>
      </c>
      <c r="C337" s="399">
        <v>74742</v>
      </c>
      <c r="D337" s="400">
        <v>600</v>
      </c>
      <c r="E337" s="400">
        <v>2775</v>
      </c>
      <c r="F337" s="400">
        <v>6782</v>
      </c>
      <c r="G337" s="400">
        <v>8959</v>
      </c>
      <c r="H337" s="401">
        <v>22836</v>
      </c>
      <c r="I337" s="400">
        <v>17486</v>
      </c>
      <c r="J337" s="400">
        <v>15304</v>
      </c>
      <c r="K337" s="400" t="s">
        <v>214</v>
      </c>
      <c r="L337" s="400" t="s">
        <v>214</v>
      </c>
      <c r="M337" s="402" t="s">
        <v>214</v>
      </c>
      <c r="N337" s="385" t="s">
        <v>213</v>
      </c>
      <c r="O337" s="398"/>
      <c r="Q337" s="395"/>
      <c r="R337" s="395"/>
      <c r="S337" s="395"/>
      <c r="T337" s="395"/>
      <c r="U337" s="395"/>
      <c r="V337" s="395"/>
      <c r="W337" s="395"/>
      <c r="X337" s="395"/>
      <c r="Y337" s="395"/>
      <c r="Z337" s="395"/>
      <c r="AA337" s="395"/>
      <c r="AN337" s="413"/>
      <c r="AO337" s="395"/>
      <c r="AP337" s="395"/>
      <c r="AQ337" s="395"/>
      <c r="AR337" s="395"/>
      <c r="AS337" s="395"/>
      <c r="AT337" s="395"/>
      <c r="AU337" s="395"/>
      <c r="AV337" s="395"/>
      <c r="AW337" s="395"/>
      <c r="AX337" s="395"/>
      <c r="AY337" s="395"/>
      <c r="AZ337" s="414"/>
      <c r="BB337" s="397"/>
      <c r="BC337" s="397"/>
    </row>
    <row r="338" spans="1:55" s="394" customFormat="1" ht="12.6" customHeight="1" x14ac:dyDescent="0.25">
      <c r="A338" s="398"/>
      <c r="B338" s="302" t="s">
        <v>248</v>
      </c>
      <c r="C338" s="399">
        <v>75188</v>
      </c>
      <c r="D338" s="400">
        <v>605</v>
      </c>
      <c r="E338" s="400">
        <v>2802</v>
      </c>
      <c r="F338" s="400">
        <v>6839</v>
      </c>
      <c r="G338" s="400">
        <v>9048</v>
      </c>
      <c r="H338" s="401">
        <v>23050</v>
      </c>
      <c r="I338" s="400">
        <v>17606</v>
      </c>
      <c r="J338" s="400">
        <v>15238</v>
      </c>
      <c r="K338" s="400" t="s">
        <v>214</v>
      </c>
      <c r="L338" s="400" t="s">
        <v>214</v>
      </c>
      <c r="M338" s="402" t="s">
        <v>214</v>
      </c>
      <c r="N338" s="385" t="s">
        <v>248</v>
      </c>
      <c r="O338" s="398"/>
      <c r="Q338" s="395"/>
      <c r="R338" s="395"/>
      <c r="S338" s="395"/>
      <c r="T338" s="395"/>
      <c r="U338" s="395"/>
      <c r="V338" s="395"/>
      <c r="W338" s="395"/>
      <c r="X338" s="395"/>
      <c r="Y338" s="395"/>
      <c r="Z338" s="395"/>
      <c r="AA338" s="395"/>
      <c r="AN338" s="413"/>
      <c r="AO338" s="395"/>
      <c r="AP338" s="395"/>
      <c r="AQ338" s="395"/>
      <c r="AR338" s="395"/>
      <c r="AS338" s="395"/>
      <c r="AT338" s="395"/>
      <c r="AU338" s="395"/>
      <c r="AV338" s="395"/>
      <c r="AW338" s="395"/>
      <c r="AX338" s="395"/>
      <c r="AY338" s="395"/>
      <c r="AZ338" s="414"/>
      <c r="BB338" s="397"/>
      <c r="BC338" s="397"/>
    </row>
    <row r="339" spans="1:55" s="394" customFormat="1" ht="12.6" customHeight="1" x14ac:dyDescent="0.25">
      <c r="A339" s="389" t="s">
        <v>92</v>
      </c>
      <c r="B339" s="299" t="s">
        <v>149</v>
      </c>
      <c r="C339" s="390">
        <v>33708</v>
      </c>
      <c r="D339" s="391">
        <v>1499</v>
      </c>
      <c r="E339" s="391">
        <v>2938</v>
      </c>
      <c r="F339" s="391">
        <v>5347</v>
      </c>
      <c r="G339" s="391">
        <v>2693</v>
      </c>
      <c r="H339" s="392">
        <v>6509</v>
      </c>
      <c r="I339" s="391" t="s">
        <v>214</v>
      </c>
      <c r="J339" s="391">
        <v>14722</v>
      </c>
      <c r="K339" s="391" t="s">
        <v>214</v>
      </c>
      <c r="L339" s="391" t="s">
        <v>214</v>
      </c>
      <c r="M339" s="393" t="s">
        <v>214</v>
      </c>
      <c r="N339" s="382" t="s">
        <v>149</v>
      </c>
      <c r="O339" s="389" t="s">
        <v>92</v>
      </c>
      <c r="Q339" s="395"/>
      <c r="R339" s="395"/>
      <c r="S339" s="395"/>
      <c r="T339" s="395"/>
      <c r="U339" s="395"/>
      <c r="V339" s="395"/>
      <c r="W339" s="395"/>
      <c r="X339" s="395"/>
      <c r="Y339" s="395"/>
      <c r="Z339" s="395"/>
      <c r="AA339" s="395"/>
      <c r="AN339" s="409"/>
      <c r="AO339" s="395"/>
      <c r="AP339" s="395"/>
      <c r="AQ339" s="395"/>
      <c r="AR339" s="395"/>
      <c r="AS339" s="395"/>
      <c r="AT339" s="395"/>
      <c r="AU339" s="395"/>
      <c r="AV339" s="395"/>
      <c r="AW339" s="395"/>
      <c r="AX339" s="395"/>
      <c r="AY339" s="395"/>
      <c r="AZ339" s="409"/>
      <c r="BB339" s="397"/>
      <c r="BC339" s="397"/>
    </row>
    <row r="340" spans="1:55" s="394" customFormat="1" ht="12.6" customHeight="1" x14ac:dyDescent="0.25">
      <c r="A340" s="398"/>
      <c r="B340" s="300" t="s">
        <v>150</v>
      </c>
      <c r="C340" s="399">
        <v>33730</v>
      </c>
      <c r="D340" s="400">
        <v>1485</v>
      </c>
      <c r="E340" s="400">
        <v>2473</v>
      </c>
      <c r="F340" s="400">
        <v>5901</v>
      </c>
      <c r="G340" s="400">
        <v>2741</v>
      </c>
      <c r="H340" s="401">
        <v>6504</v>
      </c>
      <c r="I340" s="400" t="s">
        <v>214</v>
      </c>
      <c r="J340" s="400">
        <v>14626</v>
      </c>
      <c r="K340" s="400" t="s">
        <v>214</v>
      </c>
      <c r="L340" s="400" t="s">
        <v>214</v>
      </c>
      <c r="M340" s="402" t="s">
        <v>214</v>
      </c>
      <c r="N340" s="383" t="s">
        <v>150</v>
      </c>
      <c r="O340" s="398"/>
      <c r="Q340" s="395"/>
      <c r="R340" s="395"/>
      <c r="S340" s="395"/>
      <c r="T340" s="395"/>
      <c r="U340" s="395"/>
      <c r="V340" s="395"/>
      <c r="W340" s="395"/>
      <c r="X340" s="395"/>
      <c r="Y340" s="395"/>
      <c r="Z340" s="395"/>
      <c r="AA340" s="395"/>
      <c r="AN340" s="410"/>
      <c r="AO340" s="395"/>
      <c r="AP340" s="395"/>
      <c r="AQ340" s="395"/>
      <c r="AR340" s="395"/>
      <c r="AS340" s="395"/>
      <c r="AT340" s="395"/>
      <c r="AU340" s="395"/>
      <c r="AV340" s="395"/>
      <c r="AW340" s="395"/>
      <c r="AX340" s="395"/>
      <c r="AY340" s="395"/>
      <c r="AZ340" s="410"/>
      <c r="BB340" s="397"/>
      <c r="BC340" s="397"/>
    </row>
    <row r="341" spans="1:55" s="394" customFormat="1" ht="12.6" customHeight="1" x14ac:dyDescent="0.25">
      <c r="A341" s="398"/>
      <c r="B341" s="301" t="s">
        <v>212</v>
      </c>
      <c r="C341" s="399">
        <v>33127</v>
      </c>
      <c r="D341" s="400">
        <v>1484</v>
      </c>
      <c r="E341" s="400">
        <v>2502</v>
      </c>
      <c r="F341" s="400">
        <v>6850</v>
      </c>
      <c r="G341" s="400">
        <v>1785</v>
      </c>
      <c r="H341" s="401">
        <v>6355</v>
      </c>
      <c r="I341" s="400" t="s">
        <v>214</v>
      </c>
      <c r="J341" s="400">
        <v>14151</v>
      </c>
      <c r="K341" s="400" t="s">
        <v>214</v>
      </c>
      <c r="L341" s="400" t="s">
        <v>214</v>
      </c>
      <c r="M341" s="402" t="s">
        <v>214</v>
      </c>
      <c r="N341" s="384" t="s">
        <v>212</v>
      </c>
      <c r="O341" s="398"/>
      <c r="Q341" s="395"/>
      <c r="R341" s="395"/>
      <c r="S341" s="395"/>
      <c r="T341" s="395"/>
      <c r="U341" s="395"/>
      <c r="V341" s="395"/>
      <c r="W341" s="395"/>
      <c r="X341" s="395"/>
      <c r="Y341" s="395"/>
      <c r="Z341" s="395"/>
      <c r="AA341" s="395"/>
      <c r="AN341" s="411"/>
      <c r="AO341" s="395"/>
      <c r="AP341" s="395"/>
      <c r="AQ341" s="395"/>
      <c r="AR341" s="395"/>
      <c r="AS341" s="395"/>
      <c r="AT341" s="395"/>
      <c r="AU341" s="395"/>
      <c r="AV341" s="395"/>
      <c r="AW341" s="395"/>
      <c r="AX341" s="395"/>
      <c r="AY341" s="395"/>
      <c r="AZ341" s="412"/>
      <c r="BB341" s="397"/>
      <c r="BC341" s="397"/>
    </row>
    <row r="342" spans="1:55" s="394" customFormat="1" ht="12.6" customHeight="1" x14ac:dyDescent="0.25">
      <c r="A342" s="398"/>
      <c r="B342" s="302" t="s">
        <v>213</v>
      </c>
      <c r="C342" s="399">
        <v>33186</v>
      </c>
      <c r="D342" s="400">
        <v>1511</v>
      </c>
      <c r="E342" s="400">
        <v>2517</v>
      </c>
      <c r="F342" s="400">
        <v>6908</v>
      </c>
      <c r="G342" s="400">
        <v>1851</v>
      </c>
      <c r="H342" s="401">
        <v>6384</v>
      </c>
      <c r="I342" s="400" t="s">
        <v>214</v>
      </c>
      <c r="J342" s="400">
        <v>14015</v>
      </c>
      <c r="K342" s="400" t="s">
        <v>214</v>
      </c>
      <c r="L342" s="400" t="s">
        <v>214</v>
      </c>
      <c r="M342" s="402" t="s">
        <v>214</v>
      </c>
      <c r="N342" s="385" t="s">
        <v>213</v>
      </c>
      <c r="O342" s="398"/>
      <c r="Q342" s="395"/>
      <c r="R342" s="395"/>
      <c r="S342" s="395"/>
      <c r="T342" s="395"/>
      <c r="U342" s="395"/>
      <c r="V342" s="395"/>
      <c r="W342" s="395"/>
      <c r="X342" s="395"/>
      <c r="Y342" s="395"/>
      <c r="Z342" s="395"/>
      <c r="AA342" s="395"/>
      <c r="AN342" s="413"/>
      <c r="AO342" s="395"/>
      <c r="AP342" s="395"/>
      <c r="AQ342" s="395"/>
      <c r="AR342" s="395"/>
      <c r="AS342" s="395"/>
      <c r="AT342" s="395"/>
      <c r="AU342" s="395"/>
      <c r="AV342" s="395"/>
      <c r="AW342" s="395"/>
      <c r="AX342" s="395"/>
      <c r="AY342" s="395"/>
      <c r="AZ342" s="414"/>
      <c r="BB342" s="397"/>
      <c r="BC342" s="397"/>
    </row>
    <row r="343" spans="1:55" s="394" customFormat="1" ht="12.6" customHeight="1" x14ac:dyDescent="0.25">
      <c r="A343" s="398"/>
      <c r="B343" s="302" t="s">
        <v>248</v>
      </c>
      <c r="C343" s="399">
        <v>33192</v>
      </c>
      <c r="D343" s="400">
        <v>1516</v>
      </c>
      <c r="E343" s="400">
        <v>2518</v>
      </c>
      <c r="F343" s="400">
        <v>6974</v>
      </c>
      <c r="G343" s="400">
        <v>1902</v>
      </c>
      <c r="H343" s="401">
        <v>6338</v>
      </c>
      <c r="I343" s="400" t="s">
        <v>214</v>
      </c>
      <c r="J343" s="400">
        <v>13944</v>
      </c>
      <c r="K343" s="400" t="s">
        <v>214</v>
      </c>
      <c r="L343" s="400" t="s">
        <v>214</v>
      </c>
      <c r="M343" s="402" t="s">
        <v>214</v>
      </c>
      <c r="N343" s="385" t="s">
        <v>248</v>
      </c>
      <c r="O343" s="398"/>
      <c r="Q343" s="395"/>
      <c r="R343" s="395"/>
      <c r="S343" s="395"/>
      <c r="T343" s="395"/>
      <c r="U343" s="395"/>
      <c r="V343" s="395"/>
      <c r="W343" s="395"/>
      <c r="X343" s="395"/>
      <c r="Y343" s="395"/>
      <c r="Z343" s="395"/>
      <c r="AA343" s="395"/>
      <c r="AN343" s="413"/>
      <c r="AO343" s="395"/>
      <c r="AP343" s="395"/>
      <c r="AQ343" s="395"/>
      <c r="AR343" s="395"/>
      <c r="AS343" s="395"/>
      <c r="AT343" s="395"/>
      <c r="AU343" s="395"/>
      <c r="AV343" s="395"/>
      <c r="AW343" s="395"/>
      <c r="AX343" s="395"/>
      <c r="AY343" s="395"/>
      <c r="AZ343" s="414"/>
      <c r="BB343" s="397"/>
      <c r="BC343" s="397"/>
    </row>
    <row r="344" spans="1:55" s="394" customFormat="1" ht="12.6" customHeight="1" x14ac:dyDescent="0.25">
      <c r="A344" s="389" t="s">
        <v>93</v>
      </c>
      <c r="B344" s="299" t="s">
        <v>149</v>
      </c>
      <c r="C344" s="390">
        <v>11787</v>
      </c>
      <c r="D344" s="391">
        <v>1508</v>
      </c>
      <c r="E344" s="391">
        <v>3193</v>
      </c>
      <c r="F344" s="391">
        <v>555</v>
      </c>
      <c r="G344" s="391" t="s">
        <v>214</v>
      </c>
      <c r="H344" s="392" t="s">
        <v>214</v>
      </c>
      <c r="I344" s="391">
        <v>6531</v>
      </c>
      <c r="J344" s="391" t="s">
        <v>214</v>
      </c>
      <c r="K344" s="391" t="s">
        <v>214</v>
      </c>
      <c r="L344" s="391" t="s">
        <v>214</v>
      </c>
      <c r="M344" s="393" t="s">
        <v>214</v>
      </c>
      <c r="N344" s="382" t="s">
        <v>149</v>
      </c>
      <c r="O344" s="389" t="s">
        <v>93</v>
      </c>
      <c r="Q344" s="395"/>
      <c r="R344" s="395"/>
      <c r="S344" s="395"/>
      <c r="T344" s="395"/>
      <c r="U344" s="395"/>
      <c r="V344" s="395"/>
      <c r="W344" s="395"/>
      <c r="X344" s="395"/>
      <c r="Y344" s="395"/>
      <c r="Z344" s="395"/>
      <c r="AA344" s="395"/>
      <c r="AN344" s="409"/>
      <c r="AO344" s="395"/>
      <c r="AP344" s="395"/>
      <c r="AQ344" s="395"/>
      <c r="AR344" s="395"/>
      <c r="AS344" s="395"/>
      <c r="AT344" s="395"/>
      <c r="AU344" s="395"/>
      <c r="AV344" s="395"/>
      <c r="AW344" s="395"/>
      <c r="AX344" s="395"/>
      <c r="AY344" s="395"/>
      <c r="AZ344" s="409"/>
      <c r="BB344" s="397"/>
      <c r="BC344" s="397"/>
    </row>
    <row r="345" spans="1:55" s="394" customFormat="1" ht="12.6" customHeight="1" x14ac:dyDescent="0.25">
      <c r="A345" s="398"/>
      <c r="B345" s="300" t="s">
        <v>150</v>
      </c>
      <c r="C345" s="399">
        <v>11708</v>
      </c>
      <c r="D345" s="400">
        <v>1505</v>
      </c>
      <c r="E345" s="400">
        <v>3154</v>
      </c>
      <c r="F345" s="400">
        <v>545</v>
      </c>
      <c r="G345" s="400" t="s">
        <v>214</v>
      </c>
      <c r="H345" s="401" t="s">
        <v>214</v>
      </c>
      <c r="I345" s="400">
        <v>6504</v>
      </c>
      <c r="J345" s="400" t="s">
        <v>214</v>
      </c>
      <c r="K345" s="400" t="s">
        <v>214</v>
      </c>
      <c r="L345" s="400" t="s">
        <v>214</v>
      </c>
      <c r="M345" s="402" t="s">
        <v>214</v>
      </c>
      <c r="N345" s="383" t="s">
        <v>150</v>
      </c>
      <c r="O345" s="398"/>
      <c r="Q345" s="395"/>
      <c r="R345" s="395"/>
      <c r="S345" s="395"/>
      <c r="T345" s="395"/>
      <c r="U345" s="395"/>
      <c r="V345" s="395"/>
      <c r="W345" s="395"/>
      <c r="X345" s="395"/>
      <c r="Y345" s="395"/>
      <c r="Z345" s="395"/>
      <c r="AA345" s="395"/>
      <c r="AN345" s="410"/>
      <c r="AO345" s="395"/>
      <c r="AP345" s="395"/>
      <c r="AQ345" s="395"/>
      <c r="AR345" s="395"/>
      <c r="AS345" s="395"/>
      <c r="AT345" s="395"/>
      <c r="AU345" s="395"/>
      <c r="AV345" s="395"/>
      <c r="AW345" s="395"/>
      <c r="AX345" s="395"/>
      <c r="AY345" s="395"/>
      <c r="AZ345" s="410"/>
      <c r="BB345" s="397"/>
      <c r="BC345" s="397"/>
    </row>
    <row r="346" spans="1:55" s="394" customFormat="1" ht="12.6" customHeight="1" x14ac:dyDescent="0.25">
      <c r="A346" s="398"/>
      <c r="B346" s="301" t="s">
        <v>212</v>
      </c>
      <c r="C346" s="399">
        <v>10870</v>
      </c>
      <c r="D346" s="400">
        <v>1458</v>
      </c>
      <c r="E346" s="400">
        <v>3018</v>
      </c>
      <c r="F346" s="400">
        <v>522</v>
      </c>
      <c r="G346" s="400" t="s">
        <v>214</v>
      </c>
      <c r="H346" s="401" t="s">
        <v>214</v>
      </c>
      <c r="I346" s="400">
        <v>5872</v>
      </c>
      <c r="J346" s="400" t="s">
        <v>214</v>
      </c>
      <c r="K346" s="400" t="s">
        <v>214</v>
      </c>
      <c r="L346" s="400" t="s">
        <v>214</v>
      </c>
      <c r="M346" s="402" t="s">
        <v>214</v>
      </c>
      <c r="N346" s="384" t="s">
        <v>212</v>
      </c>
      <c r="O346" s="398"/>
      <c r="Q346" s="395"/>
      <c r="R346" s="395"/>
      <c r="S346" s="395"/>
      <c r="T346" s="395"/>
      <c r="U346" s="395"/>
      <c r="V346" s="395"/>
      <c r="W346" s="395"/>
      <c r="X346" s="395"/>
      <c r="Y346" s="395"/>
      <c r="Z346" s="395"/>
      <c r="AA346" s="395"/>
      <c r="AN346" s="411"/>
      <c r="AO346" s="395"/>
      <c r="AP346" s="395"/>
      <c r="AQ346" s="395"/>
      <c r="AR346" s="395"/>
      <c r="AS346" s="395"/>
      <c r="AT346" s="395"/>
      <c r="AU346" s="395"/>
      <c r="AV346" s="395"/>
      <c r="AW346" s="395"/>
      <c r="AX346" s="395"/>
      <c r="AY346" s="395"/>
      <c r="AZ346" s="412"/>
      <c r="BB346" s="397"/>
      <c r="BC346" s="397"/>
    </row>
    <row r="347" spans="1:55" s="394" customFormat="1" ht="12.6" customHeight="1" x14ac:dyDescent="0.25">
      <c r="A347" s="398"/>
      <c r="B347" s="302" t="s">
        <v>213</v>
      </c>
      <c r="C347" s="399">
        <v>10773</v>
      </c>
      <c r="D347" s="400">
        <v>1466</v>
      </c>
      <c r="E347" s="400">
        <v>2982</v>
      </c>
      <c r="F347" s="400">
        <v>519</v>
      </c>
      <c r="G347" s="400" t="s">
        <v>214</v>
      </c>
      <c r="H347" s="401" t="s">
        <v>214</v>
      </c>
      <c r="I347" s="400">
        <v>5806</v>
      </c>
      <c r="J347" s="400" t="s">
        <v>214</v>
      </c>
      <c r="K347" s="400" t="s">
        <v>214</v>
      </c>
      <c r="L347" s="400" t="s">
        <v>214</v>
      </c>
      <c r="M347" s="402" t="s">
        <v>214</v>
      </c>
      <c r="N347" s="385" t="s">
        <v>213</v>
      </c>
      <c r="O347" s="398"/>
      <c r="Q347" s="395"/>
      <c r="R347" s="395"/>
      <c r="S347" s="395"/>
      <c r="T347" s="395"/>
      <c r="U347" s="395"/>
      <c r="V347" s="395"/>
      <c r="W347" s="395"/>
      <c r="X347" s="395"/>
      <c r="Y347" s="395"/>
      <c r="Z347" s="395"/>
      <c r="AA347" s="395"/>
      <c r="AN347" s="413"/>
      <c r="AO347" s="395"/>
      <c r="AP347" s="395"/>
      <c r="AQ347" s="395"/>
      <c r="AR347" s="395"/>
      <c r="AS347" s="395"/>
      <c r="AT347" s="395"/>
      <c r="AU347" s="395"/>
      <c r="AV347" s="395"/>
      <c r="AW347" s="395"/>
      <c r="AX347" s="395"/>
      <c r="AY347" s="395"/>
      <c r="AZ347" s="414"/>
      <c r="BB347" s="397"/>
      <c r="BC347" s="397"/>
    </row>
    <row r="348" spans="1:55" s="394" customFormat="1" ht="12.6" customHeight="1" x14ac:dyDescent="0.25">
      <c r="A348" s="398"/>
      <c r="B348" s="302" t="s">
        <v>248</v>
      </c>
      <c r="C348" s="399">
        <v>10665</v>
      </c>
      <c r="D348" s="400">
        <v>1451</v>
      </c>
      <c r="E348" s="400">
        <v>2950</v>
      </c>
      <c r="F348" s="400">
        <v>517</v>
      </c>
      <c r="G348" s="400" t="s">
        <v>214</v>
      </c>
      <c r="H348" s="401" t="s">
        <v>214</v>
      </c>
      <c r="I348" s="400">
        <v>5747</v>
      </c>
      <c r="J348" s="400" t="s">
        <v>214</v>
      </c>
      <c r="K348" s="400" t="s">
        <v>214</v>
      </c>
      <c r="L348" s="400" t="s">
        <v>214</v>
      </c>
      <c r="M348" s="402" t="s">
        <v>214</v>
      </c>
      <c r="N348" s="385" t="s">
        <v>248</v>
      </c>
      <c r="O348" s="398"/>
      <c r="Q348" s="395"/>
      <c r="R348" s="395"/>
      <c r="S348" s="395"/>
      <c r="T348" s="395"/>
      <c r="U348" s="395"/>
      <c r="V348" s="395"/>
      <c r="W348" s="395"/>
      <c r="X348" s="395"/>
      <c r="Y348" s="395"/>
      <c r="Z348" s="395"/>
      <c r="AA348" s="395"/>
      <c r="AN348" s="413"/>
      <c r="AO348" s="395"/>
      <c r="AP348" s="395"/>
      <c r="AQ348" s="395"/>
      <c r="AR348" s="395"/>
      <c r="AS348" s="395"/>
      <c r="AT348" s="395"/>
      <c r="AU348" s="395"/>
      <c r="AV348" s="395"/>
      <c r="AW348" s="395"/>
      <c r="AX348" s="395"/>
      <c r="AY348" s="395"/>
      <c r="AZ348" s="414"/>
      <c r="BB348" s="397"/>
      <c r="BC348" s="397"/>
    </row>
    <row r="349" spans="1:55" s="394" customFormat="1" ht="12.6" customHeight="1" x14ac:dyDescent="0.25">
      <c r="A349" s="389" t="s">
        <v>94</v>
      </c>
      <c r="B349" s="299" t="s">
        <v>149</v>
      </c>
      <c r="C349" s="390">
        <v>104990</v>
      </c>
      <c r="D349" s="391">
        <v>198</v>
      </c>
      <c r="E349" s="391" t="s">
        <v>214</v>
      </c>
      <c r="F349" s="391">
        <v>5934</v>
      </c>
      <c r="G349" s="391">
        <v>14294</v>
      </c>
      <c r="H349" s="392">
        <v>25406</v>
      </c>
      <c r="I349" s="391">
        <v>7923</v>
      </c>
      <c r="J349" s="391" t="s">
        <v>214</v>
      </c>
      <c r="K349" s="391" t="s">
        <v>214</v>
      </c>
      <c r="L349" s="391">
        <v>51235</v>
      </c>
      <c r="M349" s="393" t="s">
        <v>214</v>
      </c>
      <c r="N349" s="382" t="s">
        <v>149</v>
      </c>
      <c r="O349" s="389" t="s">
        <v>94</v>
      </c>
      <c r="Q349" s="395"/>
      <c r="R349" s="395"/>
      <c r="S349" s="395"/>
      <c r="T349" s="395"/>
      <c r="U349" s="395"/>
      <c r="V349" s="395"/>
      <c r="W349" s="395"/>
      <c r="X349" s="395"/>
      <c r="Y349" s="395"/>
      <c r="Z349" s="395"/>
      <c r="AA349" s="395"/>
      <c r="AN349" s="409"/>
      <c r="AO349" s="395"/>
      <c r="AP349" s="395"/>
      <c r="AQ349" s="395"/>
      <c r="AR349" s="395"/>
      <c r="AS349" s="395"/>
      <c r="AT349" s="395"/>
      <c r="AU349" s="395"/>
      <c r="AV349" s="395"/>
      <c r="AW349" s="395"/>
      <c r="AX349" s="395"/>
      <c r="AY349" s="395"/>
      <c r="AZ349" s="409"/>
      <c r="BB349" s="397"/>
      <c r="BC349" s="397"/>
    </row>
    <row r="350" spans="1:55" s="394" customFormat="1" ht="12.6" customHeight="1" x14ac:dyDescent="0.25">
      <c r="A350" s="398"/>
      <c r="B350" s="300" t="s">
        <v>150</v>
      </c>
      <c r="C350" s="399">
        <v>105015</v>
      </c>
      <c r="D350" s="400">
        <v>187</v>
      </c>
      <c r="E350" s="400" t="s">
        <v>214</v>
      </c>
      <c r="F350" s="400">
        <v>5942</v>
      </c>
      <c r="G350" s="400">
        <v>14432</v>
      </c>
      <c r="H350" s="401">
        <v>25525</v>
      </c>
      <c r="I350" s="400">
        <v>7931</v>
      </c>
      <c r="J350" s="400" t="s">
        <v>214</v>
      </c>
      <c r="K350" s="400" t="s">
        <v>214</v>
      </c>
      <c r="L350" s="400">
        <v>50998</v>
      </c>
      <c r="M350" s="402" t="s">
        <v>214</v>
      </c>
      <c r="N350" s="383" t="s">
        <v>150</v>
      </c>
      <c r="O350" s="398"/>
      <c r="Q350" s="395"/>
      <c r="R350" s="395"/>
      <c r="S350" s="395"/>
      <c r="T350" s="395"/>
      <c r="U350" s="395"/>
      <c r="V350" s="395"/>
      <c r="W350" s="395"/>
      <c r="X350" s="395"/>
      <c r="Y350" s="395"/>
      <c r="Z350" s="395"/>
      <c r="AA350" s="395"/>
      <c r="AN350" s="410"/>
      <c r="AO350" s="395"/>
      <c r="AP350" s="395"/>
      <c r="AQ350" s="395"/>
      <c r="AR350" s="395"/>
      <c r="AS350" s="395"/>
      <c r="AT350" s="395"/>
      <c r="AU350" s="395"/>
      <c r="AV350" s="395"/>
      <c r="AW350" s="395"/>
      <c r="AX350" s="395"/>
      <c r="AY350" s="395"/>
      <c r="AZ350" s="410"/>
      <c r="BB350" s="397"/>
      <c r="BC350" s="397"/>
    </row>
    <row r="351" spans="1:55" s="394" customFormat="1" ht="12.6" customHeight="1" x14ac:dyDescent="0.25">
      <c r="A351" s="398"/>
      <c r="B351" s="301" t="s">
        <v>212</v>
      </c>
      <c r="C351" s="399">
        <v>102469</v>
      </c>
      <c r="D351" s="400">
        <v>176</v>
      </c>
      <c r="E351" s="400" t="s">
        <v>214</v>
      </c>
      <c r="F351" s="400">
        <v>5895</v>
      </c>
      <c r="G351" s="400">
        <v>14336</v>
      </c>
      <c r="H351" s="401">
        <v>24929</v>
      </c>
      <c r="I351" s="400">
        <v>7703</v>
      </c>
      <c r="J351" s="400" t="s">
        <v>214</v>
      </c>
      <c r="K351" s="400">
        <v>49430</v>
      </c>
      <c r="L351" s="400" t="s">
        <v>214</v>
      </c>
      <c r="M351" s="402" t="s">
        <v>214</v>
      </c>
      <c r="N351" s="384" t="s">
        <v>212</v>
      </c>
      <c r="O351" s="398"/>
      <c r="Q351" s="395"/>
      <c r="R351" s="395"/>
      <c r="S351" s="395"/>
      <c r="T351" s="395"/>
      <c r="U351" s="395"/>
      <c r="V351" s="395"/>
      <c r="W351" s="395"/>
      <c r="X351" s="395"/>
      <c r="Y351" s="395"/>
      <c r="Z351" s="395"/>
      <c r="AA351" s="395"/>
      <c r="AN351" s="411"/>
      <c r="AO351" s="395"/>
      <c r="AP351" s="395"/>
      <c r="AQ351" s="395"/>
      <c r="AR351" s="395"/>
      <c r="AS351" s="395"/>
      <c r="AT351" s="395"/>
      <c r="AU351" s="395"/>
      <c r="AV351" s="395"/>
      <c r="AW351" s="395"/>
      <c r="AX351" s="395"/>
      <c r="AY351" s="395"/>
      <c r="AZ351" s="412"/>
      <c r="BB351" s="397"/>
      <c r="BC351" s="397"/>
    </row>
    <row r="352" spans="1:55" s="394" customFormat="1" ht="12.6" customHeight="1" x14ac:dyDescent="0.25">
      <c r="A352" s="398"/>
      <c r="B352" s="302" t="s">
        <v>213</v>
      </c>
      <c r="C352" s="399">
        <v>102289</v>
      </c>
      <c r="D352" s="400">
        <v>175</v>
      </c>
      <c r="E352" s="400" t="s">
        <v>214</v>
      </c>
      <c r="F352" s="400">
        <v>5944</v>
      </c>
      <c r="G352" s="400">
        <v>14379</v>
      </c>
      <c r="H352" s="401">
        <v>24986</v>
      </c>
      <c r="I352" s="400">
        <v>7714</v>
      </c>
      <c r="J352" s="400" t="s">
        <v>214</v>
      </c>
      <c r="K352" s="400">
        <v>49091</v>
      </c>
      <c r="L352" s="400" t="s">
        <v>214</v>
      </c>
      <c r="M352" s="402" t="s">
        <v>214</v>
      </c>
      <c r="N352" s="385" t="s">
        <v>213</v>
      </c>
      <c r="O352" s="398"/>
      <c r="Q352" s="395"/>
      <c r="R352" s="395"/>
      <c r="S352" s="395"/>
      <c r="T352" s="395"/>
      <c r="U352" s="395"/>
      <c r="V352" s="395"/>
      <c r="W352" s="395"/>
      <c r="X352" s="395"/>
      <c r="Y352" s="395"/>
      <c r="Z352" s="395"/>
      <c r="AA352" s="395"/>
      <c r="AN352" s="413"/>
      <c r="AO352" s="395"/>
      <c r="AP352" s="395"/>
      <c r="AQ352" s="395"/>
      <c r="AR352" s="395"/>
      <c r="AS352" s="395"/>
      <c r="AT352" s="395"/>
      <c r="AU352" s="395"/>
      <c r="AV352" s="395"/>
      <c r="AW352" s="395"/>
      <c r="AX352" s="395"/>
      <c r="AY352" s="395"/>
      <c r="AZ352" s="414"/>
      <c r="BB352" s="397"/>
      <c r="BC352" s="397"/>
    </row>
    <row r="353" spans="1:55" s="394" customFormat="1" ht="12.6" customHeight="1" x14ac:dyDescent="0.25">
      <c r="A353" s="398"/>
      <c r="B353" s="302" t="s">
        <v>248</v>
      </c>
      <c r="C353" s="399">
        <v>102038</v>
      </c>
      <c r="D353" s="400">
        <v>173</v>
      </c>
      <c r="E353" s="400" t="s">
        <v>214</v>
      </c>
      <c r="F353" s="400">
        <v>6004</v>
      </c>
      <c r="G353" s="400">
        <v>14449</v>
      </c>
      <c r="H353" s="401">
        <v>24985</v>
      </c>
      <c r="I353" s="400">
        <v>7686</v>
      </c>
      <c r="J353" s="400" t="s">
        <v>214</v>
      </c>
      <c r="K353" s="400">
        <v>48741</v>
      </c>
      <c r="L353" s="400" t="s">
        <v>214</v>
      </c>
      <c r="M353" s="402" t="s">
        <v>214</v>
      </c>
      <c r="N353" s="385" t="s">
        <v>248</v>
      </c>
      <c r="O353" s="398"/>
      <c r="Q353" s="395"/>
      <c r="R353" s="395"/>
      <c r="S353" s="395"/>
      <c r="T353" s="395"/>
      <c r="U353" s="395"/>
      <c r="V353" s="395"/>
      <c r="W353" s="395"/>
      <c r="X353" s="395"/>
      <c r="Y353" s="395"/>
      <c r="Z353" s="395"/>
      <c r="AA353" s="395"/>
      <c r="AN353" s="413"/>
      <c r="AO353" s="395"/>
      <c r="AP353" s="395"/>
      <c r="AQ353" s="395"/>
      <c r="AR353" s="395"/>
      <c r="AS353" s="395"/>
      <c r="AT353" s="395"/>
      <c r="AU353" s="395"/>
      <c r="AV353" s="395"/>
      <c r="AW353" s="395"/>
      <c r="AX353" s="395"/>
      <c r="AY353" s="395"/>
      <c r="AZ353" s="414"/>
      <c r="BB353" s="397"/>
      <c r="BC353" s="397"/>
    </row>
    <row r="354" spans="1:55" s="394" customFormat="1" ht="12.6" customHeight="1" x14ac:dyDescent="0.25">
      <c r="A354" s="389" t="s">
        <v>95</v>
      </c>
      <c r="B354" s="299" t="s">
        <v>149</v>
      </c>
      <c r="C354" s="390">
        <v>176181</v>
      </c>
      <c r="D354" s="391">
        <v>1251</v>
      </c>
      <c r="E354" s="391">
        <v>9239</v>
      </c>
      <c r="F354" s="391">
        <v>17075</v>
      </c>
      <c r="G354" s="391">
        <v>32015</v>
      </c>
      <c r="H354" s="392">
        <v>21711</v>
      </c>
      <c r="I354" s="391">
        <v>6426</v>
      </c>
      <c r="J354" s="391" t="s">
        <v>214</v>
      </c>
      <c r="K354" s="391" t="s">
        <v>214</v>
      </c>
      <c r="L354" s="391">
        <v>88464</v>
      </c>
      <c r="M354" s="393" t="s">
        <v>214</v>
      </c>
      <c r="N354" s="382" t="s">
        <v>149</v>
      </c>
      <c r="O354" s="389" t="s">
        <v>95</v>
      </c>
      <c r="Q354" s="395"/>
      <c r="R354" s="395"/>
      <c r="S354" s="395"/>
      <c r="T354" s="395"/>
      <c r="U354" s="395"/>
      <c r="V354" s="395"/>
      <c r="W354" s="395"/>
      <c r="X354" s="395"/>
      <c r="Y354" s="395"/>
      <c r="Z354" s="395"/>
      <c r="AA354" s="395"/>
      <c r="AN354" s="409"/>
      <c r="AO354" s="395"/>
      <c r="AP354" s="395"/>
      <c r="AQ354" s="395"/>
      <c r="AR354" s="395"/>
      <c r="AS354" s="395"/>
      <c r="AT354" s="395"/>
      <c r="AU354" s="395"/>
      <c r="AV354" s="395"/>
      <c r="AW354" s="395"/>
      <c r="AX354" s="395"/>
      <c r="AY354" s="395"/>
      <c r="AZ354" s="409"/>
      <c r="BB354" s="397"/>
      <c r="BC354" s="397"/>
    </row>
    <row r="355" spans="1:55" s="394" customFormat="1" ht="12.6" customHeight="1" x14ac:dyDescent="0.25">
      <c r="A355" s="398"/>
      <c r="B355" s="300" t="s">
        <v>150</v>
      </c>
      <c r="C355" s="399">
        <v>176781</v>
      </c>
      <c r="D355" s="400">
        <v>1060</v>
      </c>
      <c r="E355" s="400">
        <v>9037</v>
      </c>
      <c r="F355" s="400">
        <v>15746</v>
      </c>
      <c r="G355" s="400">
        <v>34498</v>
      </c>
      <c r="H355" s="401">
        <v>22006</v>
      </c>
      <c r="I355" s="400">
        <v>6548</v>
      </c>
      <c r="J355" s="400" t="s">
        <v>214</v>
      </c>
      <c r="K355" s="400" t="s">
        <v>214</v>
      </c>
      <c r="L355" s="400">
        <v>87886</v>
      </c>
      <c r="M355" s="402" t="s">
        <v>214</v>
      </c>
      <c r="N355" s="383" t="s">
        <v>150</v>
      </c>
      <c r="O355" s="398"/>
      <c r="Q355" s="395"/>
      <c r="R355" s="395"/>
      <c r="S355" s="395"/>
      <c r="T355" s="395"/>
      <c r="U355" s="395"/>
      <c r="V355" s="395"/>
      <c r="W355" s="395"/>
      <c r="X355" s="395"/>
      <c r="Y355" s="395"/>
      <c r="Z355" s="395"/>
      <c r="AA355" s="395"/>
      <c r="AN355" s="410"/>
      <c r="AO355" s="395"/>
      <c r="AP355" s="395"/>
      <c r="AQ355" s="395"/>
      <c r="AR355" s="395"/>
      <c r="AS355" s="395"/>
      <c r="AT355" s="395"/>
      <c r="AU355" s="395"/>
      <c r="AV355" s="395"/>
      <c r="AW355" s="395"/>
      <c r="AX355" s="395"/>
      <c r="AY355" s="395"/>
      <c r="AZ355" s="410"/>
      <c r="BB355" s="397"/>
      <c r="BC355" s="397"/>
    </row>
    <row r="356" spans="1:55" s="394" customFormat="1" ht="12.6" customHeight="1" x14ac:dyDescent="0.25">
      <c r="A356" s="398"/>
      <c r="B356" s="301" t="s">
        <v>212</v>
      </c>
      <c r="C356" s="399">
        <v>173187</v>
      </c>
      <c r="D356" s="400">
        <v>1046</v>
      </c>
      <c r="E356" s="400">
        <v>8509</v>
      </c>
      <c r="F356" s="400">
        <v>18390</v>
      </c>
      <c r="G356" s="400">
        <v>32595</v>
      </c>
      <c r="H356" s="401">
        <v>22155</v>
      </c>
      <c r="I356" s="400">
        <v>6595</v>
      </c>
      <c r="J356" s="400" t="s">
        <v>214</v>
      </c>
      <c r="K356" s="400" t="s">
        <v>214</v>
      </c>
      <c r="L356" s="400">
        <v>83897</v>
      </c>
      <c r="M356" s="402" t="s">
        <v>214</v>
      </c>
      <c r="N356" s="384" t="s">
        <v>212</v>
      </c>
      <c r="O356" s="398"/>
      <c r="Q356" s="395"/>
      <c r="R356" s="395"/>
      <c r="S356" s="395"/>
      <c r="T356" s="395"/>
      <c r="U356" s="395"/>
      <c r="V356" s="395"/>
      <c r="W356" s="395"/>
      <c r="X356" s="395"/>
      <c r="Y356" s="395"/>
      <c r="Z356" s="395"/>
      <c r="AA356" s="395"/>
      <c r="AN356" s="411"/>
      <c r="AO356" s="395"/>
      <c r="AP356" s="395"/>
      <c r="AQ356" s="395"/>
      <c r="AR356" s="395"/>
      <c r="AS356" s="395"/>
      <c r="AT356" s="395"/>
      <c r="AU356" s="395"/>
      <c r="AV356" s="395"/>
      <c r="AW356" s="395"/>
      <c r="AX356" s="395"/>
      <c r="AY356" s="395"/>
      <c r="AZ356" s="412"/>
      <c r="BB356" s="397"/>
      <c r="BC356" s="397"/>
    </row>
    <row r="357" spans="1:55" s="394" customFormat="1" ht="12.6" customHeight="1" x14ac:dyDescent="0.25">
      <c r="A357" s="398"/>
      <c r="B357" s="302" t="s">
        <v>213</v>
      </c>
      <c r="C357" s="399">
        <v>173911</v>
      </c>
      <c r="D357" s="400">
        <v>859</v>
      </c>
      <c r="E357" s="400">
        <v>8810</v>
      </c>
      <c r="F357" s="400">
        <v>16624</v>
      </c>
      <c r="G357" s="400">
        <v>33361</v>
      </c>
      <c r="H357" s="401">
        <v>24571</v>
      </c>
      <c r="I357" s="400">
        <v>6759</v>
      </c>
      <c r="J357" s="400" t="s">
        <v>214</v>
      </c>
      <c r="K357" s="400" t="s">
        <v>214</v>
      </c>
      <c r="L357" s="400">
        <v>82927</v>
      </c>
      <c r="M357" s="402" t="s">
        <v>214</v>
      </c>
      <c r="N357" s="385" t="s">
        <v>213</v>
      </c>
      <c r="O357" s="398"/>
      <c r="Q357" s="395"/>
      <c r="R357" s="395"/>
      <c r="S357" s="395"/>
      <c r="T357" s="395"/>
      <c r="U357" s="395"/>
      <c r="V357" s="395"/>
      <c r="W357" s="395"/>
      <c r="X357" s="395"/>
      <c r="Y357" s="395"/>
      <c r="Z357" s="395"/>
      <c r="AA357" s="395"/>
      <c r="AN357" s="413"/>
      <c r="AO357" s="395"/>
      <c r="AP357" s="395"/>
      <c r="AQ357" s="395"/>
      <c r="AR357" s="395"/>
      <c r="AS357" s="395"/>
      <c r="AT357" s="395"/>
      <c r="AU357" s="395"/>
      <c r="AV357" s="395"/>
      <c r="AW357" s="395"/>
      <c r="AX357" s="395"/>
      <c r="AY357" s="395"/>
      <c r="AZ357" s="414"/>
      <c r="BB357" s="397"/>
      <c r="BC357" s="397"/>
    </row>
    <row r="358" spans="1:55" s="394" customFormat="1" ht="12.6" customHeight="1" x14ac:dyDescent="0.25">
      <c r="A358" s="398"/>
      <c r="B358" s="302" t="s">
        <v>248</v>
      </c>
      <c r="C358" s="399">
        <v>174741</v>
      </c>
      <c r="D358" s="400">
        <v>865</v>
      </c>
      <c r="E358" s="400">
        <v>8879</v>
      </c>
      <c r="F358" s="400">
        <v>15787</v>
      </c>
      <c r="G358" s="400">
        <v>30890</v>
      </c>
      <c r="H358" s="401">
        <v>29125</v>
      </c>
      <c r="I358" s="400">
        <v>6909</v>
      </c>
      <c r="J358" s="400" t="s">
        <v>214</v>
      </c>
      <c r="K358" s="400" t="s">
        <v>214</v>
      </c>
      <c r="L358" s="400">
        <v>82286</v>
      </c>
      <c r="M358" s="402" t="s">
        <v>214</v>
      </c>
      <c r="N358" s="385" t="s">
        <v>248</v>
      </c>
      <c r="O358" s="398"/>
      <c r="Q358" s="395"/>
      <c r="R358" s="395"/>
      <c r="S358" s="395"/>
      <c r="T358" s="395"/>
      <c r="U358" s="395"/>
      <c r="V358" s="395"/>
      <c r="W358" s="395"/>
      <c r="X358" s="395"/>
      <c r="Y358" s="395"/>
      <c r="Z358" s="395"/>
      <c r="AA358" s="395"/>
      <c r="AN358" s="413"/>
      <c r="AO358" s="395"/>
      <c r="AP358" s="395"/>
      <c r="AQ358" s="395"/>
      <c r="AR358" s="395"/>
      <c r="AS358" s="395"/>
      <c r="AT358" s="395"/>
      <c r="AU358" s="395"/>
      <c r="AV358" s="395"/>
      <c r="AW358" s="395"/>
      <c r="AX358" s="395"/>
      <c r="AY358" s="395"/>
      <c r="AZ358" s="414"/>
      <c r="BB358" s="397"/>
      <c r="BC358" s="397"/>
    </row>
    <row r="359" spans="1:55" s="394" customFormat="1" ht="12.6" customHeight="1" x14ac:dyDescent="0.25">
      <c r="A359" s="389" t="s">
        <v>96</v>
      </c>
      <c r="B359" s="299" t="s">
        <v>149</v>
      </c>
      <c r="C359" s="390">
        <v>60659</v>
      </c>
      <c r="D359" s="391">
        <v>653</v>
      </c>
      <c r="E359" s="391">
        <v>3479</v>
      </c>
      <c r="F359" s="391">
        <v>10533</v>
      </c>
      <c r="G359" s="391">
        <v>11857</v>
      </c>
      <c r="H359" s="392">
        <v>7868</v>
      </c>
      <c r="I359" s="391">
        <v>13569</v>
      </c>
      <c r="J359" s="391">
        <v>12700</v>
      </c>
      <c r="K359" s="391" t="s">
        <v>214</v>
      </c>
      <c r="L359" s="391" t="s">
        <v>214</v>
      </c>
      <c r="M359" s="393" t="s">
        <v>214</v>
      </c>
      <c r="N359" s="382" t="s">
        <v>149</v>
      </c>
      <c r="O359" s="389" t="s">
        <v>96</v>
      </c>
      <c r="Q359" s="395"/>
      <c r="R359" s="395"/>
      <c r="S359" s="395"/>
      <c r="T359" s="395"/>
      <c r="U359" s="395"/>
      <c r="V359" s="395"/>
      <c r="W359" s="395"/>
      <c r="X359" s="395"/>
      <c r="Y359" s="395"/>
      <c r="Z359" s="395"/>
      <c r="AA359" s="395"/>
      <c r="AN359" s="409"/>
      <c r="AO359" s="395"/>
      <c r="AP359" s="395"/>
      <c r="AQ359" s="395"/>
      <c r="AR359" s="395"/>
      <c r="AS359" s="395"/>
      <c r="AT359" s="395"/>
      <c r="AU359" s="395"/>
      <c r="AV359" s="395"/>
      <c r="AW359" s="395"/>
      <c r="AX359" s="395"/>
      <c r="AY359" s="395"/>
      <c r="AZ359" s="409"/>
      <c r="BB359" s="397"/>
      <c r="BC359" s="397"/>
    </row>
    <row r="360" spans="1:55" s="394" customFormat="1" ht="12.6" customHeight="1" x14ac:dyDescent="0.25">
      <c r="A360" s="398"/>
      <c r="B360" s="300" t="s">
        <v>150</v>
      </c>
      <c r="C360" s="399">
        <v>61072</v>
      </c>
      <c r="D360" s="400">
        <v>666</v>
      </c>
      <c r="E360" s="400">
        <v>3455</v>
      </c>
      <c r="F360" s="400">
        <v>10549</v>
      </c>
      <c r="G360" s="400">
        <v>11925</v>
      </c>
      <c r="H360" s="401">
        <v>7992</v>
      </c>
      <c r="I360" s="400">
        <v>13784</v>
      </c>
      <c r="J360" s="400">
        <v>12701</v>
      </c>
      <c r="K360" s="400" t="s">
        <v>214</v>
      </c>
      <c r="L360" s="400" t="s">
        <v>214</v>
      </c>
      <c r="M360" s="402" t="s">
        <v>214</v>
      </c>
      <c r="N360" s="383" t="s">
        <v>150</v>
      </c>
      <c r="O360" s="398"/>
      <c r="Q360" s="395"/>
      <c r="R360" s="395"/>
      <c r="S360" s="395"/>
      <c r="T360" s="395"/>
      <c r="U360" s="395"/>
      <c r="V360" s="395"/>
      <c r="W360" s="395"/>
      <c r="X360" s="395"/>
      <c r="Y360" s="395"/>
      <c r="Z360" s="395"/>
      <c r="AA360" s="395"/>
      <c r="AN360" s="410"/>
      <c r="AO360" s="395"/>
      <c r="AP360" s="395"/>
      <c r="AQ360" s="395"/>
      <c r="AR360" s="395"/>
      <c r="AS360" s="395"/>
      <c r="AT360" s="395"/>
      <c r="AU360" s="395"/>
      <c r="AV360" s="395"/>
      <c r="AW360" s="395"/>
      <c r="AX360" s="395"/>
      <c r="AY360" s="395"/>
      <c r="AZ360" s="410"/>
      <c r="BB360" s="397"/>
      <c r="BC360" s="397"/>
    </row>
    <row r="361" spans="1:55" s="394" customFormat="1" ht="12.6" customHeight="1" x14ac:dyDescent="0.25">
      <c r="A361" s="398"/>
      <c r="B361" s="301" t="s">
        <v>212</v>
      </c>
      <c r="C361" s="399">
        <v>60607</v>
      </c>
      <c r="D361" s="400">
        <v>672</v>
      </c>
      <c r="E361" s="400">
        <v>3413</v>
      </c>
      <c r="F361" s="400">
        <v>10566</v>
      </c>
      <c r="G361" s="400">
        <v>11874</v>
      </c>
      <c r="H361" s="401">
        <v>7901</v>
      </c>
      <c r="I361" s="400">
        <v>13893</v>
      </c>
      <c r="J361" s="400">
        <v>12288</v>
      </c>
      <c r="K361" s="400" t="s">
        <v>214</v>
      </c>
      <c r="L361" s="400" t="s">
        <v>214</v>
      </c>
      <c r="M361" s="402" t="s">
        <v>214</v>
      </c>
      <c r="N361" s="384" t="s">
        <v>212</v>
      </c>
      <c r="O361" s="398"/>
      <c r="Q361" s="395"/>
      <c r="R361" s="395"/>
      <c r="S361" s="395"/>
      <c r="T361" s="395"/>
      <c r="U361" s="395"/>
      <c r="V361" s="395"/>
      <c r="W361" s="395"/>
      <c r="X361" s="395"/>
      <c r="Y361" s="395"/>
      <c r="Z361" s="395"/>
      <c r="AA361" s="395"/>
      <c r="AN361" s="411"/>
      <c r="AO361" s="395"/>
      <c r="AP361" s="395"/>
      <c r="AQ361" s="395"/>
      <c r="AR361" s="395"/>
      <c r="AS361" s="395"/>
      <c r="AT361" s="395"/>
      <c r="AU361" s="395"/>
      <c r="AV361" s="395"/>
      <c r="AW361" s="395"/>
      <c r="AX361" s="395"/>
      <c r="AY361" s="395"/>
      <c r="AZ361" s="412"/>
      <c r="BB361" s="397"/>
      <c r="BC361" s="397"/>
    </row>
    <row r="362" spans="1:55" s="394" customFormat="1" ht="12.6" customHeight="1" x14ac:dyDescent="0.25">
      <c r="A362" s="398"/>
      <c r="B362" s="302" t="s">
        <v>213</v>
      </c>
      <c r="C362" s="399">
        <v>61077</v>
      </c>
      <c r="D362" s="400">
        <v>659</v>
      </c>
      <c r="E362" s="400">
        <v>3443</v>
      </c>
      <c r="F362" s="400">
        <v>10634</v>
      </c>
      <c r="G362" s="400">
        <v>11970</v>
      </c>
      <c r="H362" s="401">
        <v>8005</v>
      </c>
      <c r="I362" s="400">
        <v>14160</v>
      </c>
      <c r="J362" s="400">
        <v>12206</v>
      </c>
      <c r="K362" s="400" t="s">
        <v>214</v>
      </c>
      <c r="L362" s="400" t="s">
        <v>214</v>
      </c>
      <c r="M362" s="402" t="s">
        <v>214</v>
      </c>
      <c r="N362" s="385" t="s">
        <v>213</v>
      </c>
      <c r="O362" s="398"/>
      <c r="Q362" s="395"/>
      <c r="R362" s="395"/>
      <c r="S362" s="395"/>
      <c r="T362" s="395"/>
      <c r="U362" s="395"/>
      <c r="V362" s="395"/>
      <c r="W362" s="395"/>
      <c r="X362" s="395"/>
      <c r="Y362" s="395"/>
      <c r="Z362" s="395"/>
      <c r="AA362" s="395"/>
      <c r="AN362" s="413"/>
      <c r="AO362" s="395"/>
      <c r="AP362" s="395"/>
      <c r="AQ362" s="395"/>
      <c r="AR362" s="395"/>
      <c r="AS362" s="395"/>
      <c r="AT362" s="395"/>
      <c r="AU362" s="395"/>
      <c r="AV362" s="395"/>
      <c r="AW362" s="395"/>
      <c r="AX362" s="395"/>
      <c r="AY362" s="395"/>
      <c r="AZ362" s="414"/>
      <c r="BB362" s="397"/>
      <c r="BC362" s="397"/>
    </row>
    <row r="363" spans="1:55" s="394" customFormat="1" ht="12.6" customHeight="1" x14ac:dyDescent="0.25">
      <c r="A363" s="398"/>
      <c r="B363" s="302" t="s">
        <v>248</v>
      </c>
      <c r="C363" s="399">
        <v>61542</v>
      </c>
      <c r="D363" s="400">
        <v>677</v>
      </c>
      <c r="E363" s="400">
        <v>3454</v>
      </c>
      <c r="F363" s="400">
        <v>10709</v>
      </c>
      <c r="G363" s="400">
        <v>12053</v>
      </c>
      <c r="H363" s="401">
        <v>8037</v>
      </c>
      <c r="I363" s="400">
        <v>14443</v>
      </c>
      <c r="J363" s="400">
        <v>12169</v>
      </c>
      <c r="K363" s="400" t="s">
        <v>214</v>
      </c>
      <c r="L363" s="400" t="s">
        <v>214</v>
      </c>
      <c r="M363" s="402" t="s">
        <v>214</v>
      </c>
      <c r="N363" s="385" t="s">
        <v>248</v>
      </c>
      <c r="O363" s="398"/>
      <c r="Q363" s="395"/>
      <c r="R363" s="395"/>
      <c r="S363" s="395"/>
      <c r="T363" s="395"/>
      <c r="U363" s="395"/>
      <c r="V363" s="395"/>
      <c r="W363" s="395"/>
      <c r="X363" s="395"/>
      <c r="Y363" s="395"/>
      <c r="Z363" s="395"/>
      <c r="AA363" s="395"/>
      <c r="AN363" s="413"/>
      <c r="AO363" s="395"/>
      <c r="AP363" s="395"/>
      <c r="AQ363" s="395"/>
      <c r="AR363" s="395"/>
      <c r="AS363" s="395"/>
      <c r="AT363" s="395"/>
      <c r="AU363" s="395"/>
      <c r="AV363" s="395"/>
      <c r="AW363" s="395"/>
      <c r="AX363" s="395"/>
      <c r="AY363" s="395"/>
      <c r="AZ363" s="414"/>
      <c r="BB363" s="397"/>
      <c r="BC363" s="397"/>
    </row>
    <row r="364" spans="1:55" s="394" customFormat="1" ht="12.6" customHeight="1" x14ac:dyDescent="0.25">
      <c r="A364" s="389" t="s">
        <v>97</v>
      </c>
      <c r="B364" s="299" t="s">
        <v>149</v>
      </c>
      <c r="C364" s="390">
        <v>36123</v>
      </c>
      <c r="D364" s="391">
        <v>1392</v>
      </c>
      <c r="E364" s="391">
        <v>1856</v>
      </c>
      <c r="F364" s="391">
        <v>4340</v>
      </c>
      <c r="G364" s="391">
        <v>3182</v>
      </c>
      <c r="H364" s="392">
        <v>5833</v>
      </c>
      <c r="I364" s="391" t="s">
        <v>214</v>
      </c>
      <c r="J364" s="391">
        <v>19520</v>
      </c>
      <c r="K364" s="391" t="s">
        <v>214</v>
      </c>
      <c r="L364" s="391" t="s">
        <v>214</v>
      </c>
      <c r="M364" s="393" t="s">
        <v>214</v>
      </c>
      <c r="N364" s="382" t="s">
        <v>149</v>
      </c>
      <c r="O364" s="389" t="s">
        <v>97</v>
      </c>
      <c r="Q364" s="395"/>
      <c r="R364" s="395"/>
      <c r="S364" s="395"/>
      <c r="T364" s="395"/>
      <c r="U364" s="395"/>
      <c r="V364" s="395"/>
      <c r="W364" s="395"/>
      <c r="X364" s="395"/>
      <c r="Y364" s="395"/>
      <c r="Z364" s="395"/>
      <c r="AA364" s="395"/>
      <c r="AN364" s="409"/>
      <c r="AO364" s="395"/>
      <c r="AP364" s="395"/>
      <c r="AQ364" s="395"/>
      <c r="AR364" s="395"/>
      <c r="AS364" s="395"/>
      <c r="AT364" s="395"/>
      <c r="AU364" s="395"/>
      <c r="AV364" s="395"/>
      <c r="AW364" s="395"/>
      <c r="AX364" s="395"/>
      <c r="AY364" s="395"/>
      <c r="AZ364" s="409"/>
      <c r="BB364" s="397"/>
      <c r="BC364" s="397"/>
    </row>
    <row r="365" spans="1:55" s="394" customFormat="1" ht="12.6" customHeight="1" x14ac:dyDescent="0.25">
      <c r="A365" s="398"/>
      <c r="B365" s="300" t="s">
        <v>150</v>
      </c>
      <c r="C365" s="399">
        <v>35833</v>
      </c>
      <c r="D365" s="400">
        <v>1367</v>
      </c>
      <c r="E365" s="400">
        <v>1819</v>
      </c>
      <c r="F365" s="400">
        <v>4304</v>
      </c>
      <c r="G365" s="400">
        <v>3204</v>
      </c>
      <c r="H365" s="401">
        <v>5817</v>
      </c>
      <c r="I365" s="400" t="s">
        <v>214</v>
      </c>
      <c r="J365" s="400">
        <v>19322</v>
      </c>
      <c r="K365" s="400" t="s">
        <v>214</v>
      </c>
      <c r="L365" s="400" t="s">
        <v>214</v>
      </c>
      <c r="M365" s="402" t="s">
        <v>214</v>
      </c>
      <c r="N365" s="383" t="s">
        <v>150</v>
      </c>
      <c r="O365" s="398"/>
      <c r="Q365" s="395"/>
      <c r="R365" s="395"/>
      <c r="S365" s="395"/>
      <c r="T365" s="395"/>
      <c r="U365" s="395"/>
      <c r="V365" s="395"/>
      <c r="W365" s="395"/>
      <c r="X365" s="395"/>
      <c r="Y365" s="395"/>
      <c r="Z365" s="395"/>
      <c r="AA365" s="395"/>
      <c r="AN365" s="410"/>
      <c r="AO365" s="395"/>
      <c r="AP365" s="395"/>
      <c r="AQ365" s="395"/>
      <c r="AR365" s="395"/>
      <c r="AS365" s="395"/>
      <c r="AT365" s="395"/>
      <c r="AU365" s="395"/>
      <c r="AV365" s="395"/>
      <c r="AW365" s="395"/>
      <c r="AX365" s="395"/>
      <c r="AY365" s="395"/>
      <c r="AZ365" s="410"/>
      <c r="BB365" s="397"/>
      <c r="BC365" s="397"/>
    </row>
    <row r="366" spans="1:55" s="394" customFormat="1" ht="12.6" customHeight="1" x14ac:dyDescent="0.25">
      <c r="A366" s="398"/>
      <c r="B366" s="301" t="s">
        <v>212</v>
      </c>
      <c r="C366" s="399">
        <v>34655</v>
      </c>
      <c r="D366" s="400">
        <v>1333</v>
      </c>
      <c r="E366" s="400">
        <v>2266</v>
      </c>
      <c r="F366" s="400">
        <v>3756</v>
      </c>
      <c r="G366" s="400">
        <v>3122</v>
      </c>
      <c r="H366" s="401">
        <v>5713</v>
      </c>
      <c r="I366" s="400" t="s">
        <v>214</v>
      </c>
      <c r="J366" s="400">
        <v>18465</v>
      </c>
      <c r="K366" s="400" t="s">
        <v>214</v>
      </c>
      <c r="L366" s="400" t="s">
        <v>214</v>
      </c>
      <c r="M366" s="402" t="s">
        <v>214</v>
      </c>
      <c r="N366" s="384" t="s">
        <v>212</v>
      </c>
      <c r="O366" s="398"/>
      <c r="Q366" s="395"/>
      <c r="R366" s="395"/>
      <c r="S366" s="395"/>
      <c r="T366" s="395"/>
      <c r="U366" s="395"/>
      <c r="V366" s="395"/>
      <c r="W366" s="395"/>
      <c r="X366" s="395"/>
      <c r="Y366" s="395"/>
      <c r="Z366" s="395"/>
      <c r="AA366" s="395"/>
      <c r="AN366" s="411"/>
      <c r="AO366" s="395"/>
      <c r="AP366" s="395"/>
      <c r="AQ366" s="395"/>
      <c r="AR366" s="395"/>
      <c r="AS366" s="395"/>
      <c r="AT366" s="395"/>
      <c r="AU366" s="395"/>
      <c r="AV366" s="395"/>
      <c r="AW366" s="395"/>
      <c r="AX366" s="395"/>
      <c r="AY366" s="395"/>
      <c r="AZ366" s="412"/>
      <c r="BB366" s="397"/>
      <c r="BC366" s="397"/>
    </row>
    <row r="367" spans="1:55" s="394" customFormat="1" ht="12.6" customHeight="1" x14ac:dyDescent="0.25">
      <c r="A367" s="398"/>
      <c r="B367" s="301" t="s">
        <v>213</v>
      </c>
      <c r="C367" s="399">
        <v>34294</v>
      </c>
      <c r="D367" s="400">
        <v>1306</v>
      </c>
      <c r="E367" s="400">
        <v>1723</v>
      </c>
      <c r="F367" s="400">
        <v>4236</v>
      </c>
      <c r="G367" s="400">
        <v>3135</v>
      </c>
      <c r="H367" s="401">
        <v>5686</v>
      </c>
      <c r="I367" s="400" t="s">
        <v>214</v>
      </c>
      <c r="J367" s="400">
        <v>18208</v>
      </c>
      <c r="K367" s="400" t="s">
        <v>214</v>
      </c>
      <c r="L367" s="400" t="s">
        <v>214</v>
      </c>
      <c r="M367" s="402" t="s">
        <v>214</v>
      </c>
      <c r="N367" s="385" t="s">
        <v>213</v>
      </c>
      <c r="O367" s="398"/>
      <c r="Q367" s="395"/>
      <c r="R367" s="395"/>
      <c r="S367" s="395"/>
      <c r="T367" s="395"/>
      <c r="U367" s="395"/>
      <c r="V367" s="395"/>
      <c r="W367" s="395"/>
      <c r="X367" s="395"/>
      <c r="Y367" s="395"/>
      <c r="Z367" s="395"/>
      <c r="AA367" s="395"/>
      <c r="AN367" s="413"/>
      <c r="AO367" s="395"/>
      <c r="AP367" s="395"/>
      <c r="AQ367" s="395"/>
      <c r="AR367" s="395"/>
      <c r="AS367" s="395"/>
      <c r="AT367" s="395"/>
      <c r="AU367" s="395"/>
      <c r="AV367" s="395"/>
      <c r="AW367" s="395"/>
      <c r="AX367" s="395"/>
      <c r="AY367" s="395"/>
      <c r="AZ367" s="414"/>
      <c r="BB367" s="397"/>
      <c r="BC367" s="397"/>
    </row>
    <row r="368" spans="1:55" s="394" customFormat="1" ht="12.6" customHeight="1" x14ac:dyDescent="0.25">
      <c r="A368" s="398"/>
      <c r="B368" s="301" t="s">
        <v>248</v>
      </c>
      <c r="C368" s="399">
        <v>34071</v>
      </c>
      <c r="D368" s="400">
        <v>1278</v>
      </c>
      <c r="E368" s="400">
        <v>2204</v>
      </c>
      <c r="F368" s="400">
        <v>3705</v>
      </c>
      <c r="G368" s="400">
        <v>3130</v>
      </c>
      <c r="H368" s="401">
        <v>5653</v>
      </c>
      <c r="I368" s="400" t="s">
        <v>214</v>
      </c>
      <c r="J368" s="400">
        <v>18101</v>
      </c>
      <c r="K368" s="400" t="s">
        <v>214</v>
      </c>
      <c r="L368" s="400" t="s">
        <v>214</v>
      </c>
      <c r="M368" s="402" t="s">
        <v>214</v>
      </c>
      <c r="N368" s="385" t="s">
        <v>248</v>
      </c>
      <c r="O368" s="398"/>
      <c r="Q368" s="395"/>
      <c r="R368" s="395"/>
      <c r="S368" s="395"/>
      <c r="T368" s="395"/>
      <c r="U368" s="395"/>
      <c r="V368" s="395"/>
      <c r="W368" s="395"/>
      <c r="X368" s="395"/>
      <c r="Y368" s="395"/>
      <c r="Z368" s="395"/>
      <c r="AA368" s="395"/>
      <c r="AN368" s="413"/>
      <c r="AO368" s="395"/>
      <c r="AP368" s="395"/>
      <c r="AQ368" s="395"/>
      <c r="AR368" s="395"/>
      <c r="AS368" s="395"/>
      <c r="AT368" s="395"/>
      <c r="AU368" s="395"/>
      <c r="AV368" s="395"/>
      <c r="AW368" s="395"/>
      <c r="AX368" s="395"/>
      <c r="AY368" s="395"/>
      <c r="AZ368" s="414"/>
      <c r="BB368" s="397"/>
      <c r="BC368" s="397"/>
    </row>
    <row r="369" spans="1:55" s="394" customFormat="1" ht="12.6" customHeight="1" x14ac:dyDescent="0.25">
      <c r="A369" s="389" t="s">
        <v>98</v>
      </c>
      <c r="B369" s="299" t="s">
        <v>149</v>
      </c>
      <c r="C369" s="390">
        <v>53958</v>
      </c>
      <c r="D369" s="391">
        <v>1028</v>
      </c>
      <c r="E369" s="391">
        <v>4182</v>
      </c>
      <c r="F369" s="391">
        <v>6743</v>
      </c>
      <c r="G369" s="391">
        <v>13216</v>
      </c>
      <c r="H369" s="392">
        <v>12462</v>
      </c>
      <c r="I369" s="391" t="s">
        <v>214</v>
      </c>
      <c r="J369" s="391">
        <v>16327</v>
      </c>
      <c r="K369" s="391" t="s">
        <v>214</v>
      </c>
      <c r="L369" s="391" t="s">
        <v>214</v>
      </c>
      <c r="M369" s="393" t="s">
        <v>214</v>
      </c>
      <c r="N369" s="382" t="s">
        <v>149</v>
      </c>
      <c r="O369" s="389" t="s">
        <v>98</v>
      </c>
      <c r="Q369" s="395"/>
      <c r="R369" s="395"/>
      <c r="S369" s="395"/>
      <c r="T369" s="395"/>
      <c r="U369" s="395"/>
      <c r="V369" s="395"/>
      <c r="W369" s="395"/>
      <c r="X369" s="395"/>
      <c r="Y369" s="395"/>
      <c r="Z369" s="395"/>
      <c r="AA369" s="395"/>
      <c r="AN369" s="409"/>
      <c r="AO369" s="395"/>
      <c r="AP369" s="395"/>
      <c r="AQ369" s="395"/>
      <c r="AR369" s="395"/>
      <c r="AS369" s="395"/>
      <c r="AT369" s="395"/>
      <c r="AU369" s="395"/>
      <c r="AV369" s="395"/>
      <c r="AW369" s="395"/>
      <c r="AX369" s="395"/>
      <c r="AY369" s="395"/>
      <c r="AZ369" s="409"/>
      <c r="BB369" s="397"/>
      <c r="BC369" s="397"/>
    </row>
    <row r="370" spans="1:55" s="394" customFormat="1" ht="12.6" customHeight="1" x14ac:dyDescent="0.25">
      <c r="A370" s="398"/>
      <c r="B370" s="300" t="s">
        <v>150</v>
      </c>
      <c r="C370" s="399">
        <v>54054</v>
      </c>
      <c r="D370" s="400">
        <v>1019</v>
      </c>
      <c r="E370" s="400">
        <v>4178</v>
      </c>
      <c r="F370" s="400">
        <v>6729</v>
      </c>
      <c r="G370" s="400">
        <v>13276</v>
      </c>
      <c r="H370" s="401">
        <v>12592</v>
      </c>
      <c r="I370" s="400" t="s">
        <v>214</v>
      </c>
      <c r="J370" s="400">
        <v>16260</v>
      </c>
      <c r="K370" s="400" t="s">
        <v>214</v>
      </c>
      <c r="L370" s="400" t="s">
        <v>214</v>
      </c>
      <c r="M370" s="402" t="s">
        <v>214</v>
      </c>
      <c r="N370" s="383" t="s">
        <v>150</v>
      </c>
      <c r="O370" s="398"/>
      <c r="Q370" s="395"/>
      <c r="R370" s="395"/>
      <c r="S370" s="395"/>
      <c r="T370" s="395"/>
      <c r="U370" s="395"/>
      <c r="V370" s="395"/>
      <c r="W370" s="395"/>
      <c r="X370" s="395"/>
      <c r="Y370" s="395"/>
      <c r="Z370" s="395"/>
      <c r="AA370" s="395"/>
      <c r="AN370" s="410"/>
      <c r="AO370" s="395"/>
      <c r="AP370" s="395"/>
      <c r="AQ370" s="395"/>
      <c r="AR370" s="395"/>
      <c r="AS370" s="395"/>
      <c r="AT370" s="395"/>
      <c r="AU370" s="395"/>
      <c r="AV370" s="395"/>
      <c r="AW370" s="395"/>
      <c r="AX370" s="395"/>
      <c r="AY370" s="395"/>
      <c r="AZ370" s="410"/>
      <c r="BB370" s="397"/>
      <c r="BC370" s="397"/>
    </row>
    <row r="371" spans="1:55" s="394" customFormat="1" ht="12.6" customHeight="1" x14ac:dyDescent="0.25">
      <c r="A371" s="398"/>
      <c r="B371" s="301" t="s">
        <v>212</v>
      </c>
      <c r="C371" s="399">
        <v>52867</v>
      </c>
      <c r="D371" s="400">
        <v>996</v>
      </c>
      <c r="E371" s="400">
        <v>4114</v>
      </c>
      <c r="F371" s="400">
        <v>6653</v>
      </c>
      <c r="G371" s="400">
        <v>13006</v>
      </c>
      <c r="H371" s="401">
        <v>12266</v>
      </c>
      <c r="I371" s="400" t="s">
        <v>214</v>
      </c>
      <c r="J371" s="400">
        <v>15832</v>
      </c>
      <c r="K371" s="400" t="s">
        <v>214</v>
      </c>
      <c r="L371" s="400" t="s">
        <v>214</v>
      </c>
      <c r="M371" s="402" t="s">
        <v>214</v>
      </c>
      <c r="N371" s="384" t="s">
        <v>212</v>
      </c>
      <c r="O371" s="398"/>
      <c r="Q371" s="395"/>
      <c r="R371" s="395"/>
      <c r="S371" s="395"/>
      <c r="T371" s="395"/>
      <c r="U371" s="395"/>
      <c r="V371" s="395"/>
      <c r="W371" s="395"/>
      <c r="X371" s="395"/>
      <c r="Y371" s="395"/>
      <c r="Z371" s="395"/>
      <c r="AA371" s="395"/>
      <c r="AN371" s="411"/>
      <c r="AO371" s="395"/>
      <c r="AP371" s="395"/>
      <c r="AQ371" s="395"/>
      <c r="AR371" s="395"/>
      <c r="AS371" s="395"/>
      <c r="AT371" s="395"/>
      <c r="AU371" s="395"/>
      <c r="AV371" s="395"/>
      <c r="AW371" s="395"/>
      <c r="AX371" s="395"/>
      <c r="AY371" s="395"/>
      <c r="AZ371" s="412"/>
      <c r="BB371" s="397"/>
      <c r="BC371" s="397"/>
    </row>
    <row r="372" spans="1:55" s="394" customFormat="1" ht="12.6" customHeight="1" x14ac:dyDescent="0.25">
      <c r="A372" s="398"/>
      <c r="B372" s="302" t="s">
        <v>213</v>
      </c>
      <c r="C372" s="399">
        <v>52956</v>
      </c>
      <c r="D372" s="400">
        <v>1012</v>
      </c>
      <c r="E372" s="400">
        <v>3637</v>
      </c>
      <c r="F372" s="400">
        <v>7133</v>
      </c>
      <c r="G372" s="400">
        <v>13071</v>
      </c>
      <c r="H372" s="401">
        <v>12396</v>
      </c>
      <c r="I372" s="400" t="s">
        <v>214</v>
      </c>
      <c r="J372" s="400">
        <v>15707</v>
      </c>
      <c r="K372" s="400" t="s">
        <v>214</v>
      </c>
      <c r="L372" s="400" t="s">
        <v>214</v>
      </c>
      <c r="M372" s="402" t="s">
        <v>214</v>
      </c>
      <c r="N372" s="385" t="s">
        <v>213</v>
      </c>
      <c r="O372" s="398"/>
      <c r="Q372" s="395"/>
      <c r="R372" s="395"/>
      <c r="S372" s="395"/>
      <c r="T372" s="395"/>
      <c r="U372" s="395"/>
      <c r="V372" s="395"/>
      <c r="W372" s="395"/>
      <c r="X372" s="395"/>
      <c r="Y372" s="395"/>
      <c r="Z372" s="395"/>
      <c r="AA372" s="395"/>
      <c r="AN372" s="413"/>
      <c r="AO372" s="395"/>
      <c r="AP372" s="395"/>
      <c r="AQ372" s="395"/>
      <c r="AR372" s="395"/>
      <c r="AS372" s="395"/>
      <c r="AT372" s="395"/>
      <c r="AU372" s="395"/>
      <c r="AV372" s="395"/>
      <c r="AW372" s="395"/>
      <c r="AX372" s="395"/>
      <c r="AY372" s="395"/>
      <c r="AZ372" s="414"/>
      <c r="BB372" s="397"/>
      <c r="BC372" s="397"/>
    </row>
    <row r="373" spans="1:55" s="394" customFormat="1" ht="12.6" customHeight="1" x14ac:dyDescent="0.25">
      <c r="A373" s="398"/>
      <c r="B373" s="302" t="s">
        <v>248</v>
      </c>
      <c r="C373" s="399">
        <v>53107</v>
      </c>
      <c r="D373" s="400">
        <v>999</v>
      </c>
      <c r="E373" s="400">
        <v>3641</v>
      </c>
      <c r="F373" s="400">
        <v>7140</v>
      </c>
      <c r="G373" s="400">
        <v>13134</v>
      </c>
      <c r="H373" s="401">
        <v>12565</v>
      </c>
      <c r="I373" s="400" t="s">
        <v>214</v>
      </c>
      <c r="J373" s="400">
        <v>15628</v>
      </c>
      <c r="K373" s="400" t="s">
        <v>214</v>
      </c>
      <c r="L373" s="400" t="s">
        <v>214</v>
      </c>
      <c r="M373" s="402" t="s">
        <v>214</v>
      </c>
      <c r="N373" s="385" t="s">
        <v>248</v>
      </c>
      <c r="O373" s="398"/>
      <c r="Q373" s="395"/>
      <c r="R373" s="395"/>
      <c r="S373" s="395"/>
      <c r="T373" s="395"/>
      <c r="U373" s="395"/>
      <c r="V373" s="395"/>
      <c r="W373" s="395"/>
      <c r="X373" s="395"/>
      <c r="Y373" s="395"/>
      <c r="Z373" s="395"/>
      <c r="AA373" s="395"/>
      <c r="AN373" s="413"/>
      <c r="AO373" s="395"/>
      <c r="AP373" s="395"/>
      <c r="AQ373" s="395"/>
      <c r="AR373" s="395"/>
      <c r="AS373" s="395"/>
      <c r="AT373" s="395"/>
      <c r="AU373" s="395"/>
      <c r="AV373" s="395"/>
      <c r="AW373" s="395"/>
      <c r="AX373" s="395"/>
      <c r="AY373" s="395"/>
      <c r="AZ373" s="414"/>
      <c r="BB373" s="397"/>
      <c r="BC373" s="397"/>
    </row>
    <row r="374" spans="1:55" s="394" customFormat="1" ht="12.6" customHeight="1" x14ac:dyDescent="0.25">
      <c r="A374" s="389" t="s">
        <v>99</v>
      </c>
      <c r="B374" s="299" t="s">
        <v>149</v>
      </c>
      <c r="C374" s="390">
        <v>20442</v>
      </c>
      <c r="D374" s="391">
        <v>2697</v>
      </c>
      <c r="E374" s="391">
        <v>4120</v>
      </c>
      <c r="F374" s="391">
        <v>3187</v>
      </c>
      <c r="G374" s="391" t="s">
        <v>214</v>
      </c>
      <c r="H374" s="392" t="s">
        <v>214</v>
      </c>
      <c r="I374" s="391" t="s">
        <v>214</v>
      </c>
      <c r="J374" s="391">
        <v>10438</v>
      </c>
      <c r="K374" s="391" t="s">
        <v>214</v>
      </c>
      <c r="L374" s="391" t="s">
        <v>214</v>
      </c>
      <c r="M374" s="393" t="s">
        <v>214</v>
      </c>
      <c r="N374" s="382" t="s">
        <v>149</v>
      </c>
      <c r="O374" s="389" t="s">
        <v>99</v>
      </c>
      <c r="Q374" s="395"/>
      <c r="R374" s="395"/>
      <c r="S374" s="395"/>
      <c r="T374" s="395"/>
      <c r="U374" s="395"/>
      <c r="V374" s="395"/>
      <c r="W374" s="395"/>
      <c r="X374" s="395"/>
      <c r="Y374" s="395"/>
      <c r="Z374" s="395"/>
      <c r="AA374" s="395"/>
      <c r="AN374" s="409"/>
      <c r="AO374" s="395"/>
      <c r="AP374" s="395"/>
      <c r="AQ374" s="395"/>
      <c r="AR374" s="395"/>
      <c r="AS374" s="395"/>
      <c r="AT374" s="395"/>
      <c r="AU374" s="395"/>
      <c r="AV374" s="395"/>
      <c r="AW374" s="395"/>
      <c r="AX374" s="395"/>
      <c r="AY374" s="395"/>
      <c r="AZ374" s="409"/>
      <c r="BB374" s="397"/>
      <c r="BC374" s="397"/>
    </row>
    <row r="375" spans="1:55" s="394" customFormat="1" ht="12.6" customHeight="1" x14ac:dyDescent="0.25">
      <c r="A375" s="398"/>
      <c r="B375" s="300" t="s">
        <v>150</v>
      </c>
      <c r="C375" s="399">
        <v>20366</v>
      </c>
      <c r="D375" s="400">
        <v>2707</v>
      </c>
      <c r="E375" s="400">
        <v>4110</v>
      </c>
      <c r="F375" s="400">
        <v>3197</v>
      </c>
      <c r="G375" s="400" t="s">
        <v>214</v>
      </c>
      <c r="H375" s="401" t="s">
        <v>214</v>
      </c>
      <c r="I375" s="400" t="s">
        <v>214</v>
      </c>
      <c r="J375" s="400">
        <v>10352</v>
      </c>
      <c r="K375" s="400" t="s">
        <v>214</v>
      </c>
      <c r="L375" s="400" t="s">
        <v>214</v>
      </c>
      <c r="M375" s="402" t="s">
        <v>214</v>
      </c>
      <c r="N375" s="383" t="s">
        <v>150</v>
      </c>
      <c r="O375" s="398"/>
      <c r="Q375" s="395"/>
      <c r="R375" s="395"/>
      <c r="S375" s="395"/>
      <c r="T375" s="395"/>
      <c r="U375" s="395"/>
      <c r="V375" s="395"/>
      <c r="W375" s="395"/>
      <c r="X375" s="395"/>
      <c r="Y375" s="395"/>
      <c r="Z375" s="395"/>
      <c r="AA375" s="395"/>
      <c r="AN375" s="410"/>
      <c r="AO375" s="395"/>
      <c r="AP375" s="395"/>
      <c r="AQ375" s="395"/>
      <c r="AR375" s="395"/>
      <c r="AS375" s="395"/>
      <c r="AT375" s="395"/>
      <c r="AU375" s="395"/>
      <c r="AV375" s="395"/>
      <c r="AW375" s="395"/>
      <c r="AX375" s="395"/>
      <c r="AY375" s="395"/>
      <c r="AZ375" s="410"/>
      <c r="BB375" s="397"/>
      <c r="BC375" s="397"/>
    </row>
    <row r="376" spans="1:55" s="394" customFormat="1" ht="12.6" customHeight="1" x14ac:dyDescent="0.25">
      <c r="A376" s="398"/>
      <c r="B376" s="301" t="s">
        <v>212</v>
      </c>
      <c r="C376" s="399">
        <v>19744</v>
      </c>
      <c r="D376" s="400">
        <v>2448</v>
      </c>
      <c r="E376" s="400">
        <v>4192</v>
      </c>
      <c r="F376" s="400">
        <v>3152</v>
      </c>
      <c r="G376" s="400" t="s">
        <v>214</v>
      </c>
      <c r="H376" s="401" t="s">
        <v>214</v>
      </c>
      <c r="I376" s="400">
        <v>9952</v>
      </c>
      <c r="J376" s="400" t="s">
        <v>214</v>
      </c>
      <c r="K376" s="400" t="s">
        <v>214</v>
      </c>
      <c r="L376" s="400" t="s">
        <v>214</v>
      </c>
      <c r="M376" s="402" t="s">
        <v>214</v>
      </c>
      <c r="N376" s="384" t="s">
        <v>212</v>
      </c>
      <c r="O376" s="398"/>
      <c r="Q376" s="395"/>
      <c r="R376" s="395"/>
      <c r="S376" s="395"/>
      <c r="T376" s="395"/>
      <c r="U376" s="395"/>
      <c r="V376" s="395"/>
      <c r="W376" s="395"/>
      <c r="X376" s="395"/>
      <c r="Y376" s="395"/>
      <c r="Z376" s="395"/>
      <c r="AA376" s="395"/>
      <c r="AN376" s="411"/>
      <c r="AO376" s="395"/>
      <c r="AP376" s="395"/>
      <c r="AQ376" s="395"/>
      <c r="AR376" s="395"/>
      <c r="AS376" s="395"/>
      <c r="AT376" s="395"/>
      <c r="AU376" s="395"/>
      <c r="AV376" s="395"/>
      <c r="AW376" s="395"/>
      <c r="AX376" s="395"/>
      <c r="AY376" s="395"/>
      <c r="AZ376" s="412"/>
      <c r="BB376" s="397"/>
      <c r="BC376" s="397"/>
    </row>
    <row r="377" spans="1:55" s="394" customFormat="1" ht="12.6" customHeight="1" x14ac:dyDescent="0.25">
      <c r="A377" s="398"/>
      <c r="B377" s="302" t="s">
        <v>213</v>
      </c>
      <c r="C377" s="399">
        <v>19688</v>
      </c>
      <c r="D377" s="400">
        <v>2643</v>
      </c>
      <c r="E377" s="400">
        <v>3996</v>
      </c>
      <c r="F377" s="400">
        <v>3166</v>
      </c>
      <c r="G377" s="400" t="s">
        <v>214</v>
      </c>
      <c r="H377" s="401" t="s">
        <v>214</v>
      </c>
      <c r="I377" s="400">
        <v>9883</v>
      </c>
      <c r="J377" s="400" t="s">
        <v>214</v>
      </c>
      <c r="K377" s="400" t="s">
        <v>214</v>
      </c>
      <c r="L377" s="400" t="s">
        <v>214</v>
      </c>
      <c r="M377" s="402" t="s">
        <v>214</v>
      </c>
      <c r="N377" s="385" t="s">
        <v>213</v>
      </c>
      <c r="O377" s="398"/>
      <c r="Q377" s="395"/>
      <c r="R377" s="395"/>
      <c r="S377" s="395"/>
      <c r="T377" s="395"/>
      <c r="U377" s="395"/>
      <c r="V377" s="395"/>
      <c r="W377" s="395"/>
      <c r="X377" s="395"/>
      <c r="Y377" s="395"/>
      <c r="Z377" s="395"/>
      <c r="AA377" s="395"/>
      <c r="AN377" s="413"/>
      <c r="AO377" s="395"/>
      <c r="AP377" s="395"/>
      <c r="AQ377" s="395"/>
      <c r="AR377" s="395"/>
      <c r="AS377" s="395"/>
      <c r="AT377" s="395"/>
      <c r="AU377" s="395"/>
      <c r="AV377" s="395"/>
      <c r="AW377" s="395"/>
      <c r="AX377" s="395"/>
      <c r="AY377" s="395"/>
      <c r="AZ377" s="414"/>
      <c r="BB377" s="397"/>
      <c r="BC377" s="397"/>
    </row>
    <row r="378" spans="1:55" s="394" customFormat="1" ht="12.6" customHeight="1" x14ac:dyDescent="0.25">
      <c r="A378" s="398"/>
      <c r="B378" s="302" t="s">
        <v>248</v>
      </c>
      <c r="C378" s="399">
        <v>19553</v>
      </c>
      <c r="D378" s="400">
        <v>2612</v>
      </c>
      <c r="E378" s="400">
        <v>3968</v>
      </c>
      <c r="F378" s="400">
        <v>3185</v>
      </c>
      <c r="G378" s="400" t="s">
        <v>214</v>
      </c>
      <c r="H378" s="401" t="s">
        <v>214</v>
      </c>
      <c r="I378" s="400">
        <v>9788</v>
      </c>
      <c r="J378" s="400" t="s">
        <v>214</v>
      </c>
      <c r="K378" s="400" t="s">
        <v>214</v>
      </c>
      <c r="L378" s="400" t="s">
        <v>214</v>
      </c>
      <c r="M378" s="402" t="s">
        <v>214</v>
      </c>
      <c r="N378" s="385" t="s">
        <v>248</v>
      </c>
      <c r="O378" s="398"/>
      <c r="Q378" s="395"/>
      <c r="R378" s="395"/>
      <c r="S378" s="395"/>
      <c r="T378" s="395"/>
      <c r="U378" s="395"/>
      <c r="V378" s="395"/>
      <c r="W378" s="395"/>
      <c r="X378" s="395"/>
      <c r="Y378" s="395"/>
      <c r="Z378" s="395"/>
      <c r="AA378" s="395"/>
      <c r="AN378" s="413"/>
      <c r="AO378" s="395"/>
      <c r="AP378" s="395"/>
      <c r="AQ378" s="395"/>
      <c r="AR378" s="395"/>
      <c r="AS378" s="395"/>
      <c r="AT378" s="395"/>
      <c r="AU378" s="395"/>
      <c r="AV378" s="395"/>
      <c r="AW378" s="395"/>
      <c r="AX378" s="395"/>
      <c r="AY378" s="395"/>
      <c r="AZ378" s="414"/>
      <c r="BB378" s="397"/>
      <c r="BC378" s="397"/>
    </row>
    <row r="379" spans="1:55" s="394" customFormat="1" ht="12.6" customHeight="1" x14ac:dyDescent="0.25">
      <c r="A379" s="389" t="s">
        <v>100</v>
      </c>
      <c r="B379" s="299" t="s">
        <v>149</v>
      </c>
      <c r="C379" s="390">
        <v>32484</v>
      </c>
      <c r="D379" s="391">
        <v>2847</v>
      </c>
      <c r="E379" s="391">
        <v>7668</v>
      </c>
      <c r="F379" s="391">
        <v>4824</v>
      </c>
      <c r="G379" s="391">
        <v>2304</v>
      </c>
      <c r="H379" s="392">
        <v>4089</v>
      </c>
      <c r="I379" s="391" t="s">
        <v>214</v>
      </c>
      <c r="J379" s="391">
        <v>10752</v>
      </c>
      <c r="K379" s="391" t="s">
        <v>214</v>
      </c>
      <c r="L379" s="391" t="s">
        <v>214</v>
      </c>
      <c r="M379" s="393" t="s">
        <v>214</v>
      </c>
      <c r="N379" s="382" t="s">
        <v>149</v>
      </c>
      <c r="O379" s="389" t="s">
        <v>100</v>
      </c>
      <c r="Q379" s="395"/>
      <c r="R379" s="395"/>
      <c r="S379" s="395"/>
      <c r="T379" s="395"/>
      <c r="U379" s="395"/>
      <c r="V379" s="395"/>
      <c r="W379" s="395"/>
      <c r="X379" s="395"/>
      <c r="Y379" s="395"/>
      <c r="Z379" s="395"/>
      <c r="AA379" s="395"/>
      <c r="AN379" s="409"/>
      <c r="AO379" s="395"/>
      <c r="AP379" s="395"/>
      <c r="AQ379" s="395"/>
      <c r="AR379" s="395"/>
      <c r="AS379" s="395"/>
      <c r="AT379" s="395"/>
      <c r="AU379" s="395"/>
      <c r="AV379" s="395"/>
      <c r="AW379" s="395"/>
      <c r="AX379" s="395"/>
      <c r="AY379" s="395"/>
      <c r="AZ379" s="409"/>
      <c r="BB379" s="397"/>
      <c r="BC379" s="397"/>
    </row>
    <row r="380" spans="1:55" s="394" customFormat="1" ht="12.6" customHeight="1" x14ac:dyDescent="0.25">
      <c r="A380" s="398"/>
      <c r="B380" s="300" t="s">
        <v>150</v>
      </c>
      <c r="C380" s="399">
        <v>32334</v>
      </c>
      <c r="D380" s="400">
        <v>2842</v>
      </c>
      <c r="E380" s="400">
        <v>7646</v>
      </c>
      <c r="F380" s="400">
        <v>4831</v>
      </c>
      <c r="G380" s="400">
        <v>2307</v>
      </c>
      <c r="H380" s="401">
        <v>4102</v>
      </c>
      <c r="I380" s="400" t="s">
        <v>214</v>
      </c>
      <c r="J380" s="400">
        <v>10606</v>
      </c>
      <c r="K380" s="400" t="s">
        <v>214</v>
      </c>
      <c r="L380" s="400" t="s">
        <v>214</v>
      </c>
      <c r="M380" s="402" t="s">
        <v>214</v>
      </c>
      <c r="N380" s="383" t="s">
        <v>150</v>
      </c>
      <c r="O380" s="398"/>
      <c r="Q380" s="395"/>
      <c r="R380" s="395"/>
      <c r="S380" s="395"/>
      <c r="T380" s="395"/>
      <c r="U380" s="395"/>
      <c r="V380" s="395"/>
      <c r="W380" s="395"/>
      <c r="X380" s="395"/>
      <c r="Y380" s="395"/>
      <c r="Z380" s="395"/>
      <c r="AA380" s="395"/>
      <c r="AN380" s="410"/>
      <c r="AO380" s="395"/>
      <c r="AP380" s="395"/>
      <c r="AQ380" s="395"/>
      <c r="AR380" s="395"/>
      <c r="AS380" s="395"/>
      <c r="AT380" s="395"/>
      <c r="AU380" s="395"/>
      <c r="AV380" s="395"/>
      <c r="AW380" s="395"/>
      <c r="AX380" s="395"/>
      <c r="AY380" s="395"/>
      <c r="AZ380" s="410"/>
      <c r="BB380" s="397"/>
      <c r="BC380" s="397"/>
    </row>
    <row r="381" spans="1:55" s="394" customFormat="1" ht="12.6" customHeight="1" x14ac:dyDescent="0.25">
      <c r="A381" s="398"/>
      <c r="B381" s="301" t="s">
        <v>212</v>
      </c>
      <c r="C381" s="399">
        <v>31397</v>
      </c>
      <c r="D381" s="400">
        <v>3350</v>
      </c>
      <c r="E381" s="400">
        <v>6961</v>
      </c>
      <c r="F381" s="400">
        <v>4761</v>
      </c>
      <c r="G381" s="400">
        <v>2279</v>
      </c>
      <c r="H381" s="401">
        <v>3974</v>
      </c>
      <c r="I381" s="400" t="s">
        <v>214</v>
      </c>
      <c r="J381" s="400">
        <v>10072</v>
      </c>
      <c r="K381" s="400" t="s">
        <v>214</v>
      </c>
      <c r="L381" s="400" t="s">
        <v>214</v>
      </c>
      <c r="M381" s="402" t="s">
        <v>214</v>
      </c>
      <c r="N381" s="384" t="s">
        <v>212</v>
      </c>
      <c r="O381" s="398"/>
      <c r="Q381" s="395"/>
      <c r="R381" s="395"/>
      <c r="S381" s="395"/>
      <c r="T381" s="395"/>
      <c r="U381" s="395"/>
      <c r="V381" s="395"/>
      <c r="W381" s="395"/>
      <c r="X381" s="395"/>
      <c r="Y381" s="395"/>
      <c r="Z381" s="395"/>
      <c r="AA381" s="395"/>
      <c r="AN381" s="411"/>
      <c r="AO381" s="395"/>
      <c r="AP381" s="395"/>
      <c r="AQ381" s="395"/>
      <c r="AR381" s="395"/>
      <c r="AS381" s="395"/>
      <c r="AT381" s="395"/>
      <c r="AU381" s="395"/>
      <c r="AV381" s="395"/>
      <c r="AW381" s="395"/>
      <c r="AX381" s="395"/>
      <c r="AY381" s="395"/>
      <c r="AZ381" s="412"/>
      <c r="BB381" s="397"/>
      <c r="BC381" s="397"/>
    </row>
    <row r="382" spans="1:55" s="394" customFormat="1" ht="12.6" customHeight="1" x14ac:dyDescent="0.25">
      <c r="A382" s="398"/>
      <c r="B382" s="302" t="s">
        <v>213</v>
      </c>
      <c r="C382" s="399">
        <v>31250</v>
      </c>
      <c r="D382" s="400">
        <v>3120</v>
      </c>
      <c r="E382" s="400">
        <v>7172</v>
      </c>
      <c r="F382" s="400">
        <v>4779</v>
      </c>
      <c r="G382" s="400">
        <v>2279</v>
      </c>
      <c r="H382" s="401">
        <v>3991</v>
      </c>
      <c r="I382" s="400">
        <v>9909</v>
      </c>
      <c r="J382" s="400" t="s">
        <v>214</v>
      </c>
      <c r="K382" s="400" t="s">
        <v>214</v>
      </c>
      <c r="L382" s="400" t="s">
        <v>214</v>
      </c>
      <c r="M382" s="402" t="s">
        <v>214</v>
      </c>
      <c r="N382" s="385" t="s">
        <v>213</v>
      </c>
      <c r="O382" s="398"/>
      <c r="Q382" s="395"/>
      <c r="R382" s="395"/>
      <c r="S382" s="395"/>
      <c r="T382" s="395"/>
      <c r="U382" s="395"/>
      <c r="V382" s="395"/>
      <c r="W382" s="395"/>
      <c r="X382" s="395"/>
      <c r="Y382" s="395"/>
      <c r="Z382" s="395"/>
      <c r="AA382" s="395"/>
      <c r="AN382" s="413"/>
      <c r="AO382" s="395"/>
      <c r="AP382" s="395"/>
      <c r="AQ382" s="395"/>
      <c r="AR382" s="395"/>
      <c r="AS382" s="395"/>
      <c r="AT382" s="395"/>
      <c r="AU382" s="395"/>
      <c r="AV382" s="395"/>
      <c r="AW382" s="395"/>
      <c r="AX382" s="395"/>
      <c r="AY382" s="395"/>
      <c r="AZ382" s="414"/>
      <c r="BB382" s="397"/>
      <c r="BC382" s="397"/>
    </row>
    <row r="383" spans="1:55" s="394" customFormat="1" ht="12.6" customHeight="1" x14ac:dyDescent="0.25">
      <c r="A383" s="398"/>
      <c r="B383" s="302" t="s">
        <v>248</v>
      </c>
      <c r="C383" s="399">
        <v>31183</v>
      </c>
      <c r="D383" s="400">
        <v>2920</v>
      </c>
      <c r="E383" s="400">
        <v>7362</v>
      </c>
      <c r="F383" s="400">
        <v>4802</v>
      </c>
      <c r="G383" s="400">
        <v>2332</v>
      </c>
      <c r="H383" s="401">
        <v>3997</v>
      </c>
      <c r="I383" s="400">
        <v>9770</v>
      </c>
      <c r="J383" s="400" t="s">
        <v>214</v>
      </c>
      <c r="K383" s="400" t="s">
        <v>214</v>
      </c>
      <c r="L383" s="400" t="s">
        <v>214</v>
      </c>
      <c r="M383" s="402" t="s">
        <v>214</v>
      </c>
      <c r="N383" s="385" t="s">
        <v>248</v>
      </c>
      <c r="O383" s="398"/>
      <c r="Q383" s="395"/>
      <c r="R383" s="395"/>
      <c r="S383" s="395"/>
      <c r="T383" s="395"/>
      <c r="U383" s="395"/>
      <c r="V383" s="395"/>
      <c r="W383" s="395"/>
      <c r="X383" s="395"/>
      <c r="Y383" s="395"/>
      <c r="Z383" s="395"/>
      <c r="AA383" s="395"/>
      <c r="AN383" s="413"/>
      <c r="AO383" s="395"/>
      <c r="AP383" s="395"/>
      <c r="AQ383" s="395"/>
      <c r="AR383" s="395"/>
      <c r="AS383" s="395"/>
      <c r="AT383" s="395"/>
      <c r="AU383" s="395"/>
      <c r="AV383" s="395"/>
      <c r="AW383" s="395"/>
      <c r="AX383" s="395"/>
      <c r="AY383" s="395"/>
      <c r="AZ383" s="414"/>
      <c r="BB383" s="397"/>
      <c r="BC383" s="397"/>
    </row>
    <row r="384" spans="1:55" s="394" customFormat="1" ht="12.6" customHeight="1" x14ac:dyDescent="0.25">
      <c r="A384" s="389" t="s">
        <v>101</v>
      </c>
      <c r="B384" s="299" t="s">
        <v>149</v>
      </c>
      <c r="C384" s="390">
        <v>80841</v>
      </c>
      <c r="D384" s="391">
        <v>1306</v>
      </c>
      <c r="E384" s="391">
        <v>6631</v>
      </c>
      <c r="F384" s="391">
        <v>12217</v>
      </c>
      <c r="G384" s="391">
        <v>15119</v>
      </c>
      <c r="H384" s="392">
        <v>23323</v>
      </c>
      <c r="I384" s="391" t="s">
        <v>214</v>
      </c>
      <c r="J384" s="391" t="s">
        <v>214</v>
      </c>
      <c r="K384" s="391">
        <v>22245</v>
      </c>
      <c r="L384" s="391" t="s">
        <v>214</v>
      </c>
      <c r="M384" s="393" t="s">
        <v>214</v>
      </c>
      <c r="N384" s="382" t="s">
        <v>149</v>
      </c>
      <c r="O384" s="389" t="s">
        <v>101</v>
      </c>
      <c r="Q384" s="395"/>
      <c r="R384" s="395"/>
      <c r="S384" s="395"/>
      <c r="T384" s="395"/>
      <c r="U384" s="395"/>
      <c r="V384" s="395"/>
      <c r="W384" s="395"/>
      <c r="X384" s="395"/>
      <c r="Y384" s="395"/>
      <c r="Z384" s="395"/>
      <c r="AA384" s="395"/>
      <c r="AN384" s="409"/>
      <c r="AO384" s="395"/>
      <c r="AP384" s="395"/>
      <c r="AQ384" s="395"/>
      <c r="AR384" s="395"/>
      <c r="AS384" s="395"/>
      <c r="AT384" s="395"/>
      <c r="AU384" s="395"/>
      <c r="AV384" s="395"/>
      <c r="AW384" s="395"/>
      <c r="AX384" s="395"/>
      <c r="AY384" s="395"/>
      <c r="AZ384" s="409"/>
      <c r="BB384" s="397"/>
      <c r="BC384" s="397"/>
    </row>
    <row r="385" spans="1:55" s="394" customFormat="1" ht="12.6" customHeight="1" x14ac:dyDescent="0.25">
      <c r="A385" s="398"/>
      <c r="B385" s="300" t="s">
        <v>150</v>
      </c>
      <c r="C385" s="399">
        <v>80906</v>
      </c>
      <c r="D385" s="400">
        <v>1302</v>
      </c>
      <c r="E385" s="400">
        <v>6615</v>
      </c>
      <c r="F385" s="400">
        <v>12250</v>
      </c>
      <c r="G385" s="400">
        <v>15205</v>
      </c>
      <c r="H385" s="401">
        <v>23455</v>
      </c>
      <c r="I385" s="400" t="s">
        <v>214</v>
      </c>
      <c r="J385" s="400" t="s">
        <v>214</v>
      </c>
      <c r="K385" s="400">
        <v>22079</v>
      </c>
      <c r="L385" s="400" t="s">
        <v>214</v>
      </c>
      <c r="M385" s="402" t="s">
        <v>214</v>
      </c>
      <c r="N385" s="383" t="s">
        <v>150</v>
      </c>
      <c r="O385" s="398"/>
      <c r="Q385" s="395"/>
      <c r="R385" s="395"/>
      <c r="S385" s="395"/>
      <c r="T385" s="395"/>
      <c r="U385" s="395"/>
      <c r="V385" s="395"/>
      <c r="W385" s="395"/>
      <c r="X385" s="395"/>
      <c r="Y385" s="395"/>
      <c r="Z385" s="395"/>
      <c r="AA385" s="395"/>
      <c r="AN385" s="410"/>
      <c r="AO385" s="395"/>
      <c r="AP385" s="395"/>
      <c r="AQ385" s="395"/>
      <c r="AR385" s="395"/>
      <c r="AS385" s="395"/>
      <c r="AT385" s="395"/>
      <c r="AU385" s="395"/>
      <c r="AV385" s="395"/>
      <c r="AW385" s="395"/>
      <c r="AX385" s="395"/>
      <c r="AY385" s="395"/>
      <c r="AZ385" s="410"/>
      <c r="BB385" s="397"/>
      <c r="BC385" s="397"/>
    </row>
    <row r="386" spans="1:55" s="394" customFormat="1" ht="12.6" customHeight="1" x14ac:dyDescent="0.25">
      <c r="A386" s="398"/>
      <c r="B386" s="301" t="s">
        <v>212</v>
      </c>
      <c r="C386" s="399">
        <v>79181</v>
      </c>
      <c r="D386" s="400">
        <v>1266</v>
      </c>
      <c r="E386" s="400">
        <v>6506</v>
      </c>
      <c r="F386" s="400">
        <v>12127</v>
      </c>
      <c r="G386" s="400">
        <v>15145</v>
      </c>
      <c r="H386" s="401">
        <v>23182</v>
      </c>
      <c r="I386" s="400" t="s">
        <v>214</v>
      </c>
      <c r="J386" s="400" t="s">
        <v>214</v>
      </c>
      <c r="K386" s="400">
        <v>20955</v>
      </c>
      <c r="L386" s="400" t="s">
        <v>214</v>
      </c>
      <c r="M386" s="402" t="s">
        <v>214</v>
      </c>
      <c r="N386" s="384" t="s">
        <v>212</v>
      </c>
      <c r="O386" s="398"/>
      <c r="Q386" s="395"/>
      <c r="R386" s="395"/>
      <c r="S386" s="395"/>
      <c r="T386" s="395"/>
      <c r="U386" s="395"/>
      <c r="V386" s="395"/>
      <c r="W386" s="395"/>
      <c r="X386" s="395"/>
      <c r="Y386" s="395"/>
      <c r="Z386" s="395"/>
      <c r="AA386" s="395"/>
      <c r="AN386" s="411"/>
      <c r="AO386" s="395"/>
      <c r="AP386" s="395"/>
      <c r="AQ386" s="395"/>
      <c r="AR386" s="395"/>
      <c r="AS386" s="395"/>
      <c r="AT386" s="395"/>
      <c r="AU386" s="395"/>
      <c r="AV386" s="395"/>
      <c r="AW386" s="395"/>
      <c r="AX386" s="395"/>
      <c r="AY386" s="395"/>
      <c r="AZ386" s="412"/>
      <c r="BB386" s="397"/>
      <c r="BC386" s="397"/>
    </row>
    <row r="387" spans="1:55" s="394" customFormat="1" ht="12.6" customHeight="1" x14ac:dyDescent="0.25">
      <c r="A387" s="398"/>
      <c r="B387" s="302" t="s">
        <v>213</v>
      </c>
      <c r="C387" s="399">
        <v>79274</v>
      </c>
      <c r="D387" s="400">
        <v>1273</v>
      </c>
      <c r="E387" s="400">
        <v>6106</v>
      </c>
      <c r="F387" s="400">
        <v>12671</v>
      </c>
      <c r="G387" s="400">
        <v>15218</v>
      </c>
      <c r="H387" s="401">
        <v>23304</v>
      </c>
      <c r="I387" s="400" t="s">
        <v>214</v>
      </c>
      <c r="J387" s="400" t="s">
        <v>214</v>
      </c>
      <c r="K387" s="400">
        <v>20702</v>
      </c>
      <c r="L387" s="400" t="s">
        <v>214</v>
      </c>
      <c r="M387" s="402" t="s">
        <v>214</v>
      </c>
      <c r="N387" s="385" t="s">
        <v>213</v>
      </c>
      <c r="O387" s="398"/>
      <c r="Q387" s="395"/>
      <c r="R387" s="395"/>
      <c r="S387" s="395"/>
      <c r="T387" s="395"/>
      <c r="U387" s="395"/>
      <c r="V387" s="395"/>
      <c r="W387" s="395"/>
      <c r="X387" s="395"/>
      <c r="Y387" s="395"/>
      <c r="Z387" s="395"/>
      <c r="AA387" s="395"/>
      <c r="AN387" s="413"/>
      <c r="AO387" s="395"/>
      <c r="AP387" s="395"/>
      <c r="AQ387" s="395"/>
      <c r="AR387" s="395"/>
      <c r="AS387" s="395"/>
      <c r="AT387" s="395"/>
      <c r="AU387" s="395"/>
      <c r="AV387" s="395"/>
      <c r="AW387" s="395"/>
      <c r="AX387" s="395"/>
      <c r="AY387" s="395"/>
      <c r="AZ387" s="414"/>
      <c r="BB387" s="397"/>
      <c r="BC387" s="397"/>
    </row>
    <row r="388" spans="1:55" s="394" customFormat="1" ht="12.6" customHeight="1" x14ac:dyDescent="0.25">
      <c r="A388" s="398"/>
      <c r="B388" s="302" t="s">
        <v>248</v>
      </c>
      <c r="C388" s="399">
        <v>79295</v>
      </c>
      <c r="D388" s="400">
        <v>1259</v>
      </c>
      <c r="E388" s="400">
        <v>6557</v>
      </c>
      <c r="F388" s="400">
        <v>12191</v>
      </c>
      <c r="G388" s="400">
        <v>15336</v>
      </c>
      <c r="H388" s="401">
        <v>23464</v>
      </c>
      <c r="I388" s="400" t="s">
        <v>214</v>
      </c>
      <c r="J388" s="400" t="s">
        <v>214</v>
      </c>
      <c r="K388" s="400">
        <v>20488</v>
      </c>
      <c r="L388" s="400" t="s">
        <v>214</v>
      </c>
      <c r="M388" s="402" t="s">
        <v>214</v>
      </c>
      <c r="N388" s="385" t="s">
        <v>248</v>
      </c>
      <c r="O388" s="398"/>
      <c r="Q388" s="395"/>
      <c r="R388" s="395"/>
      <c r="S388" s="395"/>
      <c r="T388" s="395"/>
      <c r="U388" s="395"/>
      <c r="V388" s="395"/>
      <c r="W388" s="395"/>
      <c r="X388" s="395"/>
      <c r="Y388" s="395"/>
      <c r="Z388" s="395"/>
      <c r="AA388" s="395"/>
      <c r="AN388" s="413"/>
      <c r="AO388" s="395"/>
      <c r="AP388" s="395"/>
      <c r="AQ388" s="395"/>
      <c r="AR388" s="395"/>
      <c r="AS388" s="395"/>
      <c r="AT388" s="395"/>
      <c r="AU388" s="395"/>
      <c r="AV388" s="395"/>
      <c r="AW388" s="395"/>
      <c r="AX388" s="395"/>
      <c r="AY388" s="395"/>
      <c r="AZ388" s="414"/>
      <c r="BB388" s="397"/>
      <c r="BC388" s="397"/>
    </row>
    <row r="389" spans="1:55" s="139" customFormat="1" ht="12.6" customHeight="1" x14ac:dyDescent="0.25">
      <c r="A389" s="167" t="s">
        <v>102</v>
      </c>
      <c r="B389" s="288" t="s">
        <v>149</v>
      </c>
      <c r="C389" s="499">
        <v>801460</v>
      </c>
      <c r="D389" s="500">
        <v>6650</v>
      </c>
      <c r="E389" s="500">
        <v>45647</v>
      </c>
      <c r="F389" s="500">
        <v>98868</v>
      </c>
      <c r="G389" s="500">
        <v>111798</v>
      </c>
      <c r="H389" s="505">
        <v>102721</v>
      </c>
      <c r="I389" s="500">
        <v>66399</v>
      </c>
      <c r="J389" s="500">
        <v>30352</v>
      </c>
      <c r="K389" s="500">
        <v>100432</v>
      </c>
      <c r="L389" s="500" t="s">
        <v>214</v>
      </c>
      <c r="M389" s="506">
        <v>238593</v>
      </c>
      <c r="N389" s="376" t="s">
        <v>149</v>
      </c>
      <c r="O389" s="167" t="s">
        <v>102</v>
      </c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  <c r="AA389" s="169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N389" s="284"/>
      <c r="AO389" s="169"/>
      <c r="AP389" s="169"/>
      <c r="AQ389" s="169"/>
      <c r="AR389" s="169"/>
      <c r="AS389" s="169"/>
      <c r="AT389" s="169"/>
      <c r="AU389" s="169"/>
      <c r="AV389" s="169"/>
      <c r="AW389" s="169"/>
      <c r="AX389" s="169"/>
      <c r="AY389" s="169"/>
      <c r="AZ389" s="284"/>
      <c r="BB389" s="353"/>
      <c r="BC389" s="353"/>
    </row>
    <row r="390" spans="1:55" s="139" customFormat="1" ht="12.6" customHeight="1" x14ac:dyDescent="0.25">
      <c r="A390" s="82"/>
      <c r="B390" s="292" t="s">
        <v>150</v>
      </c>
      <c r="C390" s="502">
        <v>802092</v>
      </c>
      <c r="D390" s="503">
        <v>6424</v>
      </c>
      <c r="E390" s="503">
        <v>43930</v>
      </c>
      <c r="F390" s="503">
        <v>101307</v>
      </c>
      <c r="G390" s="503">
        <v>114363</v>
      </c>
      <c r="H390" s="509">
        <v>101399</v>
      </c>
      <c r="I390" s="503">
        <v>66566</v>
      </c>
      <c r="J390" s="503">
        <v>30243</v>
      </c>
      <c r="K390" s="503">
        <v>99722</v>
      </c>
      <c r="L390" s="503" t="s">
        <v>214</v>
      </c>
      <c r="M390" s="510">
        <v>238138</v>
      </c>
      <c r="N390" s="379" t="s">
        <v>150</v>
      </c>
      <c r="O390" s="82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  <c r="AA390" s="169"/>
      <c r="AN390" s="263"/>
      <c r="AO390" s="169"/>
      <c r="AP390" s="169"/>
      <c r="AQ390" s="169"/>
      <c r="AR390" s="169"/>
      <c r="AS390" s="169"/>
      <c r="AT390" s="169"/>
      <c r="AU390" s="169"/>
      <c r="AV390" s="169"/>
      <c r="AW390" s="169"/>
      <c r="AX390" s="169"/>
      <c r="AY390" s="169"/>
      <c r="AZ390" s="263"/>
      <c r="BB390" s="353"/>
      <c r="BC390" s="353"/>
    </row>
    <row r="391" spans="1:55" s="139" customFormat="1" ht="12.6" customHeight="1" x14ac:dyDescent="0.25">
      <c r="A391" s="82"/>
      <c r="B391" s="296" t="s">
        <v>212</v>
      </c>
      <c r="C391" s="502">
        <v>780288</v>
      </c>
      <c r="D391" s="503">
        <v>6267</v>
      </c>
      <c r="E391" s="503">
        <v>45676</v>
      </c>
      <c r="F391" s="503">
        <v>93952</v>
      </c>
      <c r="G391" s="503">
        <v>116565</v>
      </c>
      <c r="H391" s="509">
        <v>103297</v>
      </c>
      <c r="I391" s="503">
        <v>65047</v>
      </c>
      <c r="J391" s="503">
        <v>27558</v>
      </c>
      <c r="K391" s="503">
        <v>94468</v>
      </c>
      <c r="L391" s="503" t="s">
        <v>214</v>
      </c>
      <c r="M391" s="510">
        <v>227458</v>
      </c>
      <c r="N391" s="380" t="s">
        <v>212</v>
      </c>
      <c r="O391" s="82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  <c r="AA391" s="169"/>
      <c r="AN391" s="268"/>
      <c r="AO391" s="169"/>
      <c r="AP391" s="169"/>
      <c r="AQ391" s="169"/>
      <c r="AR391" s="169"/>
      <c r="AS391" s="169"/>
      <c r="AT391" s="169"/>
      <c r="AU391" s="169"/>
      <c r="AV391" s="169"/>
      <c r="AW391" s="169"/>
      <c r="AX391" s="169"/>
      <c r="AY391" s="169"/>
      <c r="AZ391" s="407"/>
      <c r="BB391" s="353"/>
      <c r="BC391" s="353"/>
    </row>
    <row r="392" spans="1:55" s="139" customFormat="1" ht="12.6" customHeight="1" x14ac:dyDescent="0.25">
      <c r="A392" s="82"/>
      <c r="B392" s="297" t="s">
        <v>213</v>
      </c>
      <c r="C392" s="502">
        <v>779505</v>
      </c>
      <c r="D392" s="503">
        <v>5658</v>
      </c>
      <c r="E392" s="503">
        <v>46406</v>
      </c>
      <c r="F392" s="503">
        <v>96388</v>
      </c>
      <c r="G392" s="503">
        <v>115134</v>
      </c>
      <c r="H392" s="509">
        <v>103822</v>
      </c>
      <c r="I392" s="503">
        <v>64878</v>
      </c>
      <c r="J392" s="503">
        <v>27388</v>
      </c>
      <c r="K392" s="503">
        <v>93619</v>
      </c>
      <c r="L392" s="503" t="s">
        <v>214</v>
      </c>
      <c r="M392" s="510">
        <v>226212</v>
      </c>
      <c r="N392" s="381" t="s">
        <v>213</v>
      </c>
      <c r="O392" s="82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  <c r="AA392" s="169"/>
      <c r="AN392" s="273"/>
      <c r="AO392" s="169"/>
      <c r="AP392" s="169"/>
      <c r="AQ392" s="169"/>
      <c r="AR392" s="169"/>
      <c r="AS392" s="169"/>
      <c r="AT392" s="169"/>
      <c r="AU392" s="169"/>
      <c r="AV392" s="169"/>
      <c r="AW392" s="169"/>
      <c r="AX392" s="169"/>
      <c r="AY392" s="169"/>
      <c r="AZ392" s="408"/>
      <c r="BB392" s="353"/>
      <c r="BC392" s="353"/>
    </row>
    <row r="393" spans="1:55" s="139" customFormat="1" ht="12.6" customHeight="1" x14ac:dyDescent="0.25">
      <c r="A393" s="82"/>
      <c r="B393" s="297" t="s">
        <v>248</v>
      </c>
      <c r="C393" s="502">
        <v>779073</v>
      </c>
      <c r="D393" s="503">
        <v>5625</v>
      </c>
      <c r="E393" s="503">
        <v>46392</v>
      </c>
      <c r="F393" s="503">
        <v>91892</v>
      </c>
      <c r="G393" s="503">
        <v>118849</v>
      </c>
      <c r="H393" s="509">
        <v>106524</v>
      </c>
      <c r="I393" s="503">
        <v>64621</v>
      </c>
      <c r="J393" s="503">
        <v>27186</v>
      </c>
      <c r="K393" s="503">
        <v>92940</v>
      </c>
      <c r="L393" s="503" t="s">
        <v>214</v>
      </c>
      <c r="M393" s="510">
        <v>225044</v>
      </c>
      <c r="N393" s="381" t="s">
        <v>248</v>
      </c>
      <c r="O393" s="82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  <c r="AA393" s="169"/>
      <c r="AN393" s="273"/>
      <c r="AO393" s="169"/>
      <c r="AP393" s="169"/>
      <c r="AQ393" s="169"/>
      <c r="AR393" s="169"/>
      <c r="AS393" s="169"/>
      <c r="AT393" s="169"/>
      <c r="AU393" s="169"/>
      <c r="AV393" s="169"/>
      <c r="AW393" s="169"/>
      <c r="AX393" s="169"/>
      <c r="AY393" s="169"/>
      <c r="AZ393" s="408"/>
      <c r="BB393" s="353"/>
      <c r="BC393" s="353"/>
    </row>
    <row r="394" spans="1:55" s="394" customFormat="1" ht="12.6" customHeight="1" x14ac:dyDescent="0.25">
      <c r="A394" s="389" t="s">
        <v>103</v>
      </c>
      <c r="B394" s="309" t="s">
        <v>149</v>
      </c>
      <c r="C394" s="390">
        <v>31894</v>
      </c>
      <c r="D394" s="391">
        <v>234</v>
      </c>
      <c r="E394" s="391">
        <v>970</v>
      </c>
      <c r="F394" s="391">
        <v>2951</v>
      </c>
      <c r="G394" s="391">
        <v>9560</v>
      </c>
      <c r="H394" s="392">
        <v>12132</v>
      </c>
      <c r="I394" s="391">
        <v>6047</v>
      </c>
      <c r="J394" s="391" t="s">
        <v>214</v>
      </c>
      <c r="K394" s="391" t="s">
        <v>214</v>
      </c>
      <c r="L394" s="391" t="s">
        <v>214</v>
      </c>
      <c r="M394" s="393" t="s">
        <v>214</v>
      </c>
      <c r="N394" s="415" t="s">
        <v>149</v>
      </c>
      <c r="O394" s="389" t="s">
        <v>103</v>
      </c>
      <c r="Q394" s="395"/>
      <c r="R394" s="395"/>
      <c r="S394" s="395"/>
      <c r="T394" s="395"/>
      <c r="U394" s="395"/>
      <c r="V394" s="395"/>
      <c r="W394" s="395"/>
      <c r="X394" s="395"/>
      <c r="Y394" s="395"/>
      <c r="Z394" s="395"/>
      <c r="AA394" s="395"/>
      <c r="AN394" s="409"/>
      <c r="AO394" s="395"/>
      <c r="AP394" s="395"/>
      <c r="AQ394" s="395"/>
      <c r="AR394" s="395"/>
      <c r="AS394" s="395"/>
      <c r="AT394" s="395"/>
      <c r="AU394" s="395"/>
      <c r="AV394" s="395"/>
      <c r="AW394" s="395"/>
      <c r="AX394" s="395"/>
      <c r="AY394" s="395"/>
      <c r="AZ394" s="409"/>
      <c r="BB394" s="397"/>
      <c r="BC394" s="397"/>
    </row>
    <row r="395" spans="1:55" s="394" customFormat="1" ht="12.6" customHeight="1" x14ac:dyDescent="0.25">
      <c r="A395" s="398"/>
      <c r="B395" s="300" t="s">
        <v>150</v>
      </c>
      <c r="C395" s="399">
        <v>31923</v>
      </c>
      <c r="D395" s="400">
        <v>426</v>
      </c>
      <c r="E395" s="400">
        <v>762</v>
      </c>
      <c r="F395" s="400">
        <v>2945</v>
      </c>
      <c r="G395" s="400">
        <v>9494</v>
      </c>
      <c r="H395" s="401">
        <v>12293</v>
      </c>
      <c r="I395" s="400">
        <v>6003</v>
      </c>
      <c r="J395" s="400" t="s">
        <v>214</v>
      </c>
      <c r="K395" s="400" t="s">
        <v>214</v>
      </c>
      <c r="L395" s="400" t="s">
        <v>214</v>
      </c>
      <c r="M395" s="402" t="s">
        <v>214</v>
      </c>
      <c r="N395" s="383" t="s">
        <v>150</v>
      </c>
      <c r="O395" s="398"/>
      <c r="Q395" s="395"/>
      <c r="R395" s="395"/>
      <c r="S395" s="395"/>
      <c r="T395" s="395"/>
      <c r="U395" s="395"/>
      <c r="V395" s="395"/>
      <c r="W395" s="395"/>
      <c r="X395" s="395"/>
      <c r="Y395" s="395"/>
      <c r="Z395" s="395"/>
      <c r="AA395" s="395"/>
      <c r="AN395" s="410"/>
      <c r="AO395" s="395"/>
      <c r="AP395" s="395"/>
      <c r="AQ395" s="395"/>
      <c r="AR395" s="395"/>
      <c r="AS395" s="395"/>
      <c r="AT395" s="395"/>
      <c r="AU395" s="395"/>
      <c r="AV395" s="395"/>
      <c r="AW395" s="395"/>
      <c r="AX395" s="395"/>
      <c r="AY395" s="395"/>
      <c r="AZ395" s="410"/>
      <c r="BB395" s="397"/>
      <c r="BC395" s="397"/>
    </row>
    <row r="396" spans="1:55" s="394" customFormat="1" ht="12.6" customHeight="1" x14ac:dyDescent="0.25">
      <c r="A396" s="398"/>
      <c r="B396" s="301" t="s">
        <v>212</v>
      </c>
      <c r="C396" s="399">
        <v>31668</v>
      </c>
      <c r="D396" s="400">
        <v>422</v>
      </c>
      <c r="E396" s="400">
        <v>774</v>
      </c>
      <c r="F396" s="400">
        <v>3840</v>
      </c>
      <c r="G396" s="400">
        <v>8445</v>
      </c>
      <c r="H396" s="401">
        <v>12301</v>
      </c>
      <c r="I396" s="400">
        <v>5886</v>
      </c>
      <c r="J396" s="400" t="s">
        <v>214</v>
      </c>
      <c r="K396" s="400" t="s">
        <v>214</v>
      </c>
      <c r="L396" s="400" t="s">
        <v>214</v>
      </c>
      <c r="M396" s="402" t="s">
        <v>214</v>
      </c>
      <c r="N396" s="384" t="s">
        <v>212</v>
      </c>
      <c r="O396" s="398"/>
      <c r="Q396" s="395"/>
      <c r="R396" s="395"/>
      <c r="S396" s="395"/>
      <c r="T396" s="395"/>
      <c r="U396" s="395"/>
      <c r="V396" s="395"/>
      <c r="W396" s="395"/>
      <c r="X396" s="395"/>
      <c r="Y396" s="395"/>
      <c r="Z396" s="395"/>
      <c r="AA396" s="395"/>
      <c r="AN396" s="411"/>
      <c r="AO396" s="395"/>
      <c r="AP396" s="395"/>
      <c r="AQ396" s="395"/>
      <c r="AR396" s="395"/>
      <c r="AS396" s="395"/>
      <c r="AT396" s="395"/>
      <c r="AU396" s="395"/>
      <c r="AV396" s="395"/>
      <c r="AW396" s="395"/>
      <c r="AX396" s="395"/>
      <c r="AY396" s="395"/>
      <c r="AZ396" s="412"/>
      <c r="BB396" s="397"/>
      <c r="BC396" s="397"/>
    </row>
    <row r="397" spans="1:55" s="394" customFormat="1" ht="12.6" customHeight="1" x14ac:dyDescent="0.25">
      <c r="A397" s="398"/>
      <c r="B397" s="302" t="s">
        <v>213</v>
      </c>
      <c r="C397" s="399">
        <v>31707</v>
      </c>
      <c r="D397" s="400">
        <v>433</v>
      </c>
      <c r="E397" s="400">
        <v>758</v>
      </c>
      <c r="F397" s="400">
        <v>3817</v>
      </c>
      <c r="G397" s="400">
        <v>8414</v>
      </c>
      <c r="H397" s="401">
        <v>12434</v>
      </c>
      <c r="I397" s="400">
        <v>5851</v>
      </c>
      <c r="J397" s="400" t="s">
        <v>214</v>
      </c>
      <c r="K397" s="400" t="s">
        <v>214</v>
      </c>
      <c r="L397" s="400" t="s">
        <v>214</v>
      </c>
      <c r="M397" s="402" t="s">
        <v>214</v>
      </c>
      <c r="N397" s="385" t="s">
        <v>213</v>
      </c>
      <c r="O397" s="398"/>
      <c r="Q397" s="395"/>
      <c r="R397" s="395"/>
      <c r="S397" s="395"/>
      <c r="T397" s="395"/>
      <c r="U397" s="395"/>
      <c r="V397" s="395"/>
      <c r="W397" s="395"/>
      <c r="X397" s="395"/>
      <c r="Y397" s="395"/>
      <c r="Z397" s="395"/>
      <c r="AA397" s="395"/>
      <c r="AN397" s="413"/>
      <c r="AO397" s="395"/>
      <c r="AP397" s="395"/>
      <c r="AQ397" s="395"/>
      <c r="AR397" s="395"/>
      <c r="AS397" s="395"/>
      <c r="AT397" s="395"/>
      <c r="AU397" s="395"/>
      <c r="AV397" s="395"/>
      <c r="AW397" s="395"/>
      <c r="AX397" s="395"/>
      <c r="AY397" s="395"/>
      <c r="AZ397" s="414"/>
      <c r="BB397" s="397"/>
      <c r="BC397" s="397"/>
    </row>
    <row r="398" spans="1:55" s="394" customFormat="1" ht="12.6" customHeight="1" x14ac:dyDescent="0.25">
      <c r="A398" s="398"/>
      <c r="B398" s="302" t="s">
        <v>248</v>
      </c>
      <c r="C398" s="399">
        <v>31736</v>
      </c>
      <c r="D398" s="400">
        <v>427</v>
      </c>
      <c r="E398" s="400">
        <v>753</v>
      </c>
      <c r="F398" s="400">
        <v>3825</v>
      </c>
      <c r="G398" s="400">
        <v>8383</v>
      </c>
      <c r="H398" s="401">
        <v>12541</v>
      </c>
      <c r="I398" s="400">
        <v>5807</v>
      </c>
      <c r="J398" s="400" t="s">
        <v>214</v>
      </c>
      <c r="K398" s="400" t="s">
        <v>214</v>
      </c>
      <c r="L398" s="400" t="s">
        <v>214</v>
      </c>
      <c r="M398" s="402" t="s">
        <v>214</v>
      </c>
      <c r="N398" s="385" t="s">
        <v>248</v>
      </c>
      <c r="O398" s="398"/>
      <c r="Q398" s="395"/>
      <c r="R398" s="395"/>
      <c r="S398" s="395"/>
      <c r="T398" s="395"/>
      <c r="U398" s="395"/>
      <c r="V398" s="395"/>
      <c r="W398" s="395"/>
      <c r="X398" s="395"/>
      <c r="Y398" s="395"/>
      <c r="Z398" s="395"/>
      <c r="AA398" s="395"/>
      <c r="AN398" s="413"/>
      <c r="AO398" s="395"/>
      <c r="AP398" s="395"/>
      <c r="AQ398" s="395"/>
      <c r="AR398" s="395"/>
      <c r="AS398" s="395"/>
      <c r="AT398" s="395"/>
      <c r="AU398" s="395"/>
      <c r="AV398" s="395"/>
      <c r="AW398" s="395"/>
      <c r="AX398" s="395"/>
      <c r="AY398" s="395"/>
      <c r="AZ398" s="414"/>
      <c r="BB398" s="397"/>
      <c r="BC398" s="397"/>
    </row>
    <row r="399" spans="1:55" s="394" customFormat="1" ht="12.6" customHeight="1" x14ac:dyDescent="0.25">
      <c r="A399" s="416" t="s">
        <v>175</v>
      </c>
      <c r="B399" s="299" t="s">
        <v>149</v>
      </c>
      <c r="C399" s="390">
        <v>238593</v>
      </c>
      <c r="D399" s="290" t="s">
        <v>204</v>
      </c>
      <c r="E399" s="290" t="s">
        <v>204</v>
      </c>
      <c r="F399" s="290" t="s">
        <v>204</v>
      </c>
      <c r="G399" s="290" t="s">
        <v>204</v>
      </c>
      <c r="H399" s="290" t="s">
        <v>204</v>
      </c>
      <c r="I399" s="290" t="s">
        <v>204</v>
      </c>
      <c r="J399" s="290" t="s">
        <v>204</v>
      </c>
      <c r="K399" s="290" t="s">
        <v>204</v>
      </c>
      <c r="L399" s="290" t="s">
        <v>204</v>
      </c>
      <c r="M399" s="393">
        <v>238593</v>
      </c>
      <c r="N399" s="382" t="s">
        <v>149</v>
      </c>
      <c r="O399" s="416" t="s">
        <v>175</v>
      </c>
      <c r="Q399" s="395"/>
      <c r="R399" s="395"/>
      <c r="S399" s="395"/>
      <c r="T399" s="395"/>
      <c r="U399" s="395"/>
      <c r="V399" s="395"/>
      <c r="W399" s="395"/>
      <c r="X399" s="395"/>
      <c r="Y399" s="395"/>
      <c r="Z399" s="395"/>
      <c r="AA399" s="395"/>
      <c r="AN399" s="409"/>
      <c r="AO399" s="395"/>
      <c r="AP399" s="395"/>
      <c r="AQ399" s="395"/>
      <c r="AR399" s="395"/>
      <c r="AS399" s="395"/>
      <c r="AT399" s="395"/>
      <c r="AU399" s="395"/>
      <c r="AV399" s="395"/>
      <c r="AW399" s="395"/>
      <c r="AX399" s="395"/>
      <c r="AY399" s="395"/>
      <c r="AZ399" s="409"/>
      <c r="BB399" s="397"/>
      <c r="BC399" s="397"/>
    </row>
    <row r="400" spans="1:55" s="394" customFormat="1" ht="12.6" customHeight="1" x14ac:dyDescent="0.25">
      <c r="A400" s="398"/>
      <c r="B400" s="300" t="s">
        <v>150</v>
      </c>
      <c r="C400" s="399">
        <v>238138</v>
      </c>
      <c r="D400" s="294" t="s">
        <v>204</v>
      </c>
      <c r="E400" s="294" t="s">
        <v>204</v>
      </c>
      <c r="F400" s="294" t="s">
        <v>204</v>
      </c>
      <c r="G400" s="294" t="s">
        <v>204</v>
      </c>
      <c r="H400" s="294" t="s">
        <v>204</v>
      </c>
      <c r="I400" s="294" t="s">
        <v>204</v>
      </c>
      <c r="J400" s="294" t="s">
        <v>204</v>
      </c>
      <c r="K400" s="294" t="s">
        <v>204</v>
      </c>
      <c r="L400" s="294" t="s">
        <v>204</v>
      </c>
      <c r="M400" s="402">
        <v>238138</v>
      </c>
      <c r="N400" s="383" t="s">
        <v>150</v>
      </c>
      <c r="O400" s="398"/>
      <c r="Q400" s="395"/>
      <c r="R400" s="395"/>
      <c r="S400" s="395"/>
      <c r="T400" s="395"/>
      <c r="U400" s="395"/>
      <c r="V400" s="395"/>
      <c r="W400" s="395"/>
      <c r="X400" s="395"/>
      <c r="Y400" s="395"/>
      <c r="Z400" s="395"/>
      <c r="AA400" s="395"/>
      <c r="AN400" s="410"/>
      <c r="AO400" s="395"/>
      <c r="AP400" s="395"/>
      <c r="AQ400" s="395"/>
      <c r="AR400" s="395"/>
      <c r="AS400" s="395"/>
      <c r="AT400" s="395"/>
      <c r="AU400" s="395"/>
      <c r="AV400" s="395"/>
      <c r="AW400" s="395"/>
      <c r="AX400" s="395"/>
      <c r="AY400" s="395"/>
      <c r="AZ400" s="410"/>
      <c r="BB400" s="397"/>
      <c r="BC400" s="397"/>
    </row>
    <row r="401" spans="1:55" s="394" customFormat="1" ht="12.6" customHeight="1" x14ac:dyDescent="0.25">
      <c r="A401" s="398"/>
      <c r="B401" s="301" t="s">
        <v>212</v>
      </c>
      <c r="C401" s="399">
        <v>227458</v>
      </c>
      <c r="D401" s="294" t="s">
        <v>204</v>
      </c>
      <c r="E401" s="294" t="s">
        <v>204</v>
      </c>
      <c r="F401" s="294" t="s">
        <v>204</v>
      </c>
      <c r="G401" s="294" t="s">
        <v>204</v>
      </c>
      <c r="H401" s="294" t="s">
        <v>204</v>
      </c>
      <c r="I401" s="294" t="s">
        <v>204</v>
      </c>
      <c r="J401" s="294" t="s">
        <v>204</v>
      </c>
      <c r="K401" s="294" t="s">
        <v>204</v>
      </c>
      <c r="L401" s="294" t="s">
        <v>204</v>
      </c>
      <c r="M401" s="402">
        <v>227458</v>
      </c>
      <c r="N401" s="384" t="s">
        <v>212</v>
      </c>
      <c r="O401" s="398"/>
      <c r="Q401" s="395"/>
      <c r="R401" s="395"/>
      <c r="S401" s="395"/>
      <c r="T401" s="395"/>
      <c r="U401" s="395"/>
      <c r="V401" s="395"/>
      <c r="W401" s="395"/>
      <c r="X401" s="395"/>
      <c r="Y401" s="395"/>
      <c r="Z401" s="395"/>
      <c r="AA401" s="395"/>
      <c r="AN401" s="411"/>
      <c r="AO401" s="395"/>
      <c r="AP401" s="395"/>
      <c r="AQ401" s="395"/>
      <c r="AR401" s="395"/>
      <c r="AS401" s="395"/>
      <c r="AT401" s="395"/>
      <c r="AU401" s="395"/>
      <c r="AV401" s="395"/>
      <c r="AW401" s="395"/>
      <c r="AX401" s="395"/>
      <c r="AY401" s="395"/>
      <c r="AZ401" s="412"/>
      <c r="BB401" s="397"/>
      <c r="BC401" s="397"/>
    </row>
    <row r="402" spans="1:55" s="394" customFormat="1" ht="12.6" customHeight="1" x14ac:dyDescent="0.25">
      <c r="A402" s="398"/>
      <c r="B402" s="302" t="s">
        <v>213</v>
      </c>
      <c r="C402" s="399">
        <v>226212</v>
      </c>
      <c r="D402" s="294" t="s">
        <v>204</v>
      </c>
      <c r="E402" s="294" t="s">
        <v>204</v>
      </c>
      <c r="F402" s="294" t="s">
        <v>204</v>
      </c>
      <c r="G402" s="294" t="s">
        <v>204</v>
      </c>
      <c r="H402" s="294" t="s">
        <v>204</v>
      </c>
      <c r="I402" s="294" t="s">
        <v>204</v>
      </c>
      <c r="J402" s="294" t="s">
        <v>204</v>
      </c>
      <c r="K402" s="294" t="s">
        <v>204</v>
      </c>
      <c r="L402" s="294" t="s">
        <v>204</v>
      </c>
      <c r="M402" s="402">
        <v>226212</v>
      </c>
      <c r="N402" s="385" t="s">
        <v>213</v>
      </c>
      <c r="O402" s="398"/>
      <c r="Q402" s="395"/>
      <c r="R402" s="395"/>
      <c r="S402" s="395"/>
      <c r="T402" s="395"/>
      <c r="U402" s="395"/>
      <c r="V402" s="395"/>
      <c r="W402" s="395"/>
      <c r="X402" s="395"/>
      <c r="Y402" s="395"/>
      <c r="Z402" s="395"/>
      <c r="AA402" s="395"/>
      <c r="AN402" s="413"/>
      <c r="AO402" s="395"/>
      <c r="AP402" s="395"/>
      <c r="AQ402" s="395"/>
      <c r="AR402" s="395"/>
      <c r="AS402" s="395"/>
      <c r="AT402" s="395"/>
      <c r="AU402" s="395"/>
      <c r="AV402" s="395"/>
      <c r="AW402" s="395"/>
      <c r="AX402" s="395"/>
      <c r="AY402" s="395"/>
      <c r="AZ402" s="414"/>
      <c r="BB402" s="397"/>
      <c r="BC402" s="397"/>
    </row>
    <row r="403" spans="1:55" s="394" customFormat="1" ht="12.6" customHeight="1" x14ac:dyDescent="0.25">
      <c r="A403" s="398"/>
      <c r="B403" s="302" t="s">
        <v>248</v>
      </c>
      <c r="C403" s="399">
        <v>225044</v>
      </c>
      <c r="D403" s="294" t="s">
        <v>204</v>
      </c>
      <c r="E403" s="294" t="s">
        <v>204</v>
      </c>
      <c r="F403" s="294" t="s">
        <v>204</v>
      </c>
      <c r="G403" s="294" t="s">
        <v>204</v>
      </c>
      <c r="H403" s="294" t="s">
        <v>204</v>
      </c>
      <c r="I403" s="294" t="s">
        <v>204</v>
      </c>
      <c r="J403" s="294" t="s">
        <v>204</v>
      </c>
      <c r="K403" s="294" t="s">
        <v>204</v>
      </c>
      <c r="L403" s="294" t="s">
        <v>204</v>
      </c>
      <c r="M403" s="402">
        <v>225044</v>
      </c>
      <c r="N403" s="385" t="s">
        <v>248</v>
      </c>
      <c r="O403" s="398"/>
      <c r="Q403" s="395"/>
      <c r="R403" s="395"/>
      <c r="S403" s="395"/>
      <c r="T403" s="395"/>
      <c r="U403" s="395"/>
      <c r="V403" s="395"/>
      <c r="W403" s="395"/>
      <c r="X403" s="395"/>
      <c r="Y403" s="395"/>
      <c r="Z403" s="395"/>
      <c r="AA403" s="395"/>
      <c r="AN403" s="413"/>
      <c r="AO403" s="395"/>
      <c r="AP403" s="395"/>
      <c r="AQ403" s="395"/>
      <c r="AR403" s="395"/>
      <c r="AS403" s="395"/>
      <c r="AT403" s="395"/>
      <c r="AU403" s="395"/>
      <c r="AV403" s="395"/>
      <c r="AW403" s="395"/>
      <c r="AX403" s="395"/>
      <c r="AY403" s="395"/>
      <c r="AZ403" s="414"/>
      <c r="BB403" s="397"/>
      <c r="BC403" s="397"/>
    </row>
    <row r="404" spans="1:55" s="394" customFormat="1" ht="12.6" customHeight="1" x14ac:dyDescent="0.25">
      <c r="A404" s="389" t="s">
        <v>109</v>
      </c>
      <c r="B404" s="299" t="s">
        <v>149</v>
      </c>
      <c r="C404" s="390">
        <v>130132</v>
      </c>
      <c r="D404" s="391">
        <v>1027</v>
      </c>
      <c r="E404" s="391">
        <v>11708</v>
      </c>
      <c r="F404" s="391">
        <v>22954</v>
      </c>
      <c r="G404" s="391">
        <v>38393</v>
      </c>
      <c r="H404" s="392">
        <v>38687</v>
      </c>
      <c r="I404" s="391">
        <v>6056</v>
      </c>
      <c r="J404" s="391">
        <v>11307</v>
      </c>
      <c r="K404" s="391" t="s">
        <v>214</v>
      </c>
      <c r="L404" s="391" t="s">
        <v>214</v>
      </c>
      <c r="M404" s="393" t="s">
        <v>214</v>
      </c>
      <c r="N404" s="382" t="s">
        <v>149</v>
      </c>
      <c r="O404" s="389" t="s">
        <v>109</v>
      </c>
      <c r="Q404" s="395"/>
      <c r="R404" s="395"/>
      <c r="S404" s="395"/>
      <c r="T404" s="395"/>
      <c r="U404" s="395"/>
      <c r="V404" s="395"/>
      <c r="W404" s="395"/>
      <c r="X404" s="395"/>
      <c r="Y404" s="395"/>
      <c r="Z404" s="395"/>
      <c r="AA404" s="395"/>
      <c r="AN404" s="409"/>
      <c r="AO404" s="395"/>
      <c r="AP404" s="395"/>
      <c r="AQ404" s="395"/>
      <c r="AR404" s="395"/>
      <c r="AS404" s="395"/>
      <c r="AT404" s="395"/>
      <c r="AU404" s="395"/>
      <c r="AV404" s="395"/>
      <c r="AW404" s="395"/>
      <c r="AX404" s="395"/>
      <c r="AY404" s="395"/>
      <c r="AZ404" s="409"/>
      <c r="BB404" s="397"/>
      <c r="BC404" s="397"/>
    </row>
    <row r="405" spans="1:55" s="394" customFormat="1" ht="12.6" customHeight="1" x14ac:dyDescent="0.25">
      <c r="A405" s="398"/>
      <c r="B405" s="300" t="s">
        <v>150</v>
      </c>
      <c r="C405" s="399">
        <v>131305</v>
      </c>
      <c r="D405" s="400">
        <v>1015</v>
      </c>
      <c r="E405" s="400">
        <v>10796</v>
      </c>
      <c r="F405" s="400">
        <v>24245</v>
      </c>
      <c r="G405" s="400">
        <v>38857</v>
      </c>
      <c r="H405" s="401">
        <v>38982</v>
      </c>
      <c r="I405" s="400">
        <v>6109</v>
      </c>
      <c r="J405" s="400">
        <v>11301</v>
      </c>
      <c r="K405" s="400" t="s">
        <v>214</v>
      </c>
      <c r="L405" s="400" t="s">
        <v>214</v>
      </c>
      <c r="M405" s="402" t="s">
        <v>214</v>
      </c>
      <c r="N405" s="383" t="s">
        <v>150</v>
      </c>
      <c r="O405" s="398"/>
      <c r="Q405" s="395"/>
      <c r="R405" s="395"/>
      <c r="S405" s="395"/>
      <c r="T405" s="395"/>
      <c r="U405" s="395"/>
      <c r="V405" s="395"/>
      <c r="W405" s="395"/>
      <c r="X405" s="395"/>
      <c r="Y405" s="395"/>
      <c r="Z405" s="395"/>
      <c r="AA405" s="395"/>
      <c r="AN405" s="410"/>
      <c r="AO405" s="395"/>
      <c r="AP405" s="395"/>
      <c r="AQ405" s="395"/>
      <c r="AR405" s="395"/>
      <c r="AS405" s="395"/>
      <c r="AT405" s="395"/>
      <c r="AU405" s="395"/>
      <c r="AV405" s="395"/>
      <c r="AW405" s="395"/>
      <c r="AX405" s="395"/>
      <c r="AY405" s="395"/>
      <c r="AZ405" s="410"/>
      <c r="BB405" s="397"/>
      <c r="BC405" s="397"/>
    </row>
    <row r="406" spans="1:55" s="394" customFormat="1" ht="12.6" customHeight="1" x14ac:dyDescent="0.25">
      <c r="A406" s="398"/>
      <c r="B406" s="301" t="s">
        <v>212</v>
      </c>
      <c r="C406" s="399">
        <v>129237</v>
      </c>
      <c r="D406" s="400">
        <v>996</v>
      </c>
      <c r="E406" s="400">
        <v>10803</v>
      </c>
      <c r="F406" s="400">
        <v>23319</v>
      </c>
      <c r="G406" s="400">
        <v>39515</v>
      </c>
      <c r="H406" s="401">
        <v>38463</v>
      </c>
      <c r="I406" s="400">
        <v>5930</v>
      </c>
      <c r="J406" s="400">
        <v>10211</v>
      </c>
      <c r="K406" s="400" t="s">
        <v>214</v>
      </c>
      <c r="L406" s="400" t="s">
        <v>214</v>
      </c>
      <c r="M406" s="402" t="s">
        <v>214</v>
      </c>
      <c r="N406" s="384" t="s">
        <v>212</v>
      </c>
      <c r="O406" s="398"/>
      <c r="Q406" s="395"/>
      <c r="R406" s="395"/>
      <c r="S406" s="395"/>
      <c r="T406" s="395"/>
      <c r="U406" s="395"/>
      <c r="V406" s="395"/>
      <c r="W406" s="395"/>
      <c r="X406" s="395"/>
      <c r="Y406" s="395"/>
      <c r="Z406" s="395"/>
      <c r="AA406" s="395"/>
      <c r="AN406" s="411"/>
      <c r="AO406" s="395"/>
      <c r="AP406" s="395"/>
      <c r="AQ406" s="395"/>
      <c r="AR406" s="395"/>
      <c r="AS406" s="395"/>
      <c r="AT406" s="395"/>
      <c r="AU406" s="395"/>
      <c r="AV406" s="395"/>
      <c r="AW406" s="395"/>
      <c r="AX406" s="395"/>
      <c r="AY406" s="395"/>
      <c r="AZ406" s="412"/>
      <c r="BB406" s="397"/>
      <c r="BC406" s="397"/>
    </row>
    <row r="407" spans="1:55" s="394" customFormat="1" ht="12.6" customHeight="1" x14ac:dyDescent="0.25">
      <c r="A407" s="398"/>
      <c r="B407" s="302" t="s">
        <v>213</v>
      </c>
      <c r="C407" s="399">
        <v>130600</v>
      </c>
      <c r="D407" s="400">
        <v>793</v>
      </c>
      <c r="E407" s="400">
        <v>11118</v>
      </c>
      <c r="F407" s="400">
        <v>22765</v>
      </c>
      <c r="G407" s="400">
        <v>40910</v>
      </c>
      <c r="H407" s="401">
        <v>38732</v>
      </c>
      <c r="I407" s="400">
        <v>6016</v>
      </c>
      <c r="J407" s="400">
        <v>10266</v>
      </c>
      <c r="K407" s="400" t="s">
        <v>214</v>
      </c>
      <c r="L407" s="400" t="s">
        <v>214</v>
      </c>
      <c r="M407" s="402" t="s">
        <v>214</v>
      </c>
      <c r="N407" s="385" t="s">
        <v>213</v>
      </c>
      <c r="O407" s="398"/>
      <c r="Q407" s="395"/>
      <c r="R407" s="395"/>
      <c r="S407" s="395"/>
      <c r="T407" s="395"/>
      <c r="U407" s="395"/>
      <c r="V407" s="395"/>
      <c r="W407" s="395"/>
      <c r="X407" s="395"/>
      <c r="Y407" s="395"/>
      <c r="Z407" s="395"/>
      <c r="AA407" s="395"/>
      <c r="AN407" s="413"/>
      <c r="AO407" s="395"/>
      <c r="AP407" s="395"/>
      <c r="AQ407" s="395"/>
      <c r="AR407" s="395"/>
      <c r="AS407" s="395"/>
      <c r="AT407" s="395"/>
      <c r="AU407" s="395"/>
      <c r="AV407" s="395"/>
      <c r="AW407" s="395"/>
      <c r="AX407" s="395"/>
      <c r="AY407" s="395"/>
      <c r="AZ407" s="414"/>
      <c r="BB407" s="397"/>
      <c r="BC407" s="397"/>
    </row>
    <row r="408" spans="1:55" s="394" customFormat="1" ht="12.6" customHeight="1" x14ac:dyDescent="0.25">
      <c r="A408" s="398"/>
      <c r="B408" s="302" t="s">
        <v>248</v>
      </c>
      <c r="C408" s="399">
        <v>131955</v>
      </c>
      <c r="D408" s="400">
        <v>802</v>
      </c>
      <c r="E408" s="400">
        <v>11261</v>
      </c>
      <c r="F408" s="400">
        <v>20130</v>
      </c>
      <c r="G408" s="400">
        <v>42462</v>
      </c>
      <c r="H408" s="401">
        <v>40995</v>
      </c>
      <c r="I408" s="400">
        <v>6051</v>
      </c>
      <c r="J408" s="400">
        <v>10254</v>
      </c>
      <c r="K408" s="400" t="s">
        <v>214</v>
      </c>
      <c r="L408" s="400" t="s">
        <v>214</v>
      </c>
      <c r="M408" s="402" t="s">
        <v>214</v>
      </c>
      <c r="N408" s="385" t="s">
        <v>248</v>
      </c>
      <c r="O408" s="398"/>
      <c r="Q408" s="395"/>
      <c r="R408" s="395"/>
      <c r="S408" s="395"/>
      <c r="T408" s="395"/>
      <c r="U408" s="395"/>
      <c r="V408" s="395"/>
      <c r="W408" s="395"/>
      <c r="X408" s="395"/>
      <c r="Y408" s="395"/>
      <c r="Z408" s="395"/>
      <c r="AA408" s="395"/>
      <c r="AN408" s="413"/>
      <c r="AO408" s="395"/>
      <c r="AP408" s="395"/>
      <c r="AQ408" s="395"/>
      <c r="AR408" s="395"/>
      <c r="AS408" s="395"/>
      <c r="AT408" s="395"/>
      <c r="AU408" s="395"/>
      <c r="AV408" s="395"/>
      <c r="AW408" s="395"/>
      <c r="AX408" s="395"/>
      <c r="AY408" s="395"/>
      <c r="AZ408" s="414"/>
      <c r="BB408" s="397"/>
      <c r="BC408" s="397"/>
    </row>
    <row r="409" spans="1:55" s="394" customFormat="1" ht="12.6" customHeight="1" x14ac:dyDescent="0.25">
      <c r="A409" s="389" t="s">
        <v>110</v>
      </c>
      <c r="B409" s="299" t="s">
        <v>149</v>
      </c>
      <c r="C409" s="390">
        <v>110748</v>
      </c>
      <c r="D409" s="391">
        <v>449</v>
      </c>
      <c r="E409" s="391">
        <v>8314</v>
      </c>
      <c r="F409" s="391">
        <v>25962</v>
      </c>
      <c r="G409" s="391">
        <v>17402</v>
      </c>
      <c r="H409" s="392">
        <v>10983</v>
      </c>
      <c r="I409" s="391">
        <v>8862</v>
      </c>
      <c r="J409" s="391" t="s">
        <v>214</v>
      </c>
      <c r="K409" s="391">
        <v>38776</v>
      </c>
      <c r="L409" s="391" t="s">
        <v>214</v>
      </c>
      <c r="M409" s="393" t="s">
        <v>214</v>
      </c>
      <c r="N409" s="382" t="s">
        <v>149</v>
      </c>
      <c r="O409" s="389" t="s">
        <v>110</v>
      </c>
      <c r="Q409" s="395"/>
      <c r="R409" s="395"/>
      <c r="S409" s="395"/>
      <c r="T409" s="395"/>
      <c r="U409" s="395"/>
      <c r="V409" s="395"/>
      <c r="W409" s="395"/>
      <c r="X409" s="395"/>
      <c r="Y409" s="395"/>
      <c r="Z409" s="395"/>
      <c r="AA409" s="395"/>
      <c r="AN409" s="409"/>
      <c r="AO409" s="395"/>
      <c r="AP409" s="395"/>
      <c r="AQ409" s="395"/>
      <c r="AR409" s="395"/>
      <c r="AS409" s="395"/>
      <c r="AT409" s="395"/>
      <c r="AU409" s="395"/>
      <c r="AV409" s="395"/>
      <c r="AW409" s="395"/>
      <c r="AX409" s="395"/>
      <c r="AY409" s="395"/>
      <c r="AZ409" s="409"/>
      <c r="BB409" s="397"/>
      <c r="BC409" s="397"/>
    </row>
    <row r="410" spans="1:55" s="394" customFormat="1" ht="12.6" customHeight="1" x14ac:dyDescent="0.25">
      <c r="A410" s="398"/>
      <c r="B410" s="300" t="s">
        <v>150</v>
      </c>
      <c r="C410" s="399">
        <v>110670</v>
      </c>
      <c r="D410" s="400">
        <v>450</v>
      </c>
      <c r="E410" s="400">
        <v>7887</v>
      </c>
      <c r="F410" s="400">
        <v>25602</v>
      </c>
      <c r="G410" s="400">
        <v>18527</v>
      </c>
      <c r="H410" s="401">
        <v>10947</v>
      </c>
      <c r="I410" s="400">
        <v>8810</v>
      </c>
      <c r="J410" s="400" t="s">
        <v>214</v>
      </c>
      <c r="K410" s="400">
        <v>38447</v>
      </c>
      <c r="L410" s="400" t="s">
        <v>214</v>
      </c>
      <c r="M410" s="402" t="s">
        <v>214</v>
      </c>
      <c r="N410" s="383" t="s">
        <v>150</v>
      </c>
      <c r="O410" s="398"/>
      <c r="Q410" s="395"/>
      <c r="R410" s="395"/>
      <c r="S410" s="395"/>
      <c r="T410" s="395"/>
      <c r="U410" s="395"/>
      <c r="V410" s="395"/>
      <c r="W410" s="395"/>
      <c r="X410" s="395"/>
      <c r="Y410" s="395"/>
      <c r="Z410" s="395"/>
      <c r="AA410" s="395"/>
      <c r="AN410" s="410"/>
      <c r="AO410" s="395"/>
      <c r="AP410" s="395"/>
      <c r="AQ410" s="395"/>
      <c r="AR410" s="395"/>
      <c r="AS410" s="395"/>
      <c r="AT410" s="395"/>
      <c r="AU410" s="395"/>
      <c r="AV410" s="395"/>
      <c r="AW410" s="395"/>
      <c r="AX410" s="395"/>
      <c r="AY410" s="395"/>
      <c r="AZ410" s="410"/>
      <c r="BB410" s="397"/>
      <c r="BC410" s="397"/>
    </row>
    <row r="411" spans="1:55" s="394" customFormat="1" ht="12.6" customHeight="1" x14ac:dyDescent="0.25">
      <c r="A411" s="398"/>
      <c r="B411" s="301" t="s">
        <v>212</v>
      </c>
      <c r="C411" s="399">
        <v>108520</v>
      </c>
      <c r="D411" s="400">
        <v>244</v>
      </c>
      <c r="E411" s="400">
        <v>8088</v>
      </c>
      <c r="F411" s="400">
        <v>24673</v>
      </c>
      <c r="G411" s="400">
        <v>17521</v>
      </c>
      <c r="H411" s="401">
        <v>13062</v>
      </c>
      <c r="I411" s="400">
        <v>8679</v>
      </c>
      <c r="J411" s="400" t="s">
        <v>214</v>
      </c>
      <c r="K411" s="400">
        <v>36253</v>
      </c>
      <c r="L411" s="400" t="s">
        <v>214</v>
      </c>
      <c r="M411" s="402" t="s">
        <v>214</v>
      </c>
      <c r="N411" s="384" t="s">
        <v>212</v>
      </c>
      <c r="O411" s="398"/>
      <c r="Q411" s="395"/>
      <c r="R411" s="395"/>
      <c r="S411" s="395"/>
      <c r="T411" s="395"/>
      <c r="U411" s="395"/>
      <c r="V411" s="395"/>
      <c r="W411" s="395"/>
      <c r="X411" s="395"/>
      <c r="Y411" s="395"/>
      <c r="Z411" s="395"/>
      <c r="AA411" s="395"/>
      <c r="AN411" s="411"/>
      <c r="AO411" s="395"/>
      <c r="AP411" s="395"/>
      <c r="AQ411" s="395"/>
      <c r="AR411" s="395"/>
      <c r="AS411" s="395"/>
      <c r="AT411" s="395"/>
      <c r="AU411" s="395"/>
      <c r="AV411" s="395"/>
      <c r="AW411" s="395"/>
      <c r="AX411" s="395"/>
      <c r="AY411" s="395"/>
      <c r="AZ411" s="412"/>
      <c r="BB411" s="397"/>
      <c r="BC411" s="397"/>
    </row>
    <row r="412" spans="1:55" s="394" customFormat="1" ht="12.6" customHeight="1" x14ac:dyDescent="0.25">
      <c r="A412" s="398"/>
      <c r="B412" s="302" t="s">
        <v>213</v>
      </c>
      <c r="C412" s="399">
        <v>108291</v>
      </c>
      <c r="D412" s="400">
        <v>247</v>
      </c>
      <c r="E412" s="400">
        <v>7611</v>
      </c>
      <c r="F412" s="400">
        <v>26289</v>
      </c>
      <c r="G412" s="400">
        <v>16587</v>
      </c>
      <c r="H412" s="401">
        <v>13108</v>
      </c>
      <c r="I412" s="400">
        <v>8575</v>
      </c>
      <c r="J412" s="400" t="s">
        <v>214</v>
      </c>
      <c r="K412" s="400">
        <v>35874</v>
      </c>
      <c r="L412" s="400" t="s">
        <v>214</v>
      </c>
      <c r="M412" s="402" t="s">
        <v>214</v>
      </c>
      <c r="N412" s="385" t="s">
        <v>213</v>
      </c>
      <c r="O412" s="398"/>
      <c r="Q412" s="395"/>
      <c r="R412" s="395"/>
      <c r="S412" s="395"/>
      <c r="T412" s="395"/>
      <c r="U412" s="395"/>
      <c r="V412" s="395"/>
      <c r="W412" s="395"/>
      <c r="X412" s="395"/>
      <c r="Y412" s="395"/>
      <c r="Z412" s="395"/>
      <c r="AA412" s="395"/>
      <c r="AN412" s="413"/>
      <c r="AO412" s="395"/>
      <c r="AP412" s="395"/>
      <c r="AQ412" s="395"/>
      <c r="AR412" s="395"/>
      <c r="AS412" s="395"/>
      <c r="AT412" s="395"/>
      <c r="AU412" s="395"/>
      <c r="AV412" s="395"/>
      <c r="AW412" s="395"/>
      <c r="AX412" s="395"/>
      <c r="AY412" s="395"/>
      <c r="AZ412" s="414"/>
      <c r="BB412" s="397"/>
      <c r="BC412" s="397"/>
    </row>
    <row r="413" spans="1:55" s="394" customFormat="1" ht="12.6" customHeight="1" x14ac:dyDescent="0.25">
      <c r="A413" s="398"/>
      <c r="B413" s="302" t="s">
        <v>248</v>
      </c>
      <c r="C413" s="399">
        <v>108132</v>
      </c>
      <c r="D413" s="400">
        <v>246</v>
      </c>
      <c r="E413" s="400">
        <v>7603</v>
      </c>
      <c r="F413" s="400">
        <v>26373</v>
      </c>
      <c r="G413" s="400">
        <v>16708</v>
      </c>
      <c r="H413" s="401">
        <v>13139</v>
      </c>
      <c r="I413" s="400">
        <v>8479</v>
      </c>
      <c r="J413" s="400" t="s">
        <v>214</v>
      </c>
      <c r="K413" s="400">
        <v>35584</v>
      </c>
      <c r="L413" s="400" t="s">
        <v>214</v>
      </c>
      <c r="M413" s="402" t="s">
        <v>214</v>
      </c>
      <c r="N413" s="385" t="s">
        <v>248</v>
      </c>
      <c r="O413" s="398"/>
      <c r="Q413" s="395"/>
      <c r="R413" s="395"/>
      <c r="S413" s="395"/>
      <c r="T413" s="395"/>
      <c r="U413" s="395"/>
      <c r="V413" s="395"/>
      <c r="W413" s="395"/>
      <c r="X413" s="395"/>
      <c r="Y413" s="395"/>
      <c r="Z413" s="395"/>
      <c r="AA413" s="395"/>
      <c r="AN413" s="413"/>
      <c r="AO413" s="395"/>
      <c r="AP413" s="395"/>
      <c r="AQ413" s="395"/>
      <c r="AR413" s="395"/>
      <c r="AS413" s="395"/>
      <c r="AT413" s="395"/>
      <c r="AU413" s="395"/>
      <c r="AV413" s="395"/>
      <c r="AW413" s="395"/>
      <c r="AX413" s="395"/>
      <c r="AY413" s="395"/>
      <c r="AZ413" s="414"/>
      <c r="BB413" s="397"/>
      <c r="BC413" s="397"/>
    </row>
    <row r="414" spans="1:55" s="394" customFormat="1" ht="12.6" customHeight="1" x14ac:dyDescent="0.25">
      <c r="A414" s="389" t="s">
        <v>111</v>
      </c>
      <c r="B414" s="299" t="s">
        <v>149</v>
      </c>
      <c r="C414" s="390">
        <v>62131</v>
      </c>
      <c r="D414" s="391">
        <v>1599</v>
      </c>
      <c r="E414" s="391">
        <v>5971</v>
      </c>
      <c r="F414" s="391">
        <v>14416</v>
      </c>
      <c r="G414" s="391">
        <v>8391</v>
      </c>
      <c r="H414" s="392">
        <v>7024</v>
      </c>
      <c r="I414" s="391">
        <v>5685</v>
      </c>
      <c r="J414" s="391">
        <v>19045</v>
      </c>
      <c r="K414" s="391" t="s">
        <v>214</v>
      </c>
      <c r="L414" s="391" t="s">
        <v>214</v>
      </c>
      <c r="M414" s="393" t="s">
        <v>214</v>
      </c>
      <c r="N414" s="382" t="s">
        <v>149</v>
      </c>
      <c r="O414" s="389" t="s">
        <v>111</v>
      </c>
      <c r="Q414" s="395"/>
      <c r="R414" s="395"/>
      <c r="S414" s="395"/>
      <c r="T414" s="395"/>
      <c r="U414" s="395"/>
      <c r="V414" s="395"/>
      <c r="W414" s="395"/>
      <c r="X414" s="395"/>
      <c r="Y414" s="395"/>
      <c r="Z414" s="395"/>
      <c r="AA414" s="395"/>
      <c r="AN414" s="409"/>
      <c r="AO414" s="395"/>
      <c r="AP414" s="395"/>
      <c r="AQ414" s="395"/>
      <c r="AR414" s="395"/>
      <c r="AS414" s="395"/>
      <c r="AT414" s="395"/>
      <c r="AU414" s="395"/>
      <c r="AV414" s="395"/>
      <c r="AW414" s="395"/>
      <c r="AX414" s="395"/>
      <c r="AY414" s="395"/>
      <c r="AZ414" s="409"/>
      <c r="BB414" s="397"/>
      <c r="BC414" s="397"/>
    </row>
    <row r="415" spans="1:55" s="394" customFormat="1" ht="12.6" customHeight="1" x14ac:dyDescent="0.25">
      <c r="A415" s="398"/>
      <c r="B415" s="300" t="s">
        <v>150</v>
      </c>
      <c r="C415" s="399">
        <v>61944</v>
      </c>
      <c r="D415" s="400">
        <v>1610</v>
      </c>
      <c r="E415" s="400">
        <v>5910</v>
      </c>
      <c r="F415" s="400">
        <v>14396</v>
      </c>
      <c r="G415" s="400">
        <v>10349</v>
      </c>
      <c r="H415" s="401">
        <v>5030</v>
      </c>
      <c r="I415" s="400">
        <v>5707</v>
      </c>
      <c r="J415" s="400">
        <v>18942</v>
      </c>
      <c r="K415" s="400" t="s">
        <v>214</v>
      </c>
      <c r="L415" s="400" t="s">
        <v>214</v>
      </c>
      <c r="M415" s="402" t="s">
        <v>214</v>
      </c>
      <c r="N415" s="383" t="s">
        <v>150</v>
      </c>
      <c r="O415" s="398"/>
      <c r="Q415" s="395"/>
      <c r="R415" s="395"/>
      <c r="S415" s="395"/>
      <c r="T415" s="395"/>
      <c r="U415" s="395"/>
      <c r="V415" s="395"/>
      <c r="W415" s="395"/>
      <c r="X415" s="395"/>
      <c r="Y415" s="395"/>
      <c r="Z415" s="395"/>
      <c r="AA415" s="395"/>
      <c r="AN415" s="410"/>
      <c r="AO415" s="395"/>
      <c r="AP415" s="395"/>
      <c r="AQ415" s="395"/>
      <c r="AR415" s="395"/>
      <c r="AS415" s="395"/>
      <c r="AT415" s="395"/>
      <c r="AU415" s="395"/>
      <c r="AV415" s="395"/>
      <c r="AW415" s="395"/>
      <c r="AX415" s="395"/>
      <c r="AY415" s="395"/>
      <c r="AZ415" s="410"/>
      <c r="BB415" s="397"/>
      <c r="BC415" s="397"/>
    </row>
    <row r="416" spans="1:55" s="394" customFormat="1" ht="12.6" customHeight="1" x14ac:dyDescent="0.25">
      <c r="A416" s="398"/>
      <c r="B416" s="301" t="s">
        <v>212</v>
      </c>
      <c r="C416" s="399">
        <v>58995</v>
      </c>
      <c r="D416" s="400">
        <v>1523</v>
      </c>
      <c r="E416" s="400">
        <v>6278</v>
      </c>
      <c r="F416" s="400">
        <v>13619</v>
      </c>
      <c r="G416" s="400">
        <v>10075</v>
      </c>
      <c r="H416" s="401">
        <v>5024</v>
      </c>
      <c r="I416" s="400">
        <v>5129</v>
      </c>
      <c r="J416" s="400">
        <v>17347</v>
      </c>
      <c r="K416" s="400" t="s">
        <v>214</v>
      </c>
      <c r="L416" s="400" t="s">
        <v>214</v>
      </c>
      <c r="M416" s="402" t="s">
        <v>214</v>
      </c>
      <c r="N416" s="384" t="s">
        <v>212</v>
      </c>
      <c r="O416" s="398"/>
      <c r="Q416" s="395"/>
      <c r="R416" s="395"/>
      <c r="S416" s="395"/>
      <c r="T416" s="395"/>
      <c r="U416" s="395"/>
      <c r="V416" s="395"/>
      <c r="W416" s="395"/>
      <c r="X416" s="395"/>
      <c r="Y416" s="395"/>
      <c r="Z416" s="395"/>
      <c r="AA416" s="395"/>
      <c r="AN416" s="411"/>
      <c r="AO416" s="395"/>
      <c r="AP416" s="395"/>
      <c r="AQ416" s="395"/>
      <c r="AR416" s="395"/>
      <c r="AS416" s="395"/>
      <c r="AT416" s="395"/>
      <c r="AU416" s="395"/>
      <c r="AV416" s="395"/>
      <c r="AW416" s="395"/>
      <c r="AX416" s="395"/>
      <c r="AY416" s="395"/>
      <c r="AZ416" s="412"/>
      <c r="BB416" s="397"/>
      <c r="BC416" s="397"/>
    </row>
    <row r="417" spans="1:55" s="394" customFormat="1" ht="12.6" customHeight="1" x14ac:dyDescent="0.25">
      <c r="A417" s="398"/>
      <c r="B417" s="302" t="s">
        <v>213</v>
      </c>
      <c r="C417" s="399">
        <v>58695</v>
      </c>
      <c r="D417" s="400">
        <v>1519</v>
      </c>
      <c r="E417" s="400">
        <v>6253</v>
      </c>
      <c r="F417" s="400">
        <v>13543</v>
      </c>
      <c r="G417" s="400">
        <v>10088</v>
      </c>
      <c r="H417" s="401">
        <v>5027</v>
      </c>
      <c r="I417" s="400">
        <v>5143</v>
      </c>
      <c r="J417" s="400">
        <v>17122</v>
      </c>
      <c r="K417" s="400" t="s">
        <v>214</v>
      </c>
      <c r="L417" s="400" t="s">
        <v>214</v>
      </c>
      <c r="M417" s="402" t="s">
        <v>214</v>
      </c>
      <c r="N417" s="385" t="s">
        <v>213</v>
      </c>
      <c r="O417" s="398"/>
      <c r="Q417" s="395"/>
      <c r="R417" s="395"/>
      <c r="S417" s="395"/>
      <c r="T417" s="395"/>
      <c r="U417" s="395"/>
      <c r="V417" s="395"/>
      <c r="W417" s="395"/>
      <c r="X417" s="395"/>
      <c r="Y417" s="395"/>
      <c r="Z417" s="395"/>
      <c r="AA417" s="395"/>
      <c r="AN417" s="413"/>
      <c r="AO417" s="395"/>
      <c r="AP417" s="395"/>
      <c r="AQ417" s="395"/>
      <c r="AR417" s="395"/>
      <c r="AS417" s="395"/>
      <c r="AT417" s="395"/>
      <c r="AU417" s="395"/>
      <c r="AV417" s="395"/>
      <c r="AW417" s="395"/>
      <c r="AX417" s="395"/>
      <c r="AY417" s="395"/>
      <c r="AZ417" s="414"/>
      <c r="BB417" s="397"/>
      <c r="BC417" s="397"/>
    </row>
    <row r="418" spans="1:55" s="394" customFormat="1" ht="12.6" customHeight="1" x14ac:dyDescent="0.25">
      <c r="A418" s="398"/>
      <c r="B418" s="302" t="s">
        <v>248</v>
      </c>
      <c r="C418" s="399">
        <v>58422</v>
      </c>
      <c r="D418" s="400">
        <v>1496</v>
      </c>
      <c r="E418" s="400">
        <v>6205</v>
      </c>
      <c r="F418" s="400">
        <v>13548</v>
      </c>
      <c r="G418" s="400">
        <v>10087</v>
      </c>
      <c r="H418" s="401">
        <v>5000</v>
      </c>
      <c r="I418" s="400">
        <v>5154</v>
      </c>
      <c r="J418" s="400">
        <v>16932</v>
      </c>
      <c r="K418" s="400" t="s">
        <v>214</v>
      </c>
      <c r="L418" s="400" t="s">
        <v>214</v>
      </c>
      <c r="M418" s="402" t="s">
        <v>214</v>
      </c>
      <c r="N418" s="385" t="s">
        <v>248</v>
      </c>
      <c r="O418" s="398"/>
      <c r="Q418" s="395"/>
      <c r="R418" s="395"/>
      <c r="S418" s="395"/>
      <c r="T418" s="395"/>
      <c r="U418" s="395"/>
      <c r="V418" s="395"/>
      <c r="W418" s="395"/>
      <c r="X418" s="395"/>
      <c r="Y418" s="395"/>
      <c r="Z418" s="395"/>
      <c r="AA418" s="395"/>
      <c r="AN418" s="413"/>
      <c r="AO418" s="395"/>
      <c r="AP418" s="395"/>
      <c r="AQ418" s="395"/>
      <c r="AR418" s="395"/>
      <c r="AS418" s="395"/>
      <c r="AT418" s="395"/>
      <c r="AU418" s="395"/>
      <c r="AV418" s="395"/>
      <c r="AW418" s="395"/>
      <c r="AX418" s="395"/>
      <c r="AY418" s="395"/>
      <c r="AZ418" s="414"/>
      <c r="BB418" s="397"/>
      <c r="BC418" s="397"/>
    </row>
    <row r="419" spans="1:55" s="394" customFormat="1" ht="12.6" customHeight="1" x14ac:dyDescent="0.25">
      <c r="A419" s="389" t="s">
        <v>112</v>
      </c>
      <c r="B419" s="299" t="s">
        <v>149</v>
      </c>
      <c r="C419" s="390">
        <v>22789</v>
      </c>
      <c r="D419" s="391">
        <v>2056</v>
      </c>
      <c r="E419" s="391">
        <v>8203</v>
      </c>
      <c r="F419" s="391">
        <v>6184</v>
      </c>
      <c r="G419" s="391" t="s">
        <v>214</v>
      </c>
      <c r="H419" s="290" t="s">
        <v>204</v>
      </c>
      <c r="I419" s="391">
        <v>6346</v>
      </c>
      <c r="J419" s="391" t="s">
        <v>214</v>
      </c>
      <c r="K419" s="391" t="s">
        <v>214</v>
      </c>
      <c r="L419" s="391" t="s">
        <v>214</v>
      </c>
      <c r="M419" s="393" t="s">
        <v>214</v>
      </c>
      <c r="N419" s="382" t="s">
        <v>149</v>
      </c>
      <c r="O419" s="389" t="s">
        <v>112</v>
      </c>
      <c r="Q419" s="395"/>
      <c r="R419" s="395"/>
      <c r="S419" s="395"/>
      <c r="T419" s="395"/>
      <c r="U419" s="395"/>
      <c r="V419" s="395"/>
      <c r="W419" s="395"/>
      <c r="X419" s="395"/>
      <c r="Y419" s="395"/>
      <c r="Z419" s="395"/>
      <c r="AA419" s="395"/>
      <c r="AN419" s="409"/>
      <c r="AO419" s="395"/>
      <c r="AP419" s="395"/>
      <c r="AQ419" s="395"/>
      <c r="AR419" s="395"/>
      <c r="AS419" s="395"/>
      <c r="AT419" s="395"/>
      <c r="AU419" s="395"/>
      <c r="AV419" s="395"/>
      <c r="AW419" s="395"/>
      <c r="AX419" s="395"/>
      <c r="AY419" s="395"/>
      <c r="AZ419" s="409"/>
      <c r="BB419" s="397"/>
      <c r="BC419" s="397"/>
    </row>
    <row r="420" spans="1:55" s="394" customFormat="1" ht="12.6" customHeight="1" x14ac:dyDescent="0.25">
      <c r="A420" s="398"/>
      <c r="B420" s="300" t="s">
        <v>150</v>
      </c>
      <c r="C420" s="399">
        <v>22775</v>
      </c>
      <c r="D420" s="400">
        <v>1861</v>
      </c>
      <c r="E420" s="400">
        <v>8373</v>
      </c>
      <c r="F420" s="400">
        <v>6240</v>
      </c>
      <c r="G420" s="400" t="s">
        <v>214</v>
      </c>
      <c r="H420" s="294" t="s">
        <v>204</v>
      </c>
      <c r="I420" s="400">
        <v>6301</v>
      </c>
      <c r="J420" s="400" t="s">
        <v>214</v>
      </c>
      <c r="K420" s="400" t="s">
        <v>214</v>
      </c>
      <c r="L420" s="400" t="s">
        <v>214</v>
      </c>
      <c r="M420" s="402" t="s">
        <v>214</v>
      </c>
      <c r="N420" s="383" t="s">
        <v>150</v>
      </c>
      <c r="O420" s="398"/>
      <c r="Q420" s="395"/>
      <c r="R420" s="395"/>
      <c r="S420" s="395"/>
      <c r="T420" s="395"/>
      <c r="U420" s="395"/>
      <c r="V420" s="395"/>
      <c r="W420" s="395"/>
      <c r="X420" s="395"/>
      <c r="Y420" s="395"/>
      <c r="Z420" s="395"/>
      <c r="AA420" s="395"/>
      <c r="AN420" s="410"/>
      <c r="AO420" s="395"/>
      <c r="AP420" s="395"/>
      <c r="AQ420" s="395"/>
      <c r="AR420" s="395"/>
      <c r="AS420" s="395"/>
      <c r="AT420" s="395"/>
      <c r="AU420" s="395"/>
      <c r="AV420" s="395"/>
      <c r="AW420" s="395"/>
      <c r="AX420" s="395"/>
      <c r="AY420" s="395"/>
      <c r="AZ420" s="410"/>
      <c r="BB420" s="397"/>
      <c r="BC420" s="397"/>
    </row>
    <row r="421" spans="1:55" s="394" customFormat="1" ht="12.6" customHeight="1" x14ac:dyDescent="0.25">
      <c r="A421" s="398"/>
      <c r="B421" s="301" t="s">
        <v>212</v>
      </c>
      <c r="C421" s="399">
        <v>22377</v>
      </c>
      <c r="D421" s="400">
        <v>1879</v>
      </c>
      <c r="E421" s="400">
        <v>8815</v>
      </c>
      <c r="F421" s="400">
        <v>4725</v>
      </c>
      <c r="G421" s="400">
        <v>1045</v>
      </c>
      <c r="H421" s="294" t="s">
        <v>204</v>
      </c>
      <c r="I421" s="400">
        <v>5913</v>
      </c>
      <c r="J421" s="400" t="s">
        <v>214</v>
      </c>
      <c r="K421" s="400" t="s">
        <v>214</v>
      </c>
      <c r="L421" s="400" t="s">
        <v>214</v>
      </c>
      <c r="M421" s="402" t="s">
        <v>214</v>
      </c>
      <c r="N421" s="384" t="s">
        <v>212</v>
      </c>
      <c r="O421" s="398"/>
      <c r="Q421" s="395"/>
      <c r="R421" s="395"/>
      <c r="S421" s="395"/>
      <c r="T421" s="395"/>
      <c r="U421" s="395"/>
      <c r="V421" s="395"/>
      <c r="W421" s="395"/>
      <c r="X421" s="395"/>
      <c r="Y421" s="395"/>
      <c r="Z421" s="395"/>
      <c r="AA421" s="395"/>
      <c r="AN421" s="411"/>
      <c r="AO421" s="395"/>
      <c r="AP421" s="395"/>
      <c r="AQ421" s="395"/>
      <c r="AR421" s="395"/>
      <c r="AS421" s="395"/>
      <c r="AT421" s="395"/>
      <c r="AU421" s="395"/>
      <c r="AV421" s="395"/>
      <c r="AW421" s="395"/>
      <c r="AX421" s="395"/>
      <c r="AY421" s="395"/>
      <c r="AZ421" s="412"/>
      <c r="BB421" s="397"/>
      <c r="BC421" s="397"/>
    </row>
    <row r="422" spans="1:55" s="394" customFormat="1" ht="12.6" customHeight="1" x14ac:dyDescent="0.25">
      <c r="A422" s="398"/>
      <c r="B422" s="302" t="s">
        <v>213</v>
      </c>
      <c r="C422" s="399">
        <v>22380</v>
      </c>
      <c r="D422" s="400">
        <v>1485</v>
      </c>
      <c r="E422" s="400">
        <v>9749</v>
      </c>
      <c r="F422" s="400">
        <v>4200</v>
      </c>
      <c r="G422" s="400">
        <v>1077</v>
      </c>
      <c r="H422" s="294" t="s">
        <v>204</v>
      </c>
      <c r="I422" s="400">
        <v>5869</v>
      </c>
      <c r="J422" s="400" t="s">
        <v>214</v>
      </c>
      <c r="K422" s="400" t="s">
        <v>214</v>
      </c>
      <c r="L422" s="400" t="s">
        <v>214</v>
      </c>
      <c r="M422" s="402" t="s">
        <v>214</v>
      </c>
      <c r="N422" s="385" t="s">
        <v>213</v>
      </c>
      <c r="O422" s="398"/>
      <c r="Q422" s="395"/>
      <c r="R422" s="395"/>
      <c r="S422" s="395"/>
      <c r="T422" s="395"/>
      <c r="U422" s="395"/>
      <c r="V422" s="395"/>
      <c r="W422" s="395"/>
      <c r="X422" s="395"/>
      <c r="Y422" s="395"/>
      <c r="Z422" s="395"/>
      <c r="AA422" s="395"/>
      <c r="AN422" s="413"/>
      <c r="AO422" s="395"/>
      <c r="AP422" s="395"/>
      <c r="AQ422" s="395"/>
      <c r="AR422" s="395"/>
      <c r="AS422" s="395"/>
      <c r="AT422" s="395"/>
      <c r="AU422" s="395"/>
      <c r="AV422" s="395"/>
      <c r="AW422" s="395"/>
      <c r="AX422" s="395"/>
      <c r="AY422" s="395"/>
      <c r="AZ422" s="414"/>
      <c r="BB422" s="397"/>
      <c r="BC422" s="397"/>
    </row>
    <row r="423" spans="1:55" s="394" customFormat="1" ht="12.6" customHeight="1" x14ac:dyDescent="0.25">
      <c r="A423" s="398"/>
      <c r="B423" s="302" t="s">
        <v>248</v>
      </c>
      <c r="C423" s="399">
        <v>22226</v>
      </c>
      <c r="D423" s="400">
        <v>1484</v>
      </c>
      <c r="E423" s="400">
        <v>9674</v>
      </c>
      <c r="F423" s="400">
        <v>4151</v>
      </c>
      <c r="G423" s="400">
        <v>1090</v>
      </c>
      <c r="H423" s="294" t="s">
        <v>204</v>
      </c>
      <c r="I423" s="400">
        <v>5827</v>
      </c>
      <c r="J423" s="400" t="s">
        <v>214</v>
      </c>
      <c r="K423" s="400" t="s">
        <v>214</v>
      </c>
      <c r="L423" s="400" t="s">
        <v>214</v>
      </c>
      <c r="M423" s="402" t="s">
        <v>214</v>
      </c>
      <c r="N423" s="385" t="s">
        <v>248</v>
      </c>
      <c r="O423" s="398"/>
      <c r="Q423" s="395"/>
      <c r="R423" s="395"/>
      <c r="S423" s="395"/>
      <c r="T423" s="395"/>
      <c r="U423" s="395"/>
      <c r="V423" s="395"/>
      <c r="W423" s="395"/>
      <c r="X423" s="395"/>
      <c r="Y423" s="395"/>
      <c r="Z423" s="395"/>
      <c r="AA423" s="395"/>
      <c r="AN423" s="413"/>
      <c r="AO423" s="395"/>
      <c r="AP423" s="395"/>
      <c r="AQ423" s="395"/>
      <c r="AR423" s="395"/>
      <c r="AS423" s="395"/>
      <c r="AT423" s="395"/>
      <c r="AU423" s="395"/>
      <c r="AV423" s="395"/>
      <c r="AW423" s="395"/>
      <c r="AX423" s="395"/>
      <c r="AY423" s="395"/>
      <c r="AZ423" s="414"/>
      <c r="BB423" s="397"/>
      <c r="BC423" s="397"/>
    </row>
    <row r="424" spans="1:55" s="394" customFormat="1" ht="12.6" customHeight="1" x14ac:dyDescent="0.25">
      <c r="A424" s="389" t="s">
        <v>113</v>
      </c>
      <c r="B424" s="299" t="s">
        <v>149</v>
      </c>
      <c r="C424" s="390">
        <v>99878</v>
      </c>
      <c r="D424" s="391">
        <v>186</v>
      </c>
      <c r="E424" s="391">
        <v>2139</v>
      </c>
      <c r="F424" s="391">
        <v>7771</v>
      </c>
      <c r="G424" s="391">
        <v>9453</v>
      </c>
      <c r="H424" s="392">
        <v>25887</v>
      </c>
      <c r="I424" s="391">
        <v>17435</v>
      </c>
      <c r="J424" s="391" t="s">
        <v>214</v>
      </c>
      <c r="K424" s="391">
        <v>37007</v>
      </c>
      <c r="L424" s="391" t="s">
        <v>214</v>
      </c>
      <c r="M424" s="393" t="s">
        <v>214</v>
      </c>
      <c r="N424" s="382" t="s">
        <v>149</v>
      </c>
      <c r="O424" s="389" t="s">
        <v>113</v>
      </c>
      <c r="Q424" s="395"/>
      <c r="R424" s="395"/>
      <c r="S424" s="395"/>
      <c r="T424" s="395"/>
      <c r="U424" s="395"/>
      <c r="V424" s="395"/>
      <c r="W424" s="395"/>
      <c r="X424" s="395"/>
      <c r="Y424" s="395"/>
      <c r="Z424" s="395"/>
      <c r="AA424" s="395"/>
      <c r="AN424" s="409"/>
      <c r="AO424" s="395"/>
      <c r="AP424" s="395"/>
      <c r="AQ424" s="395"/>
      <c r="AR424" s="395"/>
      <c r="AS424" s="395"/>
      <c r="AT424" s="395"/>
      <c r="AU424" s="395"/>
      <c r="AV424" s="395"/>
      <c r="AW424" s="395"/>
      <c r="AX424" s="395"/>
      <c r="AY424" s="395"/>
      <c r="AZ424" s="409"/>
      <c r="BB424" s="397"/>
      <c r="BC424" s="397"/>
    </row>
    <row r="425" spans="1:55" s="394" customFormat="1" ht="12.6" customHeight="1" x14ac:dyDescent="0.25">
      <c r="A425" s="398"/>
      <c r="B425" s="300" t="s">
        <v>150</v>
      </c>
      <c r="C425" s="399">
        <v>100201</v>
      </c>
      <c r="D425" s="400">
        <v>183</v>
      </c>
      <c r="E425" s="400">
        <v>2160</v>
      </c>
      <c r="F425" s="400">
        <v>7814</v>
      </c>
      <c r="G425" s="400">
        <v>9470</v>
      </c>
      <c r="H425" s="401">
        <v>26164</v>
      </c>
      <c r="I425" s="400">
        <v>17681</v>
      </c>
      <c r="J425" s="400" t="s">
        <v>214</v>
      </c>
      <c r="K425" s="400">
        <v>36729</v>
      </c>
      <c r="L425" s="400" t="s">
        <v>214</v>
      </c>
      <c r="M425" s="402" t="s">
        <v>214</v>
      </c>
      <c r="N425" s="383" t="s">
        <v>150</v>
      </c>
      <c r="O425" s="398"/>
      <c r="Q425" s="395"/>
      <c r="R425" s="395"/>
      <c r="S425" s="395"/>
      <c r="T425" s="395"/>
      <c r="U425" s="395"/>
      <c r="V425" s="395"/>
      <c r="W425" s="395"/>
      <c r="X425" s="395"/>
      <c r="Y425" s="395"/>
      <c r="Z425" s="395"/>
      <c r="AA425" s="395"/>
      <c r="AN425" s="410"/>
      <c r="AO425" s="395"/>
      <c r="AP425" s="395"/>
      <c r="AQ425" s="395"/>
      <c r="AR425" s="395"/>
      <c r="AS425" s="395"/>
      <c r="AT425" s="395"/>
      <c r="AU425" s="395"/>
      <c r="AV425" s="395"/>
      <c r="AW425" s="395"/>
      <c r="AX425" s="395"/>
      <c r="AY425" s="395"/>
      <c r="AZ425" s="410"/>
      <c r="BB425" s="397"/>
      <c r="BC425" s="397"/>
    </row>
    <row r="426" spans="1:55" s="394" customFormat="1" ht="12.6" customHeight="1" x14ac:dyDescent="0.25">
      <c r="A426" s="398"/>
      <c r="B426" s="301" t="s">
        <v>212</v>
      </c>
      <c r="C426" s="399">
        <v>98656</v>
      </c>
      <c r="D426" s="400">
        <v>185</v>
      </c>
      <c r="E426" s="400">
        <v>2150</v>
      </c>
      <c r="F426" s="400">
        <v>5912</v>
      </c>
      <c r="G426" s="400">
        <v>11344</v>
      </c>
      <c r="H426" s="401">
        <v>26442</v>
      </c>
      <c r="I426" s="400">
        <v>17485</v>
      </c>
      <c r="J426" s="400" t="s">
        <v>214</v>
      </c>
      <c r="K426" s="400">
        <v>35138</v>
      </c>
      <c r="L426" s="400" t="s">
        <v>214</v>
      </c>
      <c r="M426" s="402" t="s">
        <v>214</v>
      </c>
      <c r="N426" s="384" t="s">
        <v>212</v>
      </c>
      <c r="O426" s="398"/>
      <c r="Q426" s="395"/>
      <c r="R426" s="395"/>
      <c r="S426" s="395"/>
      <c r="T426" s="395"/>
      <c r="U426" s="395"/>
      <c r="V426" s="395"/>
      <c r="W426" s="395"/>
      <c r="X426" s="395"/>
      <c r="Y426" s="395"/>
      <c r="Z426" s="395"/>
      <c r="AA426" s="395"/>
      <c r="AN426" s="411"/>
      <c r="AO426" s="395"/>
      <c r="AP426" s="395"/>
      <c r="AQ426" s="395"/>
      <c r="AR426" s="395"/>
      <c r="AS426" s="395"/>
      <c r="AT426" s="395"/>
      <c r="AU426" s="395"/>
      <c r="AV426" s="395"/>
      <c r="AW426" s="395"/>
      <c r="AX426" s="395"/>
      <c r="AY426" s="395"/>
      <c r="AZ426" s="412"/>
      <c r="BB426" s="397"/>
      <c r="BC426" s="397"/>
    </row>
    <row r="427" spans="1:55" s="394" customFormat="1" ht="12.6" customHeight="1" x14ac:dyDescent="0.25">
      <c r="A427" s="398"/>
      <c r="B427" s="302" t="s">
        <v>213</v>
      </c>
      <c r="C427" s="399">
        <v>98483</v>
      </c>
      <c r="D427" s="400">
        <v>185</v>
      </c>
      <c r="E427" s="400">
        <v>2650</v>
      </c>
      <c r="F427" s="400">
        <v>6409</v>
      </c>
      <c r="G427" s="400">
        <v>10318</v>
      </c>
      <c r="H427" s="401">
        <v>26597</v>
      </c>
      <c r="I427" s="400">
        <v>17469</v>
      </c>
      <c r="J427" s="400" t="s">
        <v>214</v>
      </c>
      <c r="K427" s="400">
        <v>34855</v>
      </c>
      <c r="L427" s="400" t="s">
        <v>214</v>
      </c>
      <c r="M427" s="402" t="s">
        <v>214</v>
      </c>
      <c r="N427" s="385" t="s">
        <v>213</v>
      </c>
      <c r="O427" s="398"/>
      <c r="Q427" s="395"/>
      <c r="R427" s="395"/>
      <c r="S427" s="395"/>
      <c r="T427" s="395"/>
      <c r="U427" s="395"/>
      <c r="V427" s="395"/>
      <c r="W427" s="395"/>
      <c r="X427" s="395"/>
      <c r="Y427" s="395"/>
      <c r="Z427" s="395"/>
      <c r="AA427" s="395"/>
      <c r="AN427" s="413"/>
      <c r="AO427" s="395"/>
      <c r="AP427" s="395"/>
      <c r="AQ427" s="395"/>
      <c r="AR427" s="395"/>
      <c r="AS427" s="395"/>
      <c r="AT427" s="395"/>
      <c r="AU427" s="395"/>
      <c r="AV427" s="395"/>
      <c r="AW427" s="395"/>
      <c r="AX427" s="395"/>
      <c r="AY427" s="395"/>
      <c r="AZ427" s="414"/>
      <c r="BB427" s="397"/>
      <c r="BC427" s="397"/>
    </row>
    <row r="428" spans="1:55" s="394" customFormat="1" ht="12.6" customHeight="1" x14ac:dyDescent="0.25">
      <c r="A428" s="398"/>
      <c r="B428" s="302" t="s">
        <v>248</v>
      </c>
      <c r="C428" s="399">
        <v>98556</v>
      </c>
      <c r="D428" s="400">
        <v>182</v>
      </c>
      <c r="E428" s="400">
        <v>2661</v>
      </c>
      <c r="F428" s="400">
        <v>5447</v>
      </c>
      <c r="G428" s="400">
        <v>11384</v>
      </c>
      <c r="H428" s="401">
        <v>26926</v>
      </c>
      <c r="I428" s="400">
        <v>17412</v>
      </c>
      <c r="J428" s="400" t="s">
        <v>214</v>
      </c>
      <c r="K428" s="400">
        <v>34544</v>
      </c>
      <c r="L428" s="400" t="s">
        <v>214</v>
      </c>
      <c r="M428" s="402" t="s">
        <v>214</v>
      </c>
      <c r="N428" s="385" t="s">
        <v>248</v>
      </c>
      <c r="O428" s="398"/>
      <c r="Q428" s="395"/>
      <c r="R428" s="395"/>
      <c r="S428" s="395"/>
      <c r="T428" s="395"/>
      <c r="U428" s="395"/>
      <c r="V428" s="395"/>
      <c r="W428" s="395"/>
      <c r="X428" s="395"/>
      <c r="Y428" s="395"/>
      <c r="Z428" s="395"/>
      <c r="AA428" s="395"/>
      <c r="AN428" s="413"/>
      <c r="AO428" s="395"/>
      <c r="AP428" s="395"/>
      <c r="AQ428" s="395"/>
      <c r="AR428" s="395"/>
      <c r="AS428" s="395"/>
      <c r="AT428" s="395"/>
      <c r="AU428" s="395"/>
      <c r="AV428" s="395"/>
      <c r="AW428" s="395"/>
      <c r="AX428" s="395"/>
      <c r="AY428" s="395"/>
      <c r="AZ428" s="414"/>
      <c r="BB428" s="397"/>
      <c r="BC428" s="397"/>
    </row>
    <row r="429" spans="1:55" s="394" customFormat="1" ht="12.6" customHeight="1" x14ac:dyDescent="0.25">
      <c r="A429" s="389" t="s">
        <v>114</v>
      </c>
      <c r="B429" s="299" t="s">
        <v>149</v>
      </c>
      <c r="C429" s="390">
        <v>105295</v>
      </c>
      <c r="D429" s="391">
        <v>1099</v>
      </c>
      <c r="E429" s="391">
        <v>8342</v>
      </c>
      <c r="F429" s="391">
        <v>18630</v>
      </c>
      <c r="G429" s="391">
        <v>28599</v>
      </c>
      <c r="H429" s="392">
        <v>8008</v>
      </c>
      <c r="I429" s="391">
        <v>15968</v>
      </c>
      <c r="J429" s="391" t="s">
        <v>214</v>
      </c>
      <c r="K429" s="391">
        <v>24649</v>
      </c>
      <c r="L429" s="391" t="s">
        <v>214</v>
      </c>
      <c r="M429" s="393" t="s">
        <v>214</v>
      </c>
      <c r="N429" s="382" t="s">
        <v>149</v>
      </c>
      <c r="O429" s="389" t="s">
        <v>114</v>
      </c>
      <c r="Q429" s="395"/>
      <c r="R429" s="395"/>
      <c r="S429" s="395"/>
      <c r="T429" s="395"/>
      <c r="U429" s="395"/>
      <c r="V429" s="395"/>
      <c r="W429" s="395"/>
      <c r="X429" s="395"/>
      <c r="Y429" s="395"/>
      <c r="Z429" s="395"/>
      <c r="AA429" s="395"/>
      <c r="AN429" s="409"/>
      <c r="AO429" s="395"/>
      <c r="AP429" s="395"/>
      <c r="AQ429" s="395"/>
      <c r="AR429" s="395"/>
      <c r="AS429" s="395"/>
      <c r="AT429" s="395"/>
      <c r="AU429" s="395"/>
      <c r="AV429" s="395"/>
      <c r="AW429" s="395"/>
      <c r="AX429" s="395"/>
      <c r="AY429" s="395"/>
      <c r="AZ429" s="409"/>
      <c r="BB429" s="397"/>
      <c r="BC429" s="397"/>
    </row>
    <row r="430" spans="1:55" s="394" customFormat="1" ht="12.6" customHeight="1" x14ac:dyDescent="0.25">
      <c r="A430" s="398"/>
      <c r="B430" s="300" t="s">
        <v>150</v>
      </c>
      <c r="C430" s="399">
        <v>105136</v>
      </c>
      <c r="D430" s="400">
        <v>879</v>
      </c>
      <c r="E430" s="400">
        <v>8042</v>
      </c>
      <c r="F430" s="400">
        <v>20065</v>
      </c>
      <c r="G430" s="400">
        <v>27666</v>
      </c>
      <c r="H430" s="401">
        <v>7983</v>
      </c>
      <c r="I430" s="400">
        <v>15955</v>
      </c>
      <c r="J430" s="400" t="s">
        <v>214</v>
      </c>
      <c r="K430" s="400">
        <v>24546</v>
      </c>
      <c r="L430" s="400" t="s">
        <v>214</v>
      </c>
      <c r="M430" s="402" t="s">
        <v>214</v>
      </c>
      <c r="N430" s="383" t="s">
        <v>150</v>
      </c>
      <c r="O430" s="398"/>
      <c r="Q430" s="395"/>
      <c r="R430" s="395"/>
      <c r="S430" s="395"/>
      <c r="T430" s="395"/>
      <c r="U430" s="395"/>
      <c r="V430" s="395"/>
      <c r="W430" s="395"/>
      <c r="X430" s="395"/>
      <c r="Y430" s="395"/>
      <c r="Z430" s="395"/>
      <c r="AA430" s="395"/>
      <c r="AN430" s="410"/>
      <c r="AO430" s="395"/>
      <c r="AP430" s="395"/>
      <c r="AQ430" s="395"/>
      <c r="AR430" s="395"/>
      <c r="AS430" s="395"/>
      <c r="AT430" s="395"/>
      <c r="AU430" s="395"/>
      <c r="AV430" s="395"/>
      <c r="AW430" s="395"/>
      <c r="AX430" s="395"/>
      <c r="AY430" s="395"/>
      <c r="AZ430" s="410"/>
      <c r="BB430" s="397"/>
      <c r="BC430" s="397"/>
    </row>
    <row r="431" spans="1:55" s="394" customFormat="1" ht="12.6" customHeight="1" x14ac:dyDescent="0.25">
      <c r="A431" s="398"/>
      <c r="B431" s="301" t="s">
        <v>212</v>
      </c>
      <c r="C431" s="399">
        <v>103377</v>
      </c>
      <c r="D431" s="400">
        <v>1018</v>
      </c>
      <c r="E431" s="400">
        <v>8768</v>
      </c>
      <c r="F431" s="400">
        <v>17864</v>
      </c>
      <c r="G431" s="400">
        <v>28620</v>
      </c>
      <c r="H431" s="401">
        <v>8005</v>
      </c>
      <c r="I431" s="400">
        <v>16025</v>
      </c>
      <c r="J431" s="400" t="s">
        <v>214</v>
      </c>
      <c r="K431" s="400">
        <v>23077</v>
      </c>
      <c r="L431" s="400" t="s">
        <v>214</v>
      </c>
      <c r="M431" s="402" t="s">
        <v>214</v>
      </c>
      <c r="N431" s="384" t="s">
        <v>212</v>
      </c>
      <c r="O431" s="398"/>
      <c r="Q431" s="395"/>
      <c r="R431" s="395"/>
      <c r="S431" s="395"/>
      <c r="T431" s="395"/>
      <c r="U431" s="395"/>
      <c r="V431" s="395"/>
      <c r="W431" s="395"/>
      <c r="X431" s="395"/>
      <c r="Y431" s="395"/>
      <c r="Z431" s="395"/>
      <c r="AA431" s="395"/>
      <c r="AN431" s="411"/>
      <c r="AO431" s="395"/>
      <c r="AP431" s="395"/>
      <c r="AQ431" s="395"/>
      <c r="AR431" s="395"/>
      <c r="AS431" s="395"/>
      <c r="AT431" s="395"/>
      <c r="AU431" s="395"/>
      <c r="AV431" s="395"/>
      <c r="AW431" s="395"/>
      <c r="AX431" s="395"/>
      <c r="AY431" s="395"/>
      <c r="AZ431" s="412"/>
      <c r="BB431" s="397"/>
      <c r="BC431" s="397"/>
    </row>
    <row r="432" spans="1:55" s="394" customFormat="1" ht="12.6" customHeight="1" x14ac:dyDescent="0.25">
      <c r="A432" s="398"/>
      <c r="B432" s="302" t="s">
        <v>213</v>
      </c>
      <c r="C432" s="399">
        <v>103137</v>
      </c>
      <c r="D432" s="400">
        <v>996</v>
      </c>
      <c r="E432" s="400">
        <v>8267</v>
      </c>
      <c r="F432" s="400">
        <v>19365</v>
      </c>
      <c r="G432" s="400">
        <v>27740</v>
      </c>
      <c r="H432" s="401">
        <v>7924</v>
      </c>
      <c r="I432" s="400">
        <v>15955</v>
      </c>
      <c r="J432" s="400" t="s">
        <v>214</v>
      </c>
      <c r="K432" s="400">
        <v>22890</v>
      </c>
      <c r="L432" s="400" t="s">
        <v>214</v>
      </c>
      <c r="M432" s="402" t="s">
        <v>214</v>
      </c>
      <c r="N432" s="385" t="s">
        <v>213</v>
      </c>
      <c r="O432" s="398"/>
      <c r="Q432" s="395"/>
      <c r="R432" s="395"/>
      <c r="S432" s="395"/>
      <c r="T432" s="395"/>
      <c r="U432" s="395"/>
      <c r="V432" s="395"/>
      <c r="W432" s="395"/>
      <c r="X432" s="395"/>
      <c r="Y432" s="395"/>
      <c r="Z432" s="395"/>
      <c r="AA432" s="395"/>
      <c r="AN432" s="413"/>
      <c r="AO432" s="395"/>
      <c r="AP432" s="395"/>
      <c r="AQ432" s="395"/>
      <c r="AR432" s="395"/>
      <c r="AS432" s="395"/>
      <c r="AT432" s="395"/>
      <c r="AU432" s="395"/>
      <c r="AV432" s="395"/>
      <c r="AW432" s="395"/>
      <c r="AX432" s="395"/>
      <c r="AY432" s="395"/>
      <c r="AZ432" s="414"/>
      <c r="BB432" s="397"/>
      <c r="BC432" s="397"/>
    </row>
    <row r="433" spans="1:56" s="394" customFormat="1" ht="12.6" customHeight="1" x14ac:dyDescent="0.25">
      <c r="A433" s="398"/>
      <c r="B433" s="302" t="s">
        <v>248</v>
      </c>
      <c r="C433" s="399">
        <v>103002</v>
      </c>
      <c r="D433" s="400">
        <v>988</v>
      </c>
      <c r="E433" s="400">
        <v>8235</v>
      </c>
      <c r="F433" s="400">
        <v>18418</v>
      </c>
      <c r="G433" s="400">
        <v>28735</v>
      </c>
      <c r="H433" s="401">
        <v>7923</v>
      </c>
      <c r="I433" s="400">
        <v>15891</v>
      </c>
      <c r="J433" s="400" t="s">
        <v>214</v>
      </c>
      <c r="K433" s="400">
        <v>22812</v>
      </c>
      <c r="L433" s="400" t="s">
        <v>214</v>
      </c>
      <c r="M433" s="402" t="s">
        <v>214</v>
      </c>
      <c r="N433" s="385" t="s">
        <v>248</v>
      </c>
      <c r="O433" s="398"/>
      <c r="Q433" s="395"/>
      <c r="R433" s="395"/>
      <c r="S433" s="395"/>
      <c r="T433" s="395"/>
      <c r="U433" s="395"/>
      <c r="V433" s="395"/>
      <c r="W433" s="395"/>
      <c r="X433" s="395"/>
      <c r="Y433" s="395"/>
      <c r="Z433" s="395"/>
      <c r="AA433" s="395"/>
      <c r="AN433" s="413"/>
      <c r="AO433" s="395"/>
      <c r="AP433" s="395"/>
      <c r="AQ433" s="395"/>
      <c r="AR433" s="395"/>
      <c r="AS433" s="395"/>
      <c r="AT433" s="395"/>
      <c r="AU433" s="395"/>
      <c r="AV433" s="395"/>
      <c r="AW433" s="395"/>
      <c r="AX433" s="395"/>
      <c r="AY433" s="395"/>
      <c r="AZ433" s="414"/>
      <c r="BB433" s="397"/>
      <c r="BC433" s="397"/>
    </row>
    <row r="434" spans="1:56" s="57" customFormat="1" ht="10.199999999999999" x14ac:dyDescent="0.2">
      <c r="A434" s="662" t="s">
        <v>211</v>
      </c>
      <c r="B434" s="663"/>
      <c r="C434" s="663"/>
      <c r="D434" s="663"/>
      <c r="E434" s="663"/>
      <c r="F434" s="663"/>
      <c r="G434" s="663"/>
      <c r="H434" s="664" t="s">
        <v>230</v>
      </c>
      <c r="I434" s="665"/>
      <c r="J434" s="665"/>
      <c r="K434" s="665"/>
      <c r="L434" s="665"/>
      <c r="M434" s="665"/>
      <c r="N434" s="665"/>
      <c r="O434" s="665"/>
      <c r="BB434" s="417"/>
      <c r="BC434" s="417"/>
    </row>
    <row r="435" spans="1:56" s="313" customFormat="1" ht="15.75" customHeight="1" x14ac:dyDescent="0.2">
      <c r="A435" s="439" t="s">
        <v>199</v>
      </c>
      <c r="C435" s="446" t="s">
        <v>176</v>
      </c>
      <c r="D435" s="444"/>
      <c r="E435" s="444"/>
      <c r="F435" s="444"/>
      <c r="G435" s="444"/>
      <c r="H435" s="418" t="s">
        <v>200</v>
      </c>
      <c r="I435" s="418"/>
      <c r="J435" s="446" t="s">
        <v>176</v>
      </c>
      <c r="K435" s="418"/>
      <c r="L435" s="418"/>
      <c r="M435" s="418"/>
      <c r="N435" s="418"/>
      <c r="O435" s="418"/>
      <c r="Q435" s="311"/>
      <c r="R435" s="311"/>
      <c r="S435" s="311"/>
      <c r="T435" s="311"/>
      <c r="U435" s="311"/>
      <c r="V435" s="311"/>
      <c r="W435" s="311"/>
      <c r="X435" s="311"/>
      <c r="Y435" s="311"/>
      <c r="Z435" s="311"/>
      <c r="AA435" s="311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57"/>
      <c r="AP435" s="311"/>
      <c r="AQ435" s="311"/>
      <c r="AR435" s="311"/>
      <c r="AS435" s="311"/>
      <c r="AT435" s="311"/>
      <c r="AU435" s="311"/>
      <c r="AV435" s="311"/>
      <c r="AW435" s="311"/>
      <c r="AX435" s="311"/>
      <c r="AY435" s="311"/>
      <c r="AZ435" s="311"/>
      <c r="BA435" s="57"/>
      <c r="BC435" s="419"/>
      <c r="BD435" s="419"/>
    </row>
    <row r="436" spans="1:56" s="313" customFormat="1" ht="12.6" customHeight="1" x14ac:dyDescent="0.2">
      <c r="A436" s="439"/>
      <c r="B436" s="443"/>
      <c r="C436" s="444"/>
      <c r="D436" s="444"/>
      <c r="E436" s="444"/>
      <c r="F436" s="444"/>
      <c r="G436" s="444"/>
      <c r="H436" s="658"/>
      <c r="I436" s="658"/>
      <c r="J436" s="658"/>
      <c r="K436" s="658"/>
      <c r="L436" s="658"/>
      <c r="M436" s="658"/>
      <c r="N436" s="658"/>
      <c r="O436" s="658"/>
      <c r="Q436" s="311"/>
      <c r="R436" s="311"/>
      <c r="S436" s="311"/>
      <c r="T436" s="311"/>
      <c r="U436" s="311"/>
      <c r="V436" s="311"/>
      <c r="W436" s="311"/>
      <c r="X436" s="311"/>
      <c r="Y436" s="311"/>
      <c r="Z436" s="311"/>
      <c r="AA436" s="311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N436" s="310"/>
      <c r="AO436" s="311"/>
      <c r="AP436" s="311"/>
      <c r="AQ436" s="311"/>
      <c r="AR436" s="311"/>
      <c r="AS436" s="311"/>
      <c r="AT436" s="311"/>
      <c r="AU436" s="311"/>
      <c r="AV436" s="311"/>
      <c r="AW436" s="311"/>
      <c r="AX436" s="311"/>
      <c r="AY436" s="311"/>
      <c r="AZ436" s="420"/>
      <c r="BB436" s="419"/>
      <c r="BC436" s="419"/>
    </row>
    <row r="437" spans="1:56" ht="12.6" customHeight="1" x14ac:dyDescent="0.2">
      <c r="N437" s="421"/>
      <c r="O437" s="422"/>
      <c r="AB437" s="313"/>
      <c r="AC437" s="313"/>
      <c r="AD437" s="313"/>
      <c r="AE437" s="313"/>
      <c r="AF437" s="313"/>
      <c r="AG437" s="313"/>
      <c r="AH437" s="313"/>
      <c r="AI437" s="313"/>
      <c r="AJ437" s="313"/>
      <c r="AK437" s="313"/>
      <c r="AL437" s="313"/>
      <c r="AZ437" s="421"/>
    </row>
    <row r="438" spans="1:56" ht="12.6" customHeight="1" x14ac:dyDescent="0.2">
      <c r="N438" s="424"/>
      <c r="O438" s="422"/>
      <c r="AZ438" s="4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3">
    <mergeCell ref="A434:G434"/>
    <mergeCell ref="H434:O434"/>
    <mergeCell ref="A6:A8"/>
    <mergeCell ref="B6:B8"/>
    <mergeCell ref="D6:G6"/>
    <mergeCell ref="H6:M6"/>
    <mergeCell ref="N6:N8"/>
    <mergeCell ref="O6:O8"/>
    <mergeCell ref="H436:O436"/>
    <mergeCell ref="AN6:AN8"/>
    <mergeCell ref="AP6:AS6"/>
    <mergeCell ref="AT6:AY6"/>
    <mergeCell ref="AZ6:AZ8"/>
  </mergeCells>
  <hyperlinks>
    <hyperlink ref="C435" r:id="rId4" location="!/view/sk/VBD_DEM/om7023rr/v_om7023rr_00_00_00_sk"/>
    <hyperlink ref="J435" r:id="rId5" location="!/view/sk/VBD_DEM/om7023rr/v_om7023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6"/>
  <headerFooter alignWithMargins="0">
    <oddHeader>&amp;R&amp;A</oddHeader>
    <oddFooter>&amp;R&amp;P</oddFooter>
  </headerFooter>
  <rowBreaks count="7" manualBreakCount="7">
    <brk id="63" max="14" man="1"/>
    <brk id="118" max="14" man="1"/>
    <brk id="173" max="14" man="1"/>
    <brk id="228" max="14" man="1"/>
    <brk id="283" max="14" man="1"/>
    <brk id="338" max="14" man="1"/>
    <brk id="393" max="14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8"/>
  <sheetViews>
    <sheetView showGridLines="0" showOutlineSymbols="0" view="pageBreakPreview" zoomScaleNormal="100" zoomScaleSheetLayoutView="100" workbookViewId="0">
      <pane xSplit="2" ySplit="8" topLeftCell="C396" activePane="bottomRight" state="frozen"/>
      <selection activeCell="P72" sqref="P72"/>
      <selection pane="topRight" activeCell="P72" sqref="P72"/>
      <selection pane="bottomLeft" activeCell="P72" sqref="P72"/>
      <selection pane="bottomRight" activeCell="P2" sqref="P2"/>
    </sheetView>
  </sheetViews>
  <sheetFormatPr defaultColWidth="10.33203125" defaultRowHeight="12.6" customHeight="1" x14ac:dyDescent="0.2"/>
  <cols>
    <col min="1" max="1" width="14.6640625" style="57" customWidth="1"/>
    <col min="2" max="2" width="4" style="425" customWidth="1"/>
    <col min="3" max="3" width="7" style="24" customWidth="1"/>
    <col min="4" max="13" width="6.88671875" style="24" customWidth="1"/>
    <col min="14" max="14" width="10.33203125" style="24" customWidth="1"/>
    <col min="15" max="15" width="7" style="24" customWidth="1"/>
    <col min="16" max="16" width="5.109375" style="24" customWidth="1"/>
    <col min="17" max="17" width="5.88671875" style="24" customWidth="1"/>
    <col min="18" max="19" width="6" style="24" customWidth="1"/>
    <col min="20" max="20" width="16.6640625" style="24" customWidth="1"/>
    <col min="21" max="21" width="6" style="425" customWidth="1"/>
    <col min="22" max="22" width="7.33203125" style="24" bestFit="1" customWidth="1"/>
    <col min="23" max="24" width="6" style="24" customWidth="1"/>
    <col min="25" max="31" width="6.109375" style="24" bestFit="1" customWidth="1"/>
    <col min="32" max="32" width="20.33203125" style="24" bestFit="1" customWidth="1"/>
    <col min="33" max="33" width="6" style="24" bestFit="1" customWidth="1"/>
    <col min="34" max="36" width="5.44140625" style="24" customWidth="1"/>
    <col min="37" max="37" width="10.33203125" style="24" customWidth="1"/>
    <col min="38" max="38" width="4" style="425" customWidth="1"/>
    <col min="39" max="39" width="7" style="24" customWidth="1"/>
    <col min="40" max="40" width="5.109375" style="24" customWidth="1"/>
    <col min="41" max="41" width="5.88671875" style="24" customWidth="1"/>
    <col min="42" max="43" width="6" style="24" customWidth="1"/>
    <col min="44" max="44" width="5.88671875" style="24" customWidth="1"/>
    <col min="45" max="49" width="6" style="24" customWidth="1"/>
    <col min="50" max="16384" width="10.33203125" style="24"/>
  </cols>
  <sheetData>
    <row r="1" spans="1:36" s="2" customFormat="1" ht="13.8" x14ac:dyDescent="0.3">
      <c r="A1" s="231" t="s">
        <v>159</v>
      </c>
      <c r="B1" s="426"/>
      <c r="M1" s="3" t="s">
        <v>1</v>
      </c>
      <c r="Y1" s="426"/>
      <c r="AJ1" s="3"/>
    </row>
    <row r="2" spans="1:36" s="6" customFormat="1" ht="13.8" x14ac:dyDescent="0.3">
      <c r="A2" s="231" t="s">
        <v>2</v>
      </c>
      <c r="B2" s="314"/>
      <c r="C2" s="4"/>
      <c r="D2" s="4"/>
      <c r="E2" s="4"/>
      <c r="F2" s="4"/>
      <c r="G2" s="4"/>
      <c r="H2" s="4"/>
      <c r="I2" s="5"/>
      <c r="J2" s="4"/>
      <c r="K2" s="4"/>
      <c r="L2" s="4"/>
      <c r="M2" s="233" t="s">
        <v>3</v>
      </c>
      <c r="O2" s="4"/>
      <c r="P2" s="476" t="s">
        <v>239</v>
      </c>
      <c r="Q2" s="4"/>
      <c r="R2" s="4"/>
      <c r="S2" s="4"/>
      <c r="Y2" s="314"/>
      <c r="Z2" s="4"/>
      <c r="AA2" s="4"/>
      <c r="AB2" s="4"/>
      <c r="AC2" s="4"/>
      <c r="AD2" s="4"/>
      <c r="AE2" s="4"/>
      <c r="AF2" s="5"/>
      <c r="AG2" s="4"/>
      <c r="AH2" s="4"/>
      <c r="AI2" s="4"/>
      <c r="AJ2" s="233"/>
    </row>
    <row r="3" spans="1:36" s="8" customFormat="1" ht="15.6" x14ac:dyDescent="0.25">
      <c r="A3" s="234" t="s">
        <v>201</v>
      </c>
      <c r="B3" s="427"/>
      <c r="C3" s="7"/>
      <c r="D3" s="7"/>
      <c r="E3" s="7"/>
      <c r="F3" s="7"/>
      <c r="G3" s="7"/>
      <c r="H3" s="7"/>
      <c r="J3" s="7"/>
      <c r="K3" s="7"/>
      <c r="L3" s="7"/>
      <c r="M3" s="9"/>
      <c r="O3" s="7"/>
      <c r="P3" s="7"/>
      <c r="Q3" s="7"/>
      <c r="R3" s="7"/>
      <c r="S3" s="7"/>
      <c r="Y3" s="427"/>
      <c r="Z3" s="7"/>
      <c r="AA3" s="7"/>
      <c r="AB3" s="7"/>
      <c r="AC3" s="7"/>
      <c r="AD3" s="7"/>
      <c r="AE3" s="7"/>
      <c r="AG3" s="7"/>
      <c r="AH3" s="7"/>
      <c r="AI3" s="7"/>
      <c r="AJ3" s="236"/>
    </row>
    <row r="4" spans="1:36" s="12" customFormat="1" ht="15.6" x14ac:dyDescent="0.25">
      <c r="A4" s="237" t="s">
        <v>202</v>
      </c>
      <c r="B4" s="428"/>
      <c r="C4" s="11"/>
      <c r="D4" s="11"/>
      <c r="E4" s="11"/>
      <c r="F4" s="11"/>
      <c r="G4" s="13"/>
      <c r="H4" s="13"/>
      <c r="J4" s="11"/>
      <c r="K4" s="13"/>
      <c r="L4" s="13"/>
      <c r="M4" s="13"/>
      <c r="O4" s="11"/>
      <c r="P4" s="11"/>
      <c r="Q4" s="11"/>
      <c r="R4" s="11"/>
      <c r="S4" s="13"/>
      <c r="Y4" s="428"/>
      <c r="Z4" s="11"/>
      <c r="AA4" s="11"/>
      <c r="AB4" s="11"/>
      <c r="AC4" s="11"/>
      <c r="AD4" s="13"/>
      <c r="AE4" s="13"/>
      <c r="AG4" s="11"/>
      <c r="AH4" s="13"/>
      <c r="AI4" s="13"/>
      <c r="AJ4" s="13"/>
    </row>
    <row r="5" spans="1:36" s="50" customFormat="1" ht="10.8" thickBot="1" x14ac:dyDescent="0.3">
      <c r="A5" s="111" t="s">
        <v>178</v>
      </c>
      <c r="B5" s="429"/>
      <c r="C5" s="112"/>
      <c r="D5" s="112"/>
      <c r="E5" s="112"/>
      <c r="F5" s="112"/>
      <c r="G5" s="114"/>
      <c r="H5" s="114"/>
      <c r="J5" s="112"/>
      <c r="K5" s="114"/>
      <c r="L5" s="114"/>
      <c r="M5" s="115" t="s">
        <v>179</v>
      </c>
      <c r="O5" s="112"/>
      <c r="P5" s="112"/>
      <c r="Q5" s="112"/>
      <c r="R5" s="112"/>
      <c r="S5" s="114"/>
      <c r="Y5" s="429"/>
      <c r="Z5" s="112"/>
      <c r="AA5" s="112"/>
      <c r="AB5" s="112"/>
      <c r="AC5" s="112"/>
      <c r="AD5" s="114"/>
      <c r="AE5" s="114"/>
      <c r="AG5" s="112"/>
      <c r="AH5" s="114"/>
      <c r="AI5" s="114"/>
      <c r="AJ5" s="115"/>
    </row>
    <row r="6" spans="1:36" s="15" customFormat="1" ht="19.5" customHeight="1" x14ac:dyDescent="0.25">
      <c r="A6" s="619" t="s">
        <v>4</v>
      </c>
      <c r="B6" s="644" t="s">
        <v>135</v>
      </c>
      <c r="C6" s="239" t="s">
        <v>162</v>
      </c>
      <c r="D6" s="656" t="s">
        <v>245</v>
      </c>
      <c r="E6" s="656"/>
      <c r="F6" s="656"/>
      <c r="G6" s="656"/>
      <c r="H6" s="656"/>
      <c r="I6" s="656"/>
      <c r="J6" s="656"/>
      <c r="K6" s="656"/>
      <c r="L6" s="656"/>
      <c r="M6" s="656"/>
      <c r="O6" s="515"/>
      <c r="P6" s="515"/>
      <c r="Q6" s="515"/>
      <c r="R6" s="515"/>
      <c r="S6" s="515"/>
      <c r="Y6" s="657"/>
      <c r="Z6" s="515"/>
      <c r="AA6" s="653"/>
      <c r="AB6" s="653"/>
      <c r="AC6" s="653"/>
      <c r="AD6" s="653"/>
      <c r="AE6" s="653"/>
      <c r="AF6" s="653"/>
      <c r="AG6" s="653"/>
      <c r="AH6" s="653"/>
      <c r="AI6" s="653"/>
      <c r="AJ6" s="653"/>
    </row>
    <row r="7" spans="1:36" s="126" customFormat="1" ht="15.75" customHeight="1" x14ac:dyDescent="0.2">
      <c r="A7" s="620"/>
      <c r="B7" s="645"/>
      <c r="C7" s="242" t="s">
        <v>163</v>
      </c>
      <c r="D7" s="243" t="s">
        <v>203</v>
      </c>
      <c r="E7" s="243" t="s">
        <v>164</v>
      </c>
      <c r="F7" s="243" t="s">
        <v>165</v>
      </c>
      <c r="G7" s="243" t="s">
        <v>166</v>
      </c>
      <c r="H7" s="243" t="s">
        <v>167</v>
      </c>
      <c r="I7" s="243" t="s">
        <v>168</v>
      </c>
      <c r="J7" s="243" t="s">
        <v>169</v>
      </c>
      <c r="K7" s="243" t="s">
        <v>170</v>
      </c>
      <c r="L7" s="244" t="s">
        <v>171</v>
      </c>
      <c r="M7" s="245" t="s">
        <v>172</v>
      </c>
      <c r="O7" s="246"/>
      <c r="P7" s="247"/>
      <c r="Q7" s="247"/>
      <c r="R7" s="247"/>
      <c r="S7" s="247"/>
      <c r="Y7" s="657"/>
      <c r="Z7" s="246"/>
      <c r="AA7" s="247"/>
      <c r="AB7" s="247"/>
      <c r="AC7" s="247"/>
      <c r="AD7" s="247"/>
      <c r="AE7" s="247"/>
      <c r="AF7" s="247"/>
      <c r="AG7" s="247"/>
      <c r="AH7" s="247"/>
      <c r="AI7" s="247"/>
      <c r="AJ7" s="247"/>
    </row>
    <row r="8" spans="1:36" s="253" customFormat="1" ht="15" customHeight="1" thickBot="1" x14ac:dyDescent="0.3">
      <c r="A8" s="621"/>
      <c r="B8" s="646"/>
      <c r="C8" s="249"/>
      <c r="D8" s="250">
        <v>199</v>
      </c>
      <c r="E8" s="250">
        <v>499</v>
      </c>
      <c r="F8" s="250">
        <v>999</v>
      </c>
      <c r="G8" s="251">
        <v>1999</v>
      </c>
      <c r="H8" s="251">
        <v>4999</v>
      </c>
      <c r="I8" s="251">
        <v>9999</v>
      </c>
      <c r="J8" s="251">
        <v>19999</v>
      </c>
      <c r="K8" s="251">
        <v>49999</v>
      </c>
      <c r="L8" s="251">
        <v>99999</v>
      </c>
      <c r="M8" s="252"/>
      <c r="O8" s="246"/>
      <c r="P8" s="14"/>
      <c r="Q8" s="14"/>
      <c r="R8" s="14"/>
      <c r="S8" s="254"/>
      <c r="Y8" s="657"/>
      <c r="Z8" s="246"/>
      <c r="AA8" s="14"/>
      <c r="AB8" s="14"/>
      <c r="AC8" s="14"/>
      <c r="AD8" s="254"/>
      <c r="AE8" s="254"/>
      <c r="AF8" s="254"/>
      <c r="AG8" s="254"/>
      <c r="AH8" s="254"/>
      <c r="AI8" s="254"/>
      <c r="AJ8" s="14"/>
    </row>
    <row r="9" spans="1:36" s="139" customFormat="1" ht="12.6" customHeight="1" x14ac:dyDescent="0.25">
      <c r="A9" s="516" t="s">
        <v>209</v>
      </c>
      <c r="B9" s="602">
        <v>2019</v>
      </c>
      <c r="C9" s="603">
        <v>2665350</v>
      </c>
      <c r="D9" s="604">
        <v>26047</v>
      </c>
      <c r="E9" s="604">
        <v>123665</v>
      </c>
      <c r="F9" s="604">
        <v>267981</v>
      </c>
      <c r="G9" s="604">
        <v>397192</v>
      </c>
      <c r="H9" s="604">
        <v>440286</v>
      </c>
      <c r="I9" s="604">
        <v>208219</v>
      </c>
      <c r="J9" s="604">
        <v>233381</v>
      </c>
      <c r="K9" s="604">
        <v>384867</v>
      </c>
      <c r="L9" s="604">
        <v>262939</v>
      </c>
      <c r="M9" s="604">
        <v>320773</v>
      </c>
      <c r="O9" s="137"/>
      <c r="P9" s="137"/>
      <c r="Q9" s="137"/>
      <c r="R9" s="137"/>
      <c r="S9" s="137"/>
      <c r="Y9" s="263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</row>
    <row r="10" spans="1:36" s="139" customFormat="1" ht="12.6" customHeight="1" x14ac:dyDescent="0.25">
      <c r="A10" s="520"/>
      <c r="B10" s="517">
        <v>2020</v>
      </c>
      <c r="C10" s="518">
        <v>2666486</v>
      </c>
      <c r="D10" s="519">
        <v>25403</v>
      </c>
      <c r="E10" s="519">
        <v>121785</v>
      </c>
      <c r="F10" s="519">
        <v>268828</v>
      </c>
      <c r="G10" s="519">
        <v>403024</v>
      </c>
      <c r="H10" s="519">
        <v>434080</v>
      </c>
      <c r="I10" s="519">
        <v>220689</v>
      </c>
      <c r="J10" s="519">
        <v>227029</v>
      </c>
      <c r="K10" s="519">
        <v>381827</v>
      </c>
      <c r="L10" s="519">
        <v>261521</v>
      </c>
      <c r="M10" s="519">
        <v>322300</v>
      </c>
      <c r="O10" s="137"/>
      <c r="P10" s="137"/>
      <c r="Q10" s="137"/>
      <c r="R10" s="137"/>
      <c r="S10" s="137"/>
      <c r="Y10" s="263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</row>
    <row r="11" spans="1:36" s="139" customFormat="1" ht="12.6" customHeight="1" x14ac:dyDescent="0.25">
      <c r="A11" s="520"/>
      <c r="B11" s="521">
        <v>2021</v>
      </c>
      <c r="C11" s="522">
        <v>2657903</v>
      </c>
      <c r="D11" s="523">
        <v>25414</v>
      </c>
      <c r="E11" s="523">
        <v>122297</v>
      </c>
      <c r="F11" s="523">
        <v>264994</v>
      </c>
      <c r="G11" s="523">
        <v>407383</v>
      </c>
      <c r="H11" s="523">
        <v>440474</v>
      </c>
      <c r="I11" s="523">
        <v>225780</v>
      </c>
      <c r="J11" s="523">
        <v>226219</v>
      </c>
      <c r="K11" s="523">
        <v>375716</v>
      </c>
      <c r="L11" s="523">
        <v>233616</v>
      </c>
      <c r="M11" s="523">
        <v>336010</v>
      </c>
      <c r="O11" s="137"/>
      <c r="P11" s="150"/>
      <c r="Q11" s="150"/>
      <c r="R11" s="150"/>
      <c r="S11" s="150"/>
      <c r="Y11" s="268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</row>
    <row r="12" spans="1:36" s="139" customFormat="1" ht="12.6" customHeight="1" x14ac:dyDescent="0.25">
      <c r="A12" s="520"/>
      <c r="B12" s="517">
        <v>2022</v>
      </c>
      <c r="C12" s="522">
        <v>2655094</v>
      </c>
      <c r="D12" s="523">
        <v>25129</v>
      </c>
      <c r="E12" s="523">
        <v>123087</v>
      </c>
      <c r="F12" s="523">
        <v>262927</v>
      </c>
      <c r="G12" s="523">
        <v>413092</v>
      </c>
      <c r="H12" s="523">
        <v>439760</v>
      </c>
      <c r="I12" s="523">
        <v>232649</v>
      </c>
      <c r="J12" s="523">
        <v>229036</v>
      </c>
      <c r="K12" s="523">
        <v>361696</v>
      </c>
      <c r="L12" s="523">
        <v>231342</v>
      </c>
      <c r="M12" s="523">
        <v>336376</v>
      </c>
      <c r="O12" s="137"/>
      <c r="P12" s="150"/>
      <c r="Q12" s="150"/>
      <c r="R12" s="150"/>
      <c r="S12" s="150"/>
      <c r="Y12" s="273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</row>
    <row r="13" spans="1:36" s="139" customFormat="1" ht="12.6" customHeight="1" x14ac:dyDescent="0.25">
      <c r="A13" s="520"/>
      <c r="B13" s="517">
        <v>2023</v>
      </c>
      <c r="C13" s="522">
        <v>2653217</v>
      </c>
      <c r="D13" s="523">
        <v>25063</v>
      </c>
      <c r="E13" s="523">
        <v>123386</v>
      </c>
      <c r="F13" s="523">
        <v>260618</v>
      </c>
      <c r="G13" s="523">
        <v>413718</v>
      </c>
      <c r="H13" s="523">
        <v>447543</v>
      </c>
      <c r="I13" s="523">
        <v>230355</v>
      </c>
      <c r="J13" s="523">
        <v>227597</v>
      </c>
      <c r="K13" s="523">
        <v>358366</v>
      </c>
      <c r="L13" s="523">
        <v>230036</v>
      </c>
      <c r="M13" s="523">
        <v>336535</v>
      </c>
      <c r="O13" s="137"/>
      <c r="P13" s="150"/>
      <c r="Q13" s="150"/>
      <c r="R13" s="150"/>
      <c r="S13" s="150"/>
      <c r="Y13" s="273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</row>
    <row r="14" spans="1:36" s="139" customFormat="1" ht="12.6" customHeight="1" x14ac:dyDescent="0.25">
      <c r="A14" s="524" t="s">
        <v>29</v>
      </c>
      <c r="B14" s="605">
        <v>2019</v>
      </c>
      <c r="C14" s="526">
        <v>319112</v>
      </c>
      <c r="D14" s="527">
        <v>131</v>
      </c>
      <c r="E14" s="527">
        <v>989</v>
      </c>
      <c r="F14" s="527">
        <v>2965</v>
      </c>
      <c r="G14" s="527">
        <v>15729</v>
      </c>
      <c r="H14" s="527">
        <v>34679</v>
      </c>
      <c r="I14" s="527">
        <v>23370</v>
      </c>
      <c r="J14" s="527">
        <v>23798</v>
      </c>
      <c r="K14" s="527">
        <v>11009</v>
      </c>
      <c r="L14" s="527" t="s">
        <v>204</v>
      </c>
      <c r="M14" s="528">
        <v>206442</v>
      </c>
      <c r="O14" s="137"/>
      <c r="P14" s="137"/>
      <c r="Q14" s="137"/>
      <c r="R14" s="137"/>
      <c r="S14" s="137"/>
      <c r="Y14" s="284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</row>
    <row r="15" spans="1:36" s="139" customFormat="1" ht="12.6" customHeight="1" x14ac:dyDescent="0.25">
      <c r="A15" s="524"/>
      <c r="B15" s="525">
        <v>2020</v>
      </c>
      <c r="C15" s="526">
        <v>322823</v>
      </c>
      <c r="D15" s="527">
        <v>127</v>
      </c>
      <c r="E15" s="527">
        <v>795</v>
      </c>
      <c r="F15" s="527">
        <v>3248</v>
      </c>
      <c r="G15" s="527">
        <v>15057</v>
      </c>
      <c r="H15" s="527">
        <v>34381</v>
      </c>
      <c r="I15" s="527">
        <v>26271</v>
      </c>
      <c r="J15" s="527">
        <v>23837</v>
      </c>
      <c r="K15" s="527">
        <v>10975</v>
      </c>
      <c r="L15" s="527" t="s">
        <v>204</v>
      </c>
      <c r="M15" s="528">
        <v>208132</v>
      </c>
      <c r="O15" s="137"/>
      <c r="P15" s="137"/>
      <c r="Q15" s="137"/>
      <c r="R15" s="137"/>
      <c r="S15" s="137"/>
      <c r="Y15" s="263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</row>
    <row r="16" spans="1:36" s="139" customFormat="1" ht="12.6" customHeight="1" x14ac:dyDescent="0.25">
      <c r="A16" s="524"/>
      <c r="B16" s="529">
        <v>2021</v>
      </c>
      <c r="C16" s="526">
        <v>348299</v>
      </c>
      <c r="D16" s="527">
        <v>120</v>
      </c>
      <c r="E16" s="527">
        <v>570</v>
      </c>
      <c r="F16" s="527">
        <v>3716</v>
      </c>
      <c r="G16" s="527">
        <v>15690</v>
      </c>
      <c r="H16" s="527">
        <v>33674</v>
      </c>
      <c r="I16" s="527">
        <v>30297</v>
      </c>
      <c r="J16" s="527">
        <v>15263</v>
      </c>
      <c r="K16" s="527">
        <v>21676</v>
      </c>
      <c r="L16" s="527" t="s">
        <v>204</v>
      </c>
      <c r="M16" s="528">
        <v>227293</v>
      </c>
      <c r="O16" s="137"/>
      <c r="P16" s="137"/>
      <c r="Q16" s="137"/>
      <c r="R16" s="137"/>
      <c r="S16" s="137"/>
      <c r="Y16" s="268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</row>
    <row r="17" spans="1:36" s="139" customFormat="1" ht="12.6" customHeight="1" x14ac:dyDescent="0.25">
      <c r="A17" s="524"/>
      <c r="B17" s="525">
        <v>2022</v>
      </c>
      <c r="C17" s="526">
        <v>350722</v>
      </c>
      <c r="D17" s="527">
        <v>119</v>
      </c>
      <c r="E17" s="527">
        <v>585</v>
      </c>
      <c r="F17" s="527">
        <v>3763</v>
      </c>
      <c r="G17" s="527">
        <v>14894</v>
      </c>
      <c r="H17" s="527">
        <v>32936</v>
      </c>
      <c r="I17" s="527">
        <v>33454</v>
      </c>
      <c r="J17" s="527">
        <v>15190</v>
      </c>
      <c r="K17" s="527">
        <v>21538</v>
      </c>
      <c r="L17" s="527" t="s">
        <v>204</v>
      </c>
      <c r="M17" s="528">
        <v>228243</v>
      </c>
      <c r="O17" s="137"/>
      <c r="P17" s="137"/>
      <c r="Q17" s="137"/>
      <c r="R17" s="137"/>
      <c r="S17" s="137"/>
      <c r="Y17" s="273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</row>
    <row r="18" spans="1:36" s="139" customFormat="1" ht="12.6" customHeight="1" x14ac:dyDescent="0.25">
      <c r="A18" s="524"/>
      <c r="B18" s="529">
        <v>2023</v>
      </c>
      <c r="C18" s="526">
        <v>353071</v>
      </c>
      <c r="D18" s="527">
        <v>117</v>
      </c>
      <c r="E18" s="527">
        <v>592</v>
      </c>
      <c r="F18" s="527">
        <v>3809</v>
      </c>
      <c r="G18" s="527">
        <v>15064</v>
      </c>
      <c r="H18" s="527">
        <v>33322</v>
      </c>
      <c r="I18" s="527">
        <v>34417</v>
      </c>
      <c r="J18" s="527">
        <v>15235</v>
      </c>
      <c r="K18" s="527">
        <v>21524</v>
      </c>
      <c r="L18" s="527" t="s">
        <v>204</v>
      </c>
      <c r="M18" s="528">
        <v>228991</v>
      </c>
      <c r="O18" s="137"/>
      <c r="P18" s="137"/>
      <c r="Q18" s="137"/>
      <c r="R18" s="137"/>
      <c r="S18" s="137"/>
      <c r="Y18" s="273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</row>
    <row r="19" spans="1:36" s="139" customFormat="1" ht="12.6" customHeight="1" x14ac:dyDescent="0.25">
      <c r="A19" s="508" t="s">
        <v>30</v>
      </c>
      <c r="B19" s="530">
        <v>2019</v>
      </c>
      <c r="C19" s="499">
        <v>319112</v>
      </c>
      <c r="D19" s="500">
        <v>131</v>
      </c>
      <c r="E19" s="500">
        <v>989</v>
      </c>
      <c r="F19" s="500">
        <v>2965</v>
      </c>
      <c r="G19" s="500">
        <v>15729</v>
      </c>
      <c r="H19" s="500">
        <v>34679</v>
      </c>
      <c r="I19" s="500">
        <v>23370</v>
      </c>
      <c r="J19" s="500">
        <v>23798</v>
      </c>
      <c r="K19" s="500">
        <v>11009</v>
      </c>
      <c r="L19" s="531" t="s">
        <v>204</v>
      </c>
      <c r="M19" s="501">
        <v>206442</v>
      </c>
      <c r="O19" s="137"/>
      <c r="P19" s="169"/>
      <c r="Q19" s="169"/>
      <c r="R19" s="169"/>
      <c r="S19" s="169"/>
      <c r="Y19" s="284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</row>
    <row r="20" spans="1:36" s="139" customFormat="1" ht="12.6" customHeight="1" x14ac:dyDescent="0.25">
      <c r="A20" s="512"/>
      <c r="B20" s="532">
        <v>2020</v>
      </c>
      <c r="C20" s="502">
        <v>322823</v>
      </c>
      <c r="D20" s="503">
        <v>127</v>
      </c>
      <c r="E20" s="503">
        <v>795</v>
      </c>
      <c r="F20" s="503">
        <v>3248</v>
      </c>
      <c r="G20" s="503">
        <v>15057</v>
      </c>
      <c r="H20" s="503">
        <v>34381</v>
      </c>
      <c r="I20" s="503">
        <v>26271</v>
      </c>
      <c r="J20" s="503">
        <v>23837</v>
      </c>
      <c r="K20" s="503">
        <v>10975</v>
      </c>
      <c r="L20" s="533" t="s">
        <v>204</v>
      </c>
      <c r="M20" s="504">
        <v>208132</v>
      </c>
      <c r="O20" s="137"/>
      <c r="P20" s="169"/>
      <c r="Q20" s="169"/>
      <c r="R20" s="169"/>
      <c r="S20" s="169"/>
      <c r="Y20" s="263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</row>
    <row r="21" spans="1:36" s="139" customFormat="1" ht="12.6" customHeight="1" x14ac:dyDescent="0.25">
      <c r="A21" s="512"/>
      <c r="B21" s="534">
        <v>2021</v>
      </c>
      <c r="C21" s="502">
        <v>348299</v>
      </c>
      <c r="D21" s="503">
        <v>120</v>
      </c>
      <c r="E21" s="503">
        <v>570</v>
      </c>
      <c r="F21" s="503">
        <v>3716</v>
      </c>
      <c r="G21" s="503">
        <v>15690</v>
      </c>
      <c r="H21" s="503">
        <v>33674</v>
      </c>
      <c r="I21" s="503">
        <v>30297</v>
      </c>
      <c r="J21" s="503">
        <v>15263</v>
      </c>
      <c r="K21" s="503">
        <v>21676</v>
      </c>
      <c r="L21" s="533" t="s">
        <v>204</v>
      </c>
      <c r="M21" s="504">
        <v>227293</v>
      </c>
      <c r="O21" s="137"/>
      <c r="P21" s="169"/>
      <c r="Q21" s="169"/>
      <c r="R21" s="169"/>
      <c r="S21" s="169"/>
      <c r="Y21" s="268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</row>
    <row r="22" spans="1:36" s="139" customFormat="1" ht="12.6" customHeight="1" x14ac:dyDescent="0.25">
      <c r="A22" s="512"/>
      <c r="B22" s="532">
        <v>2022</v>
      </c>
      <c r="C22" s="502">
        <v>350722</v>
      </c>
      <c r="D22" s="503">
        <v>119</v>
      </c>
      <c r="E22" s="503">
        <v>585</v>
      </c>
      <c r="F22" s="503">
        <v>3763</v>
      </c>
      <c r="G22" s="503">
        <v>14894</v>
      </c>
      <c r="H22" s="503">
        <v>32936</v>
      </c>
      <c r="I22" s="503">
        <v>33454</v>
      </c>
      <c r="J22" s="503">
        <v>15190</v>
      </c>
      <c r="K22" s="503">
        <v>21538</v>
      </c>
      <c r="L22" s="533" t="s">
        <v>204</v>
      </c>
      <c r="M22" s="504">
        <v>228243</v>
      </c>
      <c r="O22" s="137"/>
      <c r="P22" s="169"/>
      <c r="Q22" s="169"/>
      <c r="R22" s="169"/>
      <c r="S22" s="169"/>
      <c r="Y22" s="273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</row>
    <row r="23" spans="1:36" s="139" customFormat="1" ht="12.6" customHeight="1" x14ac:dyDescent="0.25">
      <c r="A23" s="512"/>
      <c r="B23" s="534">
        <v>2023</v>
      </c>
      <c r="C23" s="502">
        <v>353071</v>
      </c>
      <c r="D23" s="503">
        <v>117</v>
      </c>
      <c r="E23" s="503">
        <v>592</v>
      </c>
      <c r="F23" s="503">
        <v>3809</v>
      </c>
      <c r="G23" s="503">
        <v>15064</v>
      </c>
      <c r="H23" s="503">
        <v>33322</v>
      </c>
      <c r="I23" s="503">
        <v>34417</v>
      </c>
      <c r="J23" s="503">
        <v>15235</v>
      </c>
      <c r="K23" s="503">
        <v>21524</v>
      </c>
      <c r="L23" s="533" t="s">
        <v>204</v>
      </c>
      <c r="M23" s="504">
        <v>228991</v>
      </c>
      <c r="O23" s="137"/>
      <c r="P23" s="169"/>
      <c r="Q23" s="169"/>
      <c r="R23" s="169"/>
      <c r="S23" s="169"/>
      <c r="Y23" s="273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</row>
    <row r="24" spans="1:36" s="56" customFormat="1" ht="12.6" customHeight="1" x14ac:dyDescent="0.25">
      <c r="A24" s="298" t="s">
        <v>174</v>
      </c>
      <c r="B24" s="430">
        <v>2019</v>
      </c>
      <c r="C24" s="289">
        <v>206442</v>
      </c>
      <c r="D24" s="531" t="s">
        <v>204</v>
      </c>
      <c r="E24" s="531" t="s">
        <v>204</v>
      </c>
      <c r="F24" s="531" t="s">
        <v>204</v>
      </c>
      <c r="G24" s="531" t="s">
        <v>204</v>
      </c>
      <c r="H24" s="531" t="s">
        <v>204</v>
      </c>
      <c r="I24" s="531" t="s">
        <v>204</v>
      </c>
      <c r="J24" s="531" t="s">
        <v>204</v>
      </c>
      <c r="K24" s="531" t="s">
        <v>204</v>
      </c>
      <c r="L24" s="531" t="s">
        <v>204</v>
      </c>
      <c r="M24" s="291">
        <v>206442</v>
      </c>
      <c r="N24" s="139"/>
      <c r="O24" s="137"/>
      <c r="P24" s="169"/>
      <c r="Q24" s="169"/>
      <c r="R24" s="169"/>
      <c r="S24" s="169"/>
      <c r="T24" s="139"/>
      <c r="U24" s="139"/>
      <c r="V24" s="139"/>
      <c r="W24" s="139"/>
      <c r="Y24" s="431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</row>
    <row r="25" spans="1:36" s="56" customFormat="1" ht="12.6" customHeight="1" x14ac:dyDescent="0.25">
      <c r="A25" s="50"/>
      <c r="B25" s="432">
        <v>2020</v>
      </c>
      <c r="C25" s="293">
        <v>208132</v>
      </c>
      <c r="D25" s="533" t="s">
        <v>204</v>
      </c>
      <c r="E25" s="533" t="s">
        <v>204</v>
      </c>
      <c r="F25" s="533" t="s">
        <v>204</v>
      </c>
      <c r="G25" s="533" t="s">
        <v>204</v>
      </c>
      <c r="H25" s="533" t="s">
        <v>204</v>
      </c>
      <c r="I25" s="533" t="s">
        <v>204</v>
      </c>
      <c r="J25" s="533" t="s">
        <v>204</v>
      </c>
      <c r="K25" s="533" t="s">
        <v>204</v>
      </c>
      <c r="L25" s="533" t="s">
        <v>204</v>
      </c>
      <c r="M25" s="295">
        <v>208132</v>
      </c>
      <c r="N25" s="139"/>
      <c r="O25" s="137"/>
      <c r="P25" s="169"/>
      <c r="Q25" s="169"/>
      <c r="R25" s="169"/>
      <c r="S25" s="169"/>
      <c r="T25" s="139"/>
      <c r="U25" s="139"/>
      <c r="V25" s="139"/>
      <c r="W25" s="139"/>
      <c r="Y25" s="433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</row>
    <row r="26" spans="1:36" s="56" customFormat="1" ht="12.6" customHeight="1" x14ac:dyDescent="0.25">
      <c r="A26" s="50"/>
      <c r="B26" s="434">
        <v>2021</v>
      </c>
      <c r="C26" s="293">
        <v>227293</v>
      </c>
      <c r="D26" s="533" t="s">
        <v>204</v>
      </c>
      <c r="E26" s="533" t="s">
        <v>204</v>
      </c>
      <c r="F26" s="533" t="s">
        <v>204</v>
      </c>
      <c r="G26" s="533" t="s">
        <v>204</v>
      </c>
      <c r="H26" s="533" t="s">
        <v>204</v>
      </c>
      <c r="I26" s="533" t="s">
        <v>204</v>
      </c>
      <c r="J26" s="533" t="s">
        <v>204</v>
      </c>
      <c r="K26" s="533" t="s">
        <v>204</v>
      </c>
      <c r="L26" s="533" t="s">
        <v>204</v>
      </c>
      <c r="M26" s="295">
        <v>227293</v>
      </c>
      <c r="N26" s="139"/>
      <c r="O26" s="137"/>
      <c r="P26" s="169"/>
      <c r="Q26" s="169"/>
      <c r="R26" s="169"/>
      <c r="S26" s="169"/>
      <c r="T26" s="139"/>
      <c r="U26" s="139"/>
      <c r="V26" s="139"/>
      <c r="W26" s="139"/>
      <c r="Y26" s="435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</row>
    <row r="27" spans="1:36" s="56" customFormat="1" ht="12.6" customHeight="1" x14ac:dyDescent="0.25">
      <c r="A27" s="50"/>
      <c r="B27" s="432">
        <v>2022</v>
      </c>
      <c r="C27" s="293">
        <v>228243</v>
      </c>
      <c r="D27" s="533" t="s">
        <v>204</v>
      </c>
      <c r="E27" s="533" t="s">
        <v>204</v>
      </c>
      <c r="F27" s="533" t="s">
        <v>204</v>
      </c>
      <c r="G27" s="533" t="s">
        <v>204</v>
      </c>
      <c r="H27" s="533" t="s">
        <v>204</v>
      </c>
      <c r="I27" s="533" t="s">
        <v>204</v>
      </c>
      <c r="J27" s="533" t="s">
        <v>204</v>
      </c>
      <c r="K27" s="533" t="s">
        <v>204</v>
      </c>
      <c r="L27" s="533" t="s">
        <v>204</v>
      </c>
      <c r="M27" s="295">
        <v>228243</v>
      </c>
      <c r="N27" s="139"/>
      <c r="O27" s="137"/>
      <c r="P27" s="169"/>
      <c r="Q27" s="169"/>
      <c r="R27" s="169"/>
      <c r="S27" s="169"/>
      <c r="T27" s="139"/>
      <c r="U27" s="139"/>
      <c r="V27" s="139"/>
      <c r="W27" s="139"/>
      <c r="Y27" s="436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</row>
    <row r="28" spans="1:36" s="56" customFormat="1" ht="12.6" customHeight="1" x14ac:dyDescent="0.25">
      <c r="A28" s="50"/>
      <c r="B28" s="434">
        <v>2023</v>
      </c>
      <c r="C28" s="293">
        <v>228991</v>
      </c>
      <c r="D28" s="533" t="s">
        <v>204</v>
      </c>
      <c r="E28" s="533" t="s">
        <v>204</v>
      </c>
      <c r="F28" s="533" t="s">
        <v>204</v>
      </c>
      <c r="G28" s="533" t="s">
        <v>204</v>
      </c>
      <c r="H28" s="533" t="s">
        <v>204</v>
      </c>
      <c r="I28" s="533" t="s">
        <v>204</v>
      </c>
      <c r="J28" s="533" t="s">
        <v>204</v>
      </c>
      <c r="K28" s="533" t="s">
        <v>204</v>
      </c>
      <c r="L28" s="533" t="s">
        <v>204</v>
      </c>
      <c r="M28" s="295">
        <v>228991</v>
      </c>
      <c r="N28" s="139"/>
      <c r="O28" s="137"/>
      <c r="P28" s="169"/>
      <c r="Q28" s="169"/>
      <c r="R28" s="169"/>
      <c r="S28" s="169"/>
      <c r="T28" s="139"/>
      <c r="U28" s="139"/>
      <c r="V28" s="139"/>
      <c r="W28" s="139"/>
      <c r="Y28" s="436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</row>
    <row r="29" spans="1:36" s="56" customFormat="1" ht="12.6" customHeight="1" x14ac:dyDescent="0.25">
      <c r="A29" s="175" t="s">
        <v>152</v>
      </c>
      <c r="B29" s="430">
        <v>2019</v>
      </c>
      <c r="C29" s="289">
        <v>36625</v>
      </c>
      <c r="D29" s="290">
        <v>82</v>
      </c>
      <c r="E29" s="531" t="s">
        <v>204</v>
      </c>
      <c r="F29" s="290">
        <v>1883</v>
      </c>
      <c r="G29" s="290">
        <v>7345</v>
      </c>
      <c r="H29" s="290">
        <v>13142</v>
      </c>
      <c r="I29" s="531" t="s">
        <v>204</v>
      </c>
      <c r="J29" s="290">
        <v>14173</v>
      </c>
      <c r="K29" s="531" t="s">
        <v>204</v>
      </c>
      <c r="L29" s="531" t="s">
        <v>204</v>
      </c>
      <c r="M29" s="531" t="s">
        <v>204</v>
      </c>
      <c r="N29" s="139"/>
      <c r="O29" s="137"/>
      <c r="P29" s="169"/>
      <c r="Q29" s="169"/>
      <c r="R29" s="169"/>
      <c r="S29" s="169"/>
      <c r="T29" s="139"/>
      <c r="U29" s="139"/>
      <c r="V29" s="139"/>
      <c r="W29" s="139"/>
      <c r="Y29" s="431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</row>
    <row r="30" spans="1:36" s="56" customFormat="1" ht="12.6" customHeight="1" x14ac:dyDescent="0.25">
      <c r="A30" s="50"/>
      <c r="B30" s="432">
        <v>2020</v>
      </c>
      <c r="C30" s="293">
        <v>36960</v>
      </c>
      <c r="D30" s="294">
        <v>78</v>
      </c>
      <c r="E30" s="533" t="s">
        <v>204</v>
      </c>
      <c r="F30" s="294">
        <v>1911</v>
      </c>
      <c r="G30" s="294">
        <v>6559</v>
      </c>
      <c r="H30" s="294">
        <v>14237</v>
      </c>
      <c r="I30" s="533" t="s">
        <v>204</v>
      </c>
      <c r="J30" s="294">
        <v>14175</v>
      </c>
      <c r="K30" s="533" t="s">
        <v>204</v>
      </c>
      <c r="L30" s="533" t="s">
        <v>204</v>
      </c>
      <c r="M30" s="533" t="s">
        <v>204</v>
      </c>
      <c r="N30" s="139"/>
      <c r="O30" s="137"/>
      <c r="P30" s="169"/>
      <c r="Q30" s="169"/>
      <c r="R30" s="169"/>
      <c r="S30" s="169"/>
      <c r="T30" s="139"/>
      <c r="U30" s="139"/>
      <c r="V30" s="139"/>
      <c r="W30" s="139"/>
      <c r="Y30" s="433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</row>
    <row r="31" spans="1:36" s="56" customFormat="1" ht="12.6" customHeight="1" x14ac:dyDescent="0.25">
      <c r="A31" s="50"/>
      <c r="B31" s="434">
        <v>2021</v>
      </c>
      <c r="C31" s="293">
        <v>38852</v>
      </c>
      <c r="D31" s="294">
        <v>71</v>
      </c>
      <c r="E31" s="533" t="s">
        <v>204</v>
      </c>
      <c r="F31" s="294">
        <v>1986</v>
      </c>
      <c r="G31" s="294">
        <v>6882</v>
      </c>
      <c r="H31" s="294">
        <v>14650</v>
      </c>
      <c r="I31" s="533" t="s">
        <v>204</v>
      </c>
      <c r="J31" s="294">
        <v>15263</v>
      </c>
      <c r="K31" s="533" t="s">
        <v>204</v>
      </c>
      <c r="L31" s="533" t="s">
        <v>204</v>
      </c>
      <c r="M31" s="533" t="s">
        <v>204</v>
      </c>
      <c r="N31" s="139"/>
      <c r="O31" s="137"/>
      <c r="P31" s="169"/>
      <c r="Q31" s="169"/>
      <c r="R31" s="169"/>
      <c r="S31" s="169"/>
      <c r="T31" s="139"/>
      <c r="U31" s="139"/>
      <c r="V31" s="139"/>
      <c r="W31" s="139"/>
      <c r="Y31" s="435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</row>
    <row r="32" spans="1:36" s="56" customFormat="1" ht="12.6" customHeight="1" x14ac:dyDescent="0.25">
      <c r="A32" s="50"/>
      <c r="B32" s="432">
        <v>2022</v>
      </c>
      <c r="C32" s="293">
        <v>39007</v>
      </c>
      <c r="D32" s="294">
        <v>70</v>
      </c>
      <c r="E32" s="533" t="s">
        <v>204</v>
      </c>
      <c r="F32" s="294">
        <v>1987</v>
      </c>
      <c r="G32" s="294">
        <v>5952</v>
      </c>
      <c r="H32" s="294">
        <v>15808</v>
      </c>
      <c r="I32" s="533" t="s">
        <v>204</v>
      </c>
      <c r="J32" s="294">
        <v>15190</v>
      </c>
      <c r="K32" s="533" t="s">
        <v>204</v>
      </c>
      <c r="L32" s="533" t="s">
        <v>204</v>
      </c>
      <c r="M32" s="533" t="s">
        <v>204</v>
      </c>
      <c r="N32" s="139"/>
      <c r="O32" s="137"/>
      <c r="P32" s="169"/>
      <c r="Q32" s="169"/>
      <c r="R32" s="169"/>
      <c r="S32" s="169"/>
      <c r="T32" s="139"/>
      <c r="U32" s="139"/>
      <c r="V32" s="139"/>
      <c r="W32" s="139"/>
      <c r="Y32" s="436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</row>
    <row r="33" spans="1:36" s="56" customFormat="1" ht="12.6" customHeight="1" x14ac:dyDescent="0.25">
      <c r="A33" s="50"/>
      <c r="B33" s="434">
        <v>2023</v>
      </c>
      <c r="C33" s="293">
        <v>39194</v>
      </c>
      <c r="D33" s="294">
        <v>66</v>
      </c>
      <c r="E33" s="533" t="s">
        <v>204</v>
      </c>
      <c r="F33" s="294">
        <v>1987</v>
      </c>
      <c r="G33" s="294">
        <v>5989</v>
      </c>
      <c r="H33" s="294">
        <v>15917</v>
      </c>
      <c r="I33" s="533" t="s">
        <v>204</v>
      </c>
      <c r="J33" s="294">
        <v>15235</v>
      </c>
      <c r="K33" s="533" t="s">
        <v>204</v>
      </c>
      <c r="L33" s="533" t="s">
        <v>204</v>
      </c>
      <c r="M33" s="533" t="s">
        <v>204</v>
      </c>
      <c r="N33" s="139"/>
      <c r="O33" s="137"/>
      <c r="P33" s="169"/>
      <c r="Q33" s="169"/>
      <c r="R33" s="169"/>
      <c r="S33" s="169"/>
      <c r="T33" s="139"/>
      <c r="U33" s="139"/>
      <c r="V33" s="139"/>
      <c r="W33" s="139"/>
      <c r="Y33" s="436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</row>
    <row r="34" spans="1:36" s="56" customFormat="1" ht="12.6" customHeight="1" x14ac:dyDescent="0.25">
      <c r="A34" s="175" t="s">
        <v>37</v>
      </c>
      <c r="B34" s="430">
        <v>2019</v>
      </c>
      <c r="C34" s="289">
        <v>31786</v>
      </c>
      <c r="D34" s="531" t="s">
        <v>204</v>
      </c>
      <c r="E34" s="290">
        <v>348</v>
      </c>
      <c r="F34" s="531" t="s">
        <v>204</v>
      </c>
      <c r="G34" s="290">
        <v>3860</v>
      </c>
      <c r="H34" s="290">
        <v>6933</v>
      </c>
      <c r="I34" s="290">
        <v>9636</v>
      </c>
      <c r="J34" s="531" t="s">
        <v>204</v>
      </c>
      <c r="K34" s="290">
        <v>11009</v>
      </c>
      <c r="L34" s="531" t="s">
        <v>204</v>
      </c>
      <c r="M34" s="531" t="s">
        <v>204</v>
      </c>
      <c r="N34" s="139"/>
      <c r="O34" s="137"/>
      <c r="P34" s="169"/>
      <c r="Q34" s="169"/>
      <c r="R34" s="169"/>
      <c r="S34" s="169"/>
      <c r="T34" s="139"/>
      <c r="U34" s="139"/>
      <c r="V34" s="139"/>
      <c r="W34" s="139"/>
      <c r="Y34" s="431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</row>
    <row r="35" spans="1:36" s="56" customFormat="1" ht="12.6" customHeight="1" x14ac:dyDescent="0.25">
      <c r="A35" s="50"/>
      <c r="B35" s="432">
        <v>2020</v>
      </c>
      <c r="C35" s="293">
        <v>32026</v>
      </c>
      <c r="D35" s="533" t="s">
        <v>204</v>
      </c>
      <c r="E35" s="294">
        <v>360</v>
      </c>
      <c r="F35" s="533" t="s">
        <v>204</v>
      </c>
      <c r="G35" s="294">
        <v>3859</v>
      </c>
      <c r="H35" s="294">
        <v>4775</v>
      </c>
      <c r="I35" s="294">
        <v>12057</v>
      </c>
      <c r="J35" s="533" t="s">
        <v>204</v>
      </c>
      <c r="K35" s="294">
        <v>10975</v>
      </c>
      <c r="L35" s="533" t="s">
        <v>204</v>
      </c>
      <c r="M35" s="533" t="s">
        <v>204</v>
      </c>
      <c r="N35" s="139"/>
      <c r="O35" s="137"/>
      <c r="P35" s="169"/>
      <c r="Q35" s="169"/>
      <c r="R35" s="169"/>
      <c r="S35" s="169"/>
      <c r="T35" s="139"/>
      <c r="U35" s="139"/>
      <c r="V35" s="139"/>
      <c r="W35" s="139"/>
      <c r="Y35" s="433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</row>
    <row r="36" spans="1:36" s="56" customFormat="1" ht="12.6" customHeight="1" x14ac:dyDescent="0.25">
      <c r="A36" s="50"/>
      <c r="B36" s="434">
        <v>2021</v>
      </c>
      <c r="C36" s="293">
        <v>33849</v>
      </c>
      <c r="D36" s="533" t="s">
        <v>204</v>
      </c>
      <c r="E36" s="294">
        <v>374</v>
      </c>
      <c r="F36" s="533" t="s">
        <v>204</v>
      </c>
      <c r="G36" s="294">
        <v>3944</v>
      </c>
      <c r="H36" s="294">
        <v>4978</v>
      </c>
      <c r="I36" s="294">
        <v>12626</v>
      </c>
      <c r="J36" s="533" t="s">
        <v>204</v>
      </c>
      <c r="K36" s="294">
        <v>11927</v>
      </c>
      <c r="L36" s="533" t="s">
        <v>204</v>
      </c>
      <c r="M36" s="533" t="s">
        <v>204</v>
      </c>
      <c r="N36" s="139"/>
      <c r="O36" s="137"/>
      <c r="P36" s="169"/>
      <c r="Q36" s="169"/>
      <c r="R36" s="169"/>
      <c r="S36" s="169"/>
      <c r="T36" s="139"/>
      <c r="U36" s="139"/>
      <c r="V36" s="139"/>
      <c r="W36" s="139"/>
      <c r="Y36" s="435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</row>
    <row r="37" spans="1:36" s="56" customFormat="1" ht="12.6" customHeight="1" x14ac:dyDescent="0.25">
      <c r="A37" s="50"/>
      <c r="B37" s="432">
        <v>2022</v>
      </c>
      <c r="C37" s="293">
        <v>33897</v>
      </c>
      <c r="D37" s="533" t="s">
        <v>204</v>
      </c>
      <c r="E37" s="294">
        <v>387</v>
      </c>
      <c r="F37" s="533" t="s">
        <v>204</v>
      </c>
      <c r="G37" s="294">
        <v>3984</v>
      </c>
      <c r="H37" s="294">
        <v>5031</v>
      </c>
      <c r="I37" s="294">
        <v>12681</v>
      </c>
      <c r="J37" s="533" t="s">
        <v>204</v>
      </c>
      <c r="K37" s="294">
        <v>11814</v>
      </c>
      <c r="L37" s="533" t="s">
        <v>204</v>
      </c>
      <c r="M37" s="533" t="s">
        <v>204</v>
      </c>
      <c r="N37" s="139"/>
      <c r="O37" s="137"/>
      <c r="P37" s="169"/>
      <c r="Q37" s="169"/>
      <c r="R37" s="169"/>
      <c r="S37" s="169"/>
      <c r="T37" s="139"/>
      <c r="U37" s="139"/>
      <c r="V37" s="139"/>
      <c r="W37" s="139"/>
      <c r="Y37" s="436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</row>
    <row r="38" spans="1:36" s="56" customFormat="1" ht="12.6" customHeight="1" x14ac:dyDescent="0.25">
      <c r="A38" s="50"/>
      <c r="B38" s="434">
        <v>2023</v>
      </c>
      <c r="C38" s="293">
        <v>33991</v>
      </c>
      <c r="D38" s="533" t="s">
        <v>204</v>
      </c>
      <c r="E38" s="294">
        <v>393</v>
      </c>
      <c r="F38" s="533" t="s">
        <v>204</v>
      </c>
      <c r="G38" s="294">
        <v>4024</v>
      </c>
      <c r="H38" s="294">
        <v>5054</v>
      </c>
      <c r="I38" s="294">
        <v>12759</v>
      </c>
      <c r="J38" s="533" t="s">
        <v>204</v>
      </c>
      <c r="K38" s="294">
        <v>11761</v>
      </c>
      <c r="L38" s="533" t="s">
        <v>204</v>
      </c>
      <c r="M38" s="533" t="s">
        <v>204</v>
      </c>
      <c r="N38" s="139"/>
      <c r="O38" s="137"/>
      <c r="P38" s="169"/>
      <c r="Q38" s="169"/>
      <c r="R38" s="169"/>
      <c r="S38" s="169"/>
      <c r="T38" s="139"/>
      <c r="U38" s="139"/>
      <c r="V38" s="139"/>
      <c r="W38" s="139"/>
      <c r="Y38" s="436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</row>
    <row r="39" spans="1:36" s="56" customFormat="1" ht="12.6" customHeight="1" x14ac:dyDescent="0.25">
      <c r="A39" s="175" t="s">
        <v>38</v>
      </c>
      <c r="B39" s="430">
        <v>2019</v>
      </c>
      <c r="C39" s="289">
        <v>44259</v>
      </c>
      <c r="D39" s="290">
        <v>49</v>
      </c>
      <c r="E39" s="290">
        <v>641</v>
      </c>
      <c r="F39" s="290">
        <v>1082</v>
      </c>
      <c r="G39" s="290">
        <v>4524</v>
      </c>
      <c r="H39" s="290">
        <v>14604</v>
      </c>
      <c r="I39" s="290">
        <v>13734</v>
      </c>
      <c r="J39" s="290">
        <v>9625</v>
      </c>
      <c r="K39" s="290" t="s">
        <v>204</v>
      </c>
      <c r="L39" s="531" t="s">
        <v>204</v>
      </c>
      <c r="M39" s="531" t="s">
        <v>204</v>
      </c>
      <c r="N39" s="139"/>
      <c r="O39" s="137"/>
      <c r="P39" s="169"/>
      <c r="Q39" s="169"/>
      <c r="R39" s="169"/>
      <c r="S39" s="169"/>
      <c r="T39" s="139"/>
      <c r="U39" s="139"/>
      <c r="V39" s="139"/>
      <c r="W39" s="139"/>
      <c r="Y39" s="431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</row>
    <row r="40" spans="1:36" s="56" customFormat="1" ht="12.6" customHeight="1" x14ac:dyDescent="0.25">
      <c r="A40" s="50"/>
      <c r="B40" s="432">
        <v>2020</v>
      </c>
      <c r="C40" s="293">
        <v>45705</v>
      </c>
      <c r="D40" s="294">
        <v>49</v>
      </c>
      <c r="E40" s="294">
        <v>435</v>
      </c>
      <c r="F40" s="294">
        <v>1337</v>
      </c>
      <c r="G40" s="294">
        <v>4639</v>
      </c>
      <c r="H40" s="294">
        <v>15369</v>
      </c>
      <c r="I40" s="294">
        <v>14214</v>
      </c>
      <c r="J40" s="294">
        <v>9662</v>
      </c>
      <c r="K40" s="294" t="s">
        <v>204</v>
      </c>
      <c r="L40" s="533" t="s">
        <v>204</v>
      </c>
      <c r="M40" s="533" t="s">
        <v>204</v>
      </c>
      <c r="N40" s="139"/>
      <c r="O40" s="137"/>
      <c r="P40" s="169"/>
      <c r="Q40" s="169"/>
      <c r="R40" s="169"/>
      <c r="S40" s="169"/>
      <c r="T40" s="139"/>
      <c r="U40" s="139"/>
      <c r="V40" s="139"/>
      <c r="W40" s="139"/>
      <c r="Y40" s="433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</row>
    <row r="41" spans="1:36" s="56" customFormat="1" ht="12.6" customHeight="1" x14ac:dyDescent="0.25">
      <c r="A41" s="50"/>
      <c r="B41" s="434">
        <v>2021</v>
      </c>
      <c r="C41" s="293">
        <v>48305</v>
      </c>
      <c r="D41" s="294">
        <v>49</v>
      </c>
      <c r="E41" s="294">
        <v>196</v>
      </c>
      <c r="F41" s="294">
        <v>1730</v>
      </c>
      <c r="G41" s="294">
        <v>4864</v>
      </c>
      <c r="H41" s="294">
        <v>14046</v>
      </c>
      <c r="I41" s="294">
        <v>17671</v>
      </c>
      <c r="J41" s="294" t="s">
        <v>204</v>
      </c>
      <c r="K41" s="294">
        <v>9749</v>
      </c>
      <c r="L41" s="533" t="s">
        <v>204</v>
      </c>
      <c r="M41" s="533" t="s">
        <v>204</v>
      </c>
      <c r="N41" s="139"/>
      <c r="O41" s="137"/>
      <c r="P41" s="169"/>
      <c r="Q41" s="169"/>
      <c r="R41" s="169"/>
      <c r="S41" s="169"/>
      <c r="T41" s="139"/>
      <c r="U41" s="139"/>
      <c r="V41" s="139"/>
      <c r="W41" s="139"/>
      <c r="Y41" s="435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</row>
    <row r="42" spans="1:36" s="56" customFormat="1" ht="12.6" customHeight="1" x14ac:dyDescent="0.25">
      <c r="A42" s="50"/>
      <c r="B42" s="432">
        <v>2022</v>
      </c>
      <c r="C42" s="293">
        <v>49575</v>
      </c>
      <c r="D42" s="294">
        <v>49</v>
      </c>
      <c r="E42" s="294">
        <v>198</v>
      </c>
      <c r="F42" s="294">
        <v>1776</v>
      </c>
      <c r="G42" s="294">
        <v>4958</v>
      </c>
      <c r="H42" s="294">
        <v>12097</v>
      </c>
      <c r="I42" s="294">
        <v>20773</v>
      </c>
      <c r="J42" s="533" t="s">
        <v>204</v>
      </c>
      <c r="K42" s="535">
        <v>9724</v>
      </c>
      <c r="L42" s="533" t="s">
        <v>204</v>
      </c>
      <c r="M42" s="533" t="s">
        <v>204</v>
      </c>
      <c r="N42" s="139"/>
      <c r="O42" s="137"/>
      <c r="P42" s="169"/>
      <c r="Q42" s="169"/>
      <c r="R42" s="169"/>
      <c r="S42" s="169"/>
      <c r="T42" s="139"/>
      <c r="U42" s="139"/>
      <c r="V42" s="139"/>
      <c r="W42" s="139"/>
      <c r="Y42" s="436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</row>
    <row r="43" spans="1:36" s="56" customFormat="1" ht="12.6" customHeight="1" x14ac:dyDescent="0.25">
      <c r="A43" s="50"/>
      <c r="B43" s="434">
        <v>2023</v>
      </c>
      <c r="C43" s="293">
        <v>50895</v>
      </c>
      <c r="D43" s="294">
        <v>51</v>
      </c>
      <c r="E43" s="294">
        <v>199</v>
      </c>
      <c r="F43" s="294">
        <v>1822</v>
      </c>
      <c r="G43" s="294">
        <v>5051</v>
      </c>
      <c r="H43" s="294">
        <v>12351</v>
      </c>
      <c r="I43" s="294">
        <v>21658</v>
      </c>
      <c r="J43" s="533" t="s">
        <v>204</v>
      </c>
      <c r="K43" s="535">
        <v>9763</v>
      </c>
      <c r="L43" s="533" t="s">
        <v>204</v>
      </c>
      <c r="M43" s="533" t="s">
        <v>204</v>
      </c>
      <c r="N43" s="139"/>
      <c r="O43" s="137"/>
      <c r="P43" s="169"/>
      <c r="Q43" s="169"/>
      <c r="R43" s="169"/>
      <c r="S43" s="169"/>
      <c r="T43" s="139"/>
      <c r="U43" s="139"/>
      <c r="V43" s="139"/>
      <c r="W43" s="139"/>
      <c r="Y43" s="436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</row>
    <row r="44" spans="1:36" s="139" customFormat="1" ht="12.6" customHeight="1" x14ac:dyDescent="0.25">
      <c r="A44" s="536" t="s">
        <v>39</v>
      </c>
      <c r="B44" s="606">
        <v>2019</v>
      </c>
      <c r="C44" s="607">
        <v>892328</v>
      </c>
      <c r="D44" s="608">
        <v>3104</v>
      </c>
      <c r="E44" s="608">
        <v>32661</v>
      </c>
      <c r="F44" s="608">
        <v>90256</v>
      </c>
      <c r="G44" s="608">
        <v>163118</v>
      </c>
      <c r="H44" s="608">
        <v>179524</v>
      </c>
      <c r="I44" s="608">
        <v>54253</v>
      </c>
      <c r="J44" s="608">
        <v>86129</v>
      </c>
      <c r="K44" s="527">
        <v>188955</v>
      </c>
      <c r="L44" s="608">
        <v>94328</v>
      </c>
      <c r="M44" s="609" t="s">
        <v>204</v>
      </c>
      <c r="O44" s="137"/>
      <c r="P44" s="137"/>
      <c r="Q44" s="137"/>
      <c r="R44" s="137"/>
      <c r="S44" s="137"/>
      <c r="Y44" s="284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</row>
    <row r="45" spans="1:36" s="139" customFormat="1" ht="12.6" customHeight="1" x14ac:dyDescent="0.25">
      <c r="A45" s="524"/>
      <c r="B45" s="525">
        <v>2020</v>
      </c>
      <c r="C45" s="526">
        <v>889919</v>
      </c>
      <c r="D45" s="527">
        <v>2886</v>
      </c>
      <c r="E45" s="527">
        <v>32657</v>
      </c>
      <c r="F45" s="527">
        <v>89718</v>
      </c>
      <c r="G45" s="527">
        <v>165361</v>
      </c>
      <c r="H45" s="527">
        <v>176322</v>
      </c>
      <c r="I45" s="527">
        <v>56398</v>
      </c>
      <c r="J45" s="527">
        <v>85439</v>
      </c>
      <c r="K45" s="527">
        <v>187262</v>
      </c>
      <c r="L45" s="527">
        <v>93876</v>
      </c>
      <c r="M45" s="528" t="s">
        <v>204</v>
      </c>
      <c r="O45" s="137"/>
      <c r="P45" s="137"/>
      <c r="Q45" s="137"/>
      <c r="R45" s="137"/>
      <c r="S45" s="137"/>
      <c r="Y45" s="263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</row>
    <row r="46" spans="1:36" s="139" customFormat="1" ht="12.6" customHeight="1" x14ac:dyDescent="0.25">
      <c r="A46" s="524"/>
      <c r="B46" s="529">
        <v>2021</v>
      </c>
      <c r="C46" s="526">
        <v>887193</v>
      </c>
      <c r="D46" s="527">
        <v>2875</v>
      </c>
      <c r="E46" s="527">
        <v>32347</v>
      </c>
      <c r="F46" s="527">
        <v>89253</v>
      </c>
      <c r="G46" s="527">
        <v>168300</v>
      </c>
      <c r="H46" s="527">
        <v>183443</v>
      </c>
      <c r="I46" s="527">
        <v>53566</v>
      </c>
      <c r="J46" s="527">
        <v>99102</v>
      </c>
      <c r="K46" s="527">
        <v>164753</v>
      </c>
      <c r="L46" s="527">
        <v>93554</v>
      </c>
      <c r="M46" s="528" t="s">
        <v>204</v>
      </c>
      <c r="O46" s="137"/>
      <c r="P46" s="137"/>
      <c r="Q46" s="137"/>
      <c r="R46" s="137"/>
      <c r="S46" s="137"/>
      <c r="Y46" s="268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</row>
    <row r="47" spans="1:36" s="139" customFormat="1" ht="12.6" customHeight="1" x14ac:dyDescent="0.25">
      <c r="A47" s="524"/>
      <c r="B47" s="525">
        <v>2022</v>
      </c>
      <c r="C47" s="526">
        <v>884339</v>
      </c>
      <c r="D47" s="527">
        <v>2995</v>
      </c>
      <c r="E47" s="527">
        <v>32861</v>
      </c>
      <c r="F47" s="527">
        <v>87227</v>
      </c>
      <c r="G47" s="527">
        <v>172955</v>
      </c>
      <c r="H47" s="527">
        <v>179222</v>
      </c>
      <c r="I47" s="527">
        <v>55466</v>
      </c>
      <c r="J47" s="527">
        <v>107944</v>
      </c>
      <c r="K47" s="527">
        <v>152863</v>
      </c>
      <c r="L47" s="527">
        <v>92806</v>
      </c>
      <c r="M47" s="528" t="s">
        <v>204</v>
      </c>
      <c r="O47" s="137"/>
      <c r="P47" s="137"/>
      <c r="Q47" s="137"/>
      <c r="R47" s="137"/>
      <c r="S47" s="137"/>
      <c r="Y47" s="273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</row>
    <row r="48" spans="1:36" s="139" customFormat="1" ht="12.6" customHeight="1" x14ac:dyDescent="0.25">
      <c r="A48" s="524"/>
      <c r="B48" s="529">
        <v>2023</v>
      </c>
      <c r="C48" s="526">
        <v>882156</v>
      </c>
      <c r="D48" s="527">
        <v>3133</v>
      </c>
      <c r="E48" s="527">
        <v>32777</v>
      </c>
      <c r="F48" s="527">
        <v>87479</v>
      </c>
      <c r="G48" s="527">
        <v>172399</v>
      </c>
      <c r="H48" s="527">
        <v>182813</v>
      </c>
      <c r="I48" s="527">
        <v>52661</v>
      </c>
      <c r="J48" s="527">
        <v>107110</v>
      </c>
      <c r="K48" s="527">
        <v>151172</v>
      </c>
      <c r="L48" s="527">
        <v>92612</v>
      </c>
      <c r="M48" s="528" t="s">
        <v>204</v>
      </c>
      <c r="O48" s="137"/>
      <c r="P48" s="137"/>
      <c r="Q48" s="137"/>
      <c r="R48" s="137"/>
      <c r="S48" s="137"/>
      <c r="Y48" s="273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</row>
    <row r="49" spans="1:36" s="139" customFormat="1" ht="12.6" customHeight="1" x14ac:dyDescent="0.25">
      <c r="A49" s="508" t="s">
        <v>40</v>
      </c>
      <c r="B49" s="530">
        <v>2019</v>
      </c>
      <c r="C49" s="499">
        <v>276738</v>
      </c>
      <c r="D49" s="500">
        <v>259</v>
      </c>
      <c r="E49" s="500">
        <v>6924</v>
      </c>
      <c r="F49" s="500">
        <v>26264</v>
      </c>
      <c r="G49" s="500">
        <v>49871</v>
      </c>
      <c r="H49" s="500">
        <v>69654</v>
      </c>
      <c r="I49" s="500">
        <v>14693</v>
      </c>
      <c r="J49" s="500">
        <v>34002</v>
      </c>
      <c r="K49" s="500">
        <v>43808</v>
      </c>
      <c r="L49" s="500">
        <v>31263</v>
      </c>
      <c r="M49" s="531" t="s">
        <v>204</v>
      </c>
      <c r="O49" s="137"/>
      <c r="P49" s="169"/>
      <c r="Q49" s="169"/>
      <c r="R49" s="169"/>
      <c r="S49" s="169"/>
      <c r="Y49" s="284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</row>
    <row r="50" spans="1:36" s="139" customFormat="1" ht="12.6" customHeight="1" x14ac:dyDescent="0.25">
      <c r="A50" s="512"/>
      <c r="B50" s="532">
        <v>2020</v>
      </c>
      <c r="C50" s="502">
        <v>276776</v>
      </c>
      <c r="D50" s="503">
        <v>160</v>
      </c>
      <c r="E50" s="503">
        <v>7546</v>
      </c>
      <c r="F50" s="503">
        <v>25916</v>
      </c>
      <c r="G50" s="503">
        <v>51001</v>
      </c>
      <c r="H50" s="503">
        <v>69026</v>
      </c>
      <c r="I50" s="503">
        <v>14608</v>
      </c>
      <c r="J50" s="503">
        <v>33945</v>
      </c>
      <c r="K50" s="503">
        <v>43493</v>
      </c>
      <c r="L50" s="503">
        <v>31081</v>
      </c>
      <c r="M50" s="533" t="s">
        <v>204</v>
      </c>
      <c r="O50" s="137"/>
      <c r="P50" s="169"/>
      <c r="Q50" s="169"/>
      <c r="R50" s="169"/>
      <c r="S50" s="169"/>
      <c r="Y50" s="263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</row>
    <row r="51" spans="1:36" s="139" customFormat="1" ht="12.6" customHeight="1" x14ac:dyDescent="0.25">
      <c r="A51" s="512"/>
      <c r="B51" s="534">
        <v>2021</v>
      </c>
      <c r="C51" s="502">
        <v>277007</v>
      </c>
      <c r="D51" s="503">
        <v>249</v>
      </c>
      <c r="E51" s="503">
        <v>7384</v>
      </c>
      <c r="F51" s="503">
        <v>26073</v>
      </c>
      <c r="G51" s="503">
        <v>50269</v>
      </c>
      <c r="H51" s="503">
        <v>73239</v>
      </c>
      <c r="I51" s="503">
        <v>11920</v>
      </c>
      <c r="J51" s="503">
        <v>43924</v>
      </c>
      <c r="K51" s="503">
        <v>33553</v>
      </c>
      <c r="L51" s="503">
        <v>30396</v>
      </c>
      <c r="M51" s="533" t="s">
        <v>204</v>
      </c>
      <c r="O51" s="137"/>
      <c r="P51" s="169"/>
      <c r="Q51" s="169"/>
      <c r="R51" s="169"/>
      <c r="S51" s="169"/>
      <c r="Y51" s="268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</row>
    <row r="52" spans="1:36" s="139" customFormat="1" ht="12.6" customHeight="1" x14ac:dyDescent="0.25">
      <c r="A52" s="512"/>
      <c r="B52" s="532">
        <v>2022</v>
      </c>
      <c r="C52" s="502">
        <v>277022</v>
      </c>
      <c r="D52" s="503">
        <v>248</v>
      </c>
      <c r="E52" s="503">
        <v>7226</v>
      </c>
      <c r="F52" s="503">
        <v>25456</v>
      </c>
      <c r="G52" s="503">
        <v>51502</v>
      </c>
      <c r="H52" s="503">
        <v>73677</v>
      </c>
      <c r="I52" s="503">
        <v>11877</v>
      </c>
      <c r="J52" s="503">
        <v>53381</v>
      </c>
      <c r="K52" s="503">
        <v>23466</v>
      </c>
      <c r="L52" s="503">
        <v>30189</v>
      </c>
      <c r="M52" s="533" t="s">
        <v>204</v>
      </c>
      <c r="O52" s="137"/>
      <c r="P52" s="169"/>
      <c r="Q52" s="169"/>
      <c r="R52" s="169"/>
      <c r="S52" s="169"/>
      <c r="Y52" s="273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</row>
    <row r="53" spans="1:36" s="139" customFormat="1" ht="12.6" customHeight="1" x14ac:dyDescent="0.25">
      <c r="A53" s="512"/>
      <c r="B53" s="534">
        <v>2023</v>
      </c>
      <c r="C53" s="502">
        <v>277190</v>
      </c>
      <c r="D53" s="503">
        <v>251</v>
      </c>
      <c r="E53" s="503">
        <v>7512</v>
      </c>
      <c r="F53" s="503">
        <v>24787</v>
      </c>
      <c r="G53" s="503">
        <v>52230</v>
      </c>
      <c r="H53" s="503">
        <v>73953</v>
      </c>
      <c r="I53" s="503">
        <v>11846</v>
      </c>
      <c r="J53" s="503">
        <v>53052</v>
      </c>
      <c r="K53" s="503">
        <v>23265</v>
      </c>
      <c r="L53" s="503">
        <v>30294</v>
      </c>
      <c r="M53" s="533" t="s">
        <v>204</v>
      </c>
      <c r="O53" s="137"/>
      <c r="P53" s="169"/>
      <c r="Q53" s="169"/>
      <c r="R53" s="169"/>
      <c r="S53" s="169"/>
      <c r="Y53" s="273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</row>
    <row r="54" spans="1:36" s="56" customFormat="1" ht="12.6" customHeight="1" x14ac:dyDescent="0.25">
      <c r="A54" s="175" t="s">
        <v>123</v>
      </c>
      <c r="B54" s="430">
        <v>2019</v>
      </c>
      <c r="C54" s="289">
        <v>59747</v>
      </c>
      <c r="D54" s="290">
        <v>95</v>
      </c>
      <c r="E54" s="290">
        <v>2122</v>
      </c>
      <c r="F54" s="290">
        <v>7559</v>
      </c>
      <c r="G54" s="290">
        <v>13125</v>
      </c>
      <c r="H54" s="290">
        <v>13005</v>
      </c>
      <c r="I54" s="290">
        <v>6847</v>
      </c>
      <c r="J54" s="290">
        <v>6325</v>
      </c>
      <c r="K54" s="290">
        <v>10669</v>
      </c>
      <c r="L54" s="531" t="s">
        <v>204</v>
      </c>
      <c r="M54" s="531" t="s">
        <v>204</v>
      </c>
      <c r="N54" s="139"/>
      <c r="O54" s="137"/>
      <c r="P54" s="169"/>
      <c r="Q54" s="169"/>
      <c r="R54" s="169"/>
      <c r="S54" s="169"/>
      <c r="T54" s="139"/>
      <c r="U54" s="139"/>
      <c r="V54" s="139"/>
      <c r="W54" s="139"/>
      <c r="Y54" s="431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</row>
    <row r="55" spans="1:36" s="56" customFormat="1" ht="12.6" customHeight="1" x14ac:dyDescent="0.25">
      <c r="A55" s="50"/>
      <c r="B55" s="432">
        <v>2020</v>
      </c>
      <c r="C55" s="293">
        <v>59963</v>
      </c>
      <c r="D55" s="294" t="s">
        <v>204</v>
      </c>
      <c r="E55" s="294">
        <v>2238</v>
      </c>
      <c r="F55" s="294">
        <v>7582</v>
      </c>
      <c r="G55" s="294">
        <v>13217</v>
      </c>
      <c r="H55" s="294">
        <v>13146</v>
      </c>
      <c r="I55" s="294">
        <v>6799</v>
      </c>
      <c r="J55" s="294">
        <v>6338</v>
      </c>
      <c r="K55" s="294">
        <v>10643</v>
      </c>
      <c r="L55" s="533" t="s">
        <v>204</v>
      </c>
      <c r="M55" s="533" t="s">
        <v>204</v>
      </c>
      <c r="N55" s="139"/>
      <c r="O55" s="137"/>
      <c r="P55" s="169"/>
      <c r="Q55" s="169"/>
      <c r="R55" s="169"/>
      <c r="S55" s="169"/>
      <c r="T55" s="139"/>
      <c r="U55" s="139"/>
      <c r="V55" s="139"/>
      <c r="W55" s="139"/>
      <c r="Y55" s="433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</row>
    <row r="56" spans="1:36" s="56" customFormat="1" ht="12.6" customHeight="1" x14ac:dyDescent="0.25">
      <c r="A56" s="50"/>
      <c r="B56" s="434">
        <v>2021</v>
      </c>
      <c r="C56" s="293">
        <v>60929</v>
      </c>
      <c r="D56" s="533" t="s">
        <v>204</v>
      </c>
      <c r="E56" s="294">
        <v>2231</v>
      </c>
      <c r="F56" s="294">
        <v>7712</v>
      </c>
      <c r="G56" s="294">
        <v>13399</v>
      </c>
      <c r="H56" s="294">
        <v>13653</v>
      </c>
      <c r="I56" s="294">
        <v>6566</v>
      </c>
      <c r="J56" s="294">
        <v>6493</v>
      </c>
      <c r="K56" s="294">
        <v>10875</v>
      </c>
      <c r="L56" s="533" t="s">
        <v>204</v>
      </c>
      <c r="M56" s="533" t="s">
        <v>204</v>
      </c>
      <c r="N56" s="139"/>
      <c r="O56" s="137"/>
      <c r="P56" s="169"/>
      <c r="Q56" s="169"/>
      <c r="R56" s="169"/>
      <c r="S56" s="169"/>
      <c r="T56" s="139"/>
      <c r="U56" s="139"/>
      <c r="V56" s="139"/>
      <c r="W56" s="139"/>
      <c r="Y56" s="435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</row>
    <row r="57" spans="1:36" s="56" customFormat="1" ht="12.6" customHeight="1" x14ac:dyDescent="0.25">
      <c r="A57" s="50"/>
      <c r="B57" s="432">
        <v>2022</v>
      </c>
      <c r="C57" s="293">
        <v>61291</v>
      </c>
      <c r="D57" s="533" t="s">
        <v>204</v>
      </c>
      <c r="E57" s="294">
        <v>2278</v>
      </c>
      <c r="F57" s="294">
        <v>7353</v>
      </c>
      <c r="G57" s="294">
        <v>13965</v>
      </c>
      <c r="H57" s="294">
        <v>13894</v>
      </c>
      <c r="I57" s="294">
        <v>6557</v>
      </c>
      <c r="J57" s="294">
        <v>6457</v>
      </c>
      <c r="K57" s="294">
        <v>10787</v>
      </c>
      <c r="L57" s="533" t="s">
        <v>204</v>
      </c>
      <c r="M57" s="533" t="s">
        <v>204</v>
      </c>
      <c r="N57" s="139"/>
      <c r="O57" s="137"/>
      <c r="P57" s="169"/>
      <c r="Q57" s="169"/>
      <c r="R57" s="169"/>
      <c r="S57" s="169"/>
      <c r="T57" s="139"/>
      <c r="U57" s="139"/>
      <c r="V57" s="139"/>
      <c r="W57" s="139"/>
      <c r="Y57" s="436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</row>
    <row r="58" spans="1:36" s="56" customFormat="1" ht="12.6" customHeight="1" x14ac:dyDescent="0.25">
      <c r="A58" s="50"/>
      <c r="B58" s="434">
        <v>2023</v>
      </c>
      <c r="C58" s="293">
        <v>61704</v>
      </c>
      <c r="D58" s="533" t="s">
        <v>204</v>
      </c>
      <c r="E58" s="294">
        <v>2310</v>
      </c>
      <c r="F58" s="294">
        <v>6945</v>
      </c>
      <c r="G58" s="294">
        <v>13532</v>
      </c>
      <c r="H58" s="294">
        <v>15130</v>
      </c>
      <c r="I58" s="294">
        <v>6534</v>
      </c>
      <c r="J58" s="294">
        <v>6477</v>
      </c>
      <c r="K58" s="294">
        <v>10776</v>
      </c>
      <c r="L58" s="533" t="s">
        <v>204</v>
      </c>
      <c r="M58" s="533" t="s">
        <v>204</v>
      </c>
      <c r="N58" s="139"/>
      <c r="O58" s="137"/>
      <c r="P58" s="169"/>
      <c r="Q58" s="169"/>
      <c r="R58" s="169"/>
      <c r="S58" s="169"/>
      <c r="T58" s="139"/>
      <c r="U58" s="139"/>
      <c r="V58" s="139"/>
      <c r="W58" s="139"/>
      <c r="Y58" s="436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</row>
    <row r="59" spans="1:36" s="56" customFormat="1" ht="12.6" customHeight="1" x14ac:dyDescent="0.25">
      <c r="A59" s="175" t="s">
        <v>41</v>
      </c>
      <c r="B59" s="430">
        <v>2019</v>
      </c>
      <c r="C59" s="289">
        <v>46362</v>
      </c>
      <c r="D59" s="531" t="s">
        <v>204</v>
      </c>
      <c r="E59" s="290">
        <v>892</v>
      </c>
      <c r="F59" s="290">
        <v>1860</v>
      </c>
      <c r="G59" s="290">
        <v>10400</v>
      </c>
      <c r="H59" s="290">
        <v>15873</v>
      </c>
      <c r="I59" s="290">
        <v>2493</v>
      </c>
      <c r="J59" s="290">
        <v>14844</v>
      </c>
      <c r="K59" s="531" t="s">
        <v>204</v>
      </c>
      <c r="L59" s="531" t="s">
        <v>204</v>
      </c>
      <c r="M59" s="531" t="s">
        <v>204</v>
      </c>
      <c r="N59" s="139"/>
      <c r="O59" s="137"/>
      <c r="P59" s="169"/>
      <c r="Q59" s="169"/>
      <c r="R59" s="169"/>
      <c r="S59" s="169"/>
      <c r="T59" s="139"/>
      <c r="U59" s="139"/>
      <c r="V59" s="139"/>
      <c r="W59" s="139"/>
      <c r="Y59" s="431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</row>
    <row r="60" spans="1:36" s="56" customFormat="1" ht="12.6" customHeight="1" x14ac:dyDescent="0.25">
      <c r="A60" s="50"/>
      <c r="B60" s="432">
        <v>2020</v>
      </c>
      <c r="C60" s="293">
        <v>46386</v>
      </c>
      <c r="D60" s="533" t="s">
        <v>204</v>
      </c>
      <c r="E60" s="294">
        <v>890</v>
      </c>
      <c r="F60" s="294">
        <v>1858</v>
      </c>
      <c r="G60" s="294">
        <v>11443</v>
      </c>
      <c r="H60" s="294">
        <v>14886</v>
      </c>
      <c r="I60" s="294">
        <v>2481</v>
      </c>
      <c r="J60" s="294">
        <v>14828</v>
      </c>
      <c r="K60" s="533" t="s">
        <v>204</v>
      </c>
      <c r="L60" s="533" t="s">
        <v>204</v>
      </c>
      <c r="M60" s="533" t="s">
        <v>204</v>
      </c>
      <c r="N60" s="139"/>
      <c r="O60" s="137"/>
      <c r="P60" s="169"/>
      <c r="Q60" s="169"/>
      <c r="R60" s="169"/>
      <c r="S60" s="169"/>
      <c r="T60" s="139"/>
      <c r="U60" s="139"/>
      <c r="V60" s="139"/>
      <c r="W60" s="139"/>
      <c r="Y60" s="433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</row>
    <row r="61" spans="1:36" s="56" customFormat="1" ht="12.6" customHeight="1" x14ac:dyDescent="0.25">
      <c r="A61" s="50"/>
      <c r="B61" s="434">
        <v>2021</v>
      </c>
      <c r="C61" s="293">
        <v>46796</v>
      </c>
      <c r="D61" s="533" t="s">
        <v>204</v>
      </c>
      <c r="E61" s="294">
        <v>871</v>
      </c>
      <c r="F61" s="294">
        <v>1872</v>
      </c>
      <c r="G61" s="294">
        <v>10614</v>
      </c>
      <c r="H61" s="294">
        <v>16016</v>
      </c>
      <c r="I61" s="294">
        <v>2615</v>
      </c>
      <c r="J61" s="294">
        <v>14808</v>
      </c>
      <c r="K61" s="533" t="s">
        <v>204</v>
      </c>
      <c r="L61" s="533" t="s">
        <v>204</v>
      </c>
      <c r="M61" s="533" t="s">
        <v>204</v>
      </c>
      <c r="N61" s="139"/>
      <c r="O61" s="137"/>
      <c r="P61" s="169"/>
      <c r="Q61" s="169"/>
      <c r="R61" s="169"/>
      <c r="S61" s="169"/>
      <c r="T61" s="139"/>
      <c r="U61" s="139"/>
      <c r="V61" s="139"/>
      <c r="W61" s="139"/>
      <c r="Y61" s="435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</row>
    <row r="62" spans="1:36" s="56" customFormat="1" ht="12.6" customHeight="1" x14ac:dyDescent="0.25">
      <c r="A62" s="50"/>
      <c r="B62" s="432">
        <v>2022</v>
      </c>
      <c r="C62" s="293">
        <v>46848</v>
      </c>
      <c r="D62" s="533" t="s">
        <v>204</v>
      </c>
      <c r="E62" s="294">
        <v>634</v>
      </c>
      <c r="F62" s="294">
        <v>2129</v>
      </c>
      <c r="G62" s="294">
        <v>10674</v>
      </c>
      <c r="H62" s="294">
        <v>16032</v>
      </c>
      <c r="I62" s="294">
        <v>2630</v>
      </c>
      <c r="J62" s="294">
        <v>14749</v>
      </c>
      <c r="K62" s="533" t="s">
        <v>204</v>
      </c>
      <c r="L62" s="533" t="s">
        <v>204</v>
      </c>
      <c r="M62" s="533" t="s">
        <v>204</v>
      </c>
      <c r="N62" s="139"/>
      <c r="O62" s="137"/>
      <c r="P62" s="169"/>
      <c r="Q62" s="169"/>
      <c r="R62" s="169"/>
      <c r="S62" s="169"/>
      <c r="T62" s="139"/>
      <c r="U62" s="139"/>
      <c r="V62" s="139"/>
      <c r="W62" s="139"/>
      <c r="Y62" s="436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</row>
    <row r="63" spans="1:36" s="56" customFormat="1" ht="12.6" customHeight="1" x14ac:dyDescent="0.25">
      <c r="A63" s="50"/>
      <c r="B63" s="434">
        <v>2023</v>
      </c>
      <c r="C63" s="293">
        <v>46982</v>
      </c>
      <c r="D63" s="533" t="s">
        <v>204</v>
      </c>
      <c r="E63" s="294">
        <v>634</v>
      </c>
      <c r="F63" s="294">
        <v>2174</v>
      </c>
      <c r="G63" s="294">
        <v>10782</v>
      </c>
      <c r="H63" s="294">
        <v>16069</v>
      </c>
      <c r="I63" s="294">
        <v>2644</v>
      </c>
      <c r="J63" s="294">
        <v>14679</v>
      </c>
      <c r="K63" s="533" t="s">
        <v>204</v>
      </c>
      <c r="L63" s="533" t="s">
        <v>204</v>
      </c>
      <c r="M63" s="533" t="s">
        <v>204</v>
      </c>
      <c r="N63" s="139"/>
      <c r="O63" s="137"/>
      <c r="P63" s="169"/>
      <c r="Q63" s="169"/>
      <c r="R63" s="169"/>
      <c r="S63" s="169"/>
      <c r="T63" s="139"/>
      <c r="U63" s="139"/>
      <c r="V63" s="139"/>
      <c r="W63" s="139"/>
      <c r="Y63" s="436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</row>
    <row r="64" spans="1:36" s="56" customFormat="1" ht="12.6" customHeight="1" x14ac:dyDescent="0.25">
      <c r="A64" s="175" t="s">
        <v>42</v>
      </c>
      <c r="B64" s="430">
        <v>2019</v>
      </c>
      <c r="C64" s="289">
        <v>22182</v>
      </c>
      <c r="D64" s="290">
        <v>68</v>
      </c>
      <c r="E64" s="290">
        <v>986</v>
      </c>
      <c r="F64" s="290">
        <v>3661</v>
      </c>
      <c r="G64" s="290">
        <v>2896</v>
      </c>
      <c r="H64" s="290">
        <v>4170</v>
      </c>
      <c r="I64" s="531" t="s">
        <v>204</v>
      </c>
      <c r="J64" s="290" t="s">
        <v>204</v>
      </c>
      <c r="K64" s="290">
        <v>10401</v>
      </c>
      <c r="L64" s="290" t="s">
        <v>204</v>
      </c>
      <c r="M64" s="291" t="s">
        <v>204</v>
      </c>
      <c r="N64" s="139"/>
      <c r="O64" s="137"/>
      <c r="P64" s="169"/>
      <c r="Q64" s="169"/>
      <c r="R64" s="169"/>
      <c r="S64" s="169"/>
      <c r="T64" s="139"/>
      <c r="U64" s="139"/>
      <c r="V64" s="139"/>
      <c r="W64" s="139"/>
      <c r="Y64" s="431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</row>
    <row r="65" spans="1:36" s="56" customFormat="1" ht="12.6" customHeight="1" x14ac:dyDescent="0.25">
      <c r="A65" s="50"/>
      <c r="B65" s="432">
        <v>2020</v>
      </c>
      <c r="C65" s="293">
        <v>22047</v>
      </c>
      <c r="D65" s="294">
        <v>67</v>
      </c>
      <c r="E65" s="294">
        <v>1005</v>
      </c>
      <c r="F65" s="294">
        <v>3659</v>
      </c>
      <c r="G65" s="294">
        <v>2885</v>
      </c>
      <c r="H65" s="294">
        <v>4177</v>
      </c>
      <c r="I65" s="533" t="s">
        <v>204</v>
      </c>
      <c r="J65" s="294" t="s">
        <v>204</v>
      </c>
      <c r="K65" s="294">
        <v>10254</v>
      </c>
      <c r="L65" s="294" t="s">
        <v>204</v>
      </c>
      <c r="M65" s="295" t="s">
        <v>204</v>
      </c>
      <c r="N65" s="139"/>
      <c r="O65" s="137"/>
      <c r="P65" s="169"/>
      <c r="Q65" s="169"/>
      <c r="R65" s="169"/>
      <c r="S65" s="169"/>
      <c r="T65" s="139"/>
      <c r="U65" s="139"/>
      <c r="V65" s="139"/>
      <c r="W65" s="139"/>
      <c r="Y65" s="433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</row>
    <row r="66" spans="1:36" s="56" customFormat="1" ht="12.6" customHeight="1" x14ac:dyDescent="0.25">
      <c r="A66" s="50"/>
      <c r="B66" s="434">
        <v>2021</v>
      </c>
      <c r="C66" s="293">
        <v>21548</v>
      </c>
      <c r="D66" s="294">
        <v>64</v>
      </c>
      <c r="E66" s="294">
        <v>990</v>
      </c>
      <c r="F66" s="294">
        <v>3657</v>
      </c>
      <c r="G66" s="294">
        <v>2904</v>
      </c>
      <c r="H66" s="294">
        <v>4088</v>
      </c>
      <c r="I66" s="533" t="s">
        <v>204</v>
      </c>
      <c r="J66" s="294" t="s">
        <v>204</v>
      </c>
      <c r="K66" s="294">
        <v>9845</v>
      </c>
      <c r="L66" s="294" t="s">
        <v>204</v>
      </c>
      <c r="M66" s="295" t="s">
        <v>204</v>
      </c>
      <c r="N66" s="139"/>
      <c r="O66" s="137"/>
      <c r="P66" s="169"/>
      <c r="Q66" s="169"/>
      <c r="R66" s="169"/>
      <c r="S66" s="169"/>
      <c r="T66" s="139"/>
      <c r="U66" s="139"/>
      <c r="V66" s="139"/>
      <c r="W66" s="139"/>
      <c r="Y66" s="435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</row>
    <row r="67" spans="1:36" s="56" customFormat="1" ht="12.6" customHeight="1" x14ac:dyDescent="0.25">
      <c r="A67" s="50"/>
      <c r="B67" s="432">
        <v>2022</v>
      </c>
      <c r="C67" s="293">
        <v>21418</v>
      </c>
      <c r="D67" s="294">
        <v>63</v>
      </c>
      <c r="E67" s="294">
        <v>999</v>
      </c>
      <c r="F67" s="294">
        <v>3663</v>
      </c>
      <c r="G67" s="294">
        <v>2895</v>
      </c>
      <c r="H67" s="294">
        <v>4095</v>
      </c>
      <c r="I67" s="533" t="s">
        <v>204</v>
      </c>
      <c r="J67" s="294">
        <v>9703</v>
      </c>
      <c r="K67" s="294" t="s">
        <v>204</v>
      </c>
      <c r="L67" s="294" t="s">
        <v>204</v>
      </c>
      <c r="M67" s="295" t="s">
        <v>204</v>
      </c>
      <c r="N67" s="139"/>
      <c r="O67" s="137"/>
      <c r="P67" s="169"/>
      <c r="Q67" s="169"/>
      <c r="R67" s="169"/>
      <c r="S67" s="169"/>
      <c r="T67" s="139"/>
      <c r="U67" s="139"/>
      <c r="V67" s="139"/>
      <c r="W67" s="139"/>
      <c r="Y67" s="436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</row>
    <row r="68" spans="1:36" s="56" customFormat="1" ht="12.6" customHeight="1" x14ac:dyDescent="0.25">
      <c r="A68" s="50"/>
      <c r="B68" s="434">
        <v>2023</v>
      </c>
      <c r="C68" s="293">
        <v>21258</v>
      </c>
      <c r="D68" s="294">
        <v>62</v>
      </c>
      <c r="E68" s="294">
        <v>999</v>
      </c>
      <c r="F68" s="294">
        <v>3656</v>
      </c>
      <c r="G68" s="294">
        <v>3895</v>
      </c>
      <c r="H68" s="294">
        <v>3061</v>
      </c>
      <c r="I68" s="533" t="s">
        <v>204</v>
      </c>
      <c r="J68" s="294">
        <v>9585</v>
      </c>
      <c r="K68" s="294" t="s">
        <v>214</v>
      </c>
      <c r="L68" s="294" t="s">
        <v>214</v>
      </c>
      <c r="M68" s="295" t="s">
        <v>214</v>
      </c>
      <c r="N68" s="139"/>
      <c r="O68" s="137"/>
      <c r="P68" s="169"/>
      <c r="Q68" s="169"/>
      <c r="R68" s="169"/>
      <c r="S68" s="169"/>
      <c r="T68" s="139"/>
      <c r="U68" s="139"/>
      <c r="V68" s="139"/>
      <c r="W68" s="139"/>
      <c r="Y68" s="436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</row>
    <row r="69" spans="1:36" s="56" customFormat="1" ht="12.6" customHeight="1" x14ac:dyDescent="0.25">
      <c r="A69" s="175" t="s">
        <v>43</v>
      </c>
      <c r="B69" s="430">
        <v>2019</v>
      </c>
      <c r="C69" s="289">
        <v>30497</v>
      </c>
      <c r="D69" s="531" t="s">
        <v>204</v>
      </c>
      <c r="E69" s="290">
        <v>540</v>
      </c>
      <c r="F69" s="290">
        <v>2534</v>
      </c>
      <c r="G69" s="290">
        <v>5468</v>
      </c>
      <c r="H69" s="290">
        <v>6263</v>
      </c>
      <c r="I69" s="290">
        <v>2834</v>
      </c>
      <c r="J69" s="531" t="s">
        <v>204</v>
      </c>
      <c r="K69" s="290">
        <v>12858</v>
      </c>
      <c r="L69" s="531" t="s">
        <v>204</v>
      </c>
      <c r="M69" s="531" t="s">
        <v>204</v>
      </c>
      <c r="N69" s="139"/>
      <c r="O69" s="137"/>
      <c r="P69" s="169"/>
      <c r="Q69" s="169"/>
      <c r="R69" s="169"/>
      <c r="S69" s="169"/>
      <c r="T69" s="139"/>
      <c r="U69" s="139"/>
      <c r="V69" s="139"/>
      <c r="W69" s="139"/>
      <c r="Y69" s="431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</row>
    <row r="70" spans="1:36" s="56" customFormat="1" ht="12.6" customHeight="1" x14ac:dyDescent="0.25">
      <c r="A70" s="50"/>
      <c r="B70" s="432">
        <v>2020</v>
      </c>
      <c r="C70" s="293">
        <v>30421</v>
      </c>
      <c r="D70" s="533" t="s">
        <v>204</v>
      </c>
      <c r="E70" s="294">
        <v>771</v>
      </c>
      <c r="F70" s="294">
        <v>2301</v>
      </c>
      <c r="G70" s="294">
        <v>5489</v>
      </c>
      <c r="H70" s="294">
        <v>6271</v>
      </c>
      <c r="I70" s="294">
        <v>2838</v>
      </c>
      <c r="J70" s="533" t="s">
        <v>204</v>
      </c>
      <c r="K70" s="294">
        <v>12751</v>
      </c>
      <c r="L70" s="533" t="s">
        <v>204</v>
      </c>
      <c r="M70" s="533" t="s">
        <v>204</v>
      </c>
      <c r="N70" s="139"/>
      <c r="O70" s="137"/>
      <c r="P70" s="169"/>
      <c r="Q70" s="169"/>
      <c r="R70" s="169"/>
      <c r="S70" s="169"/>
      <c r="T70" s="139"/>
      <c r="U70" s="139"/>
      <c r="V70" s="139"/>
      <c r="W70" s="139"/>
      <c r="Y70" s="433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</row>
    <row r="71" spans="1:36" s="56" customFormat="1" ht="12.6" customHeight="1" x14ac:dyDescent="0.25">
      <c r="A71" s="50"/>
      <c r="B71" s="434">
        <v>2021</v>
      </c>
      <c r="C71" s="293">
        <v>30428</v>
      </c>
      <c r="D71" s="533" t="s">
        <v>204</v>
      </c>
      <c r="E71" s="294">
        <v>758</v>
      </c>
      <c r="F71" s="294">
        <v>2314</v>
      </c>
      <c r="G71" s="294">
        <v>5505</v>
      </c>
      <c r="H71" s="294">
        <v>6279</v>
      </c>
      <c r="I71" s="294">
        <v>2739</v>
      </c>
      <c r="J71" s="533" t="s">
        <v>204</v>
      </c>
      <c r="K71" s="294">
        <v>12833</v>
      </c>
      <c r="L71" s="533" t="s">
        <v>204</v>
      </c>
      <c r="M71" s="533" t="s">
        <v>204</v>
      </c>
      <c r="N71" s="139"/>
      <c r="O71" s="137"/>
      <c r="P71" s="169"/>
      <c r="Q71" s="169"/>
      <c r="R71" s="169"/>
      <c r="S71" s="169"/>
      <c r="T71" s="139"/>
      <c r="U71" s="139"/>
      <c r="V71" s="139"/>
      <c r="W71" s="139"/>
      <c r="Y71" s="435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</row>
    <row r="72" spans="1:36" s="56" customFormat="1" ht="12.6" customHeight="1" x14ac:dyDescent="0.25">
      <c r="A72" s="50"/>
      <c r="B72" s="432">
        <v>2022</v>
      </c>
      <c r="C72" s="293">
        <v>30228</v>
      </c>
      <c r="D72" s="533" t="s">
        <v>204</v>
      </c>
      <c r="E72" s="294">
        <v>762</v>
      </c>
      <c r="F72" s="294">
        <v>2297</v>
      </c>
      <c r="G72" s="294">
        <v>5522</v>
      </c>
      <c r="H72" s="294">
        <v>6278</v>
      </c>
      <c r="I72" s="294">
        <v>2690</v>
      </c>
      <c r="J72" s="533" t="s">
        <v>204</v>
      </c>
      <c r="K72" s="294">
        <v>12679</v>
      </c>
      <c r="L72" s="533" t="s">
        <v>204</v>
      </c>
      <c r="M72" s="533" t="s">
        <v>204</v>
      </c>
      <c r="N72" s="139"/>
      <c r="O72" s="137"/>
      <c r="P72" s="169"/>
      <c r="Q72" s="169"/>
      <c r="R72" s="169"/>
      <c r="S72" s="169"/>
      <c r="T72" s="139"/>
      <c r="U72" s="139"/>
      <c r="V72" s="139"/>
      <c r="W72" s="139"/>
      <c r="Y72" s="436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</row>
    <row r="73" spans="1:36" s="56" customFormat="1" ht="12.6" customHeight="1" x14ac:dyDescent="0.25">
      <c r="A73" s="50"/>
      <c r="B73" s="434">
        <v>2023</v>
      </c>
      <c r="C73" s="293">
        <v>30067</v>
      </c>
      <c r="D73" s="533" t="s">
        <v>204</v>
      </c>
      <c r="E73" s="294">
        <v>765</v>
      </c>
      <c r="F73" s="294">
        <v>2304</v>
      </c>
      <c r="G73" s="294">
        <v>5545</v>
      </c>
      <c r="H73" s="294">
        <v>6296</v>
      </c>
      <c r="I73" s="294">
        <v>2668</v>
      </c>
      <c r="J73" s="533" t="s">
        <v>204</v>
      </c>
      <c r="K73" s="294">
        <v>12489</v>
      </c>
      <c r="L73" s="533" t="s">
        <v>204</v>
      </c>
      <c r="M73" s="533" t="s">
        <v>204</v>
      </c>
      <c r="N73" s="139"/>
      <c r="O73" s="137"/>
      <c r="P73" s="169"/>
      <c r="Q73" s="169"/>
      <c r="R73" s="169"/>
      <c r="S73" s="169"/>
      <c r="T73" s="139"/>
      <c r="U73" s="139"/>
      <c r="V73" s="139"/>
      <c r="W73" s="139"/>
      <c r="Y73" s="436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</row>
    <row r="74" spans="1:36" s="56" customFormat="1" ht="12.6" customHeight="1" x14ac:dyDescent="0.25">
      <c r="A74" s="175" t="s">
        <v>44</v>
      </c>
      <c r="B74" s="430">
        <v>2019</v>
      </c>
      <c r="C74" s="289">
        <v>29762</v>
      </c>
      <c r="D74" s="290" t="s">
        <v>204</v>
      </c>
      <c r="E74" s="290">
        <v>679</v>
      </c>
      <c r="F74" s="290">
        <v>3823</v>
      </c>
      <c r="G74" s="290">
        <v>6721</v>
      </c>
      <c r="H74" s="290">
        <v>8659</v>
      </c>
      <c r="I74" s="290" t="s">
        <v>204</v>
      </c>
      <c r="J74" s="290" t="s">
        <v>204</v>
      </c>
      <c r="K74" s="290">
        <v>9880</v>
      </c>
      <c r="L74" s="531" t="s">
        <v>204</v>
      </c>
      <c r="M74" s="531" t="s">
        <v>204</v>
      </c>
      <c r="N74" s="139"/>
      <c r="O74" s="137"/>
      <c r="P74" s="169"/>
      <c r="Q74" s="169"/>
      <c r="R74" s="169"/>
      <c r="S74" s="169"/>
      <c r="T74" s="139"/>
      <c r="U74" s="139"/>
      <c r="V74" s="139"/>
      <c r="W74" s="139"/>
      <c r="Y74" s="431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</row>
    <row r="75" spans="1:36" s="56" customFormat="1" ht="12.6" customHeight="1" x14ac:dyDescent="0.25">
      <c r="A75" s="50"/>
      <c r="B75" s="432">
        <v>2020</v>
      </c>
      <c r="C75" s="293">
        <v>29708</v>
      </c>
      <c r="D75" s="294" t="s">
        <v>204</v>
      </c>
      <c r="E75" s="294">
        <v>677</v>
      </c>
      <c r="F75" s="294">
        <v>3848</v>
      </c>
      <c r="G75" s="294">
        <v>6692</v>
      </c>
      <c r="H75" s="294">
        <v>8646</v>
      </c>
      <c r="I75" s="294" t="s">
        <v>204</v>
      </c>
      <c r="J75" s="294" t="s">
        <v>204</v>
      </c>
      <c r="K75" s="294">
        <v>9845</v>
      </c>
      <c r="L75" s="533" t="s">
        <v>204</v>
      </c>
      <c r="M75" s="533" t="s">
        <v>204</v>
      </c>
      <c r="N75" s="139"/>
      <c r="O75" s="137"/>
      <c r="P75" s="169"/>
      <c r="Q75" s="169"/>
      <c r="R75" s="169"/>
      <c r="S75" s="169"/>
      <c r="T75" s="139"/>
      <c r="U75" s="139"/>
      <c r="V75" s="139"/>
      <c r="W75" s="139"/>
      <c r="Y75" s="433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</row>
    <row r="76" spans="1:36" s="56" customFormat="1" ht="12.6" customHeight="1" x14ac:dyDescent="0.25">
      <c r="A76" s="50"/>
      <c r="B76" s="434">
        <v>2021</v>
      </c>
      <c r="C76" s="293">
        <v>29298</v>
      </c>
      <c r="D76" s="294">
        <v>100</v>
      </c>
      <c r="E76" s="294">
        <v>582</v>
      </c>
      <c r="F76" s="294">
        <v>3821</v>
      </c>
      <c r="G76" s="294">
        <v>6592</v>
      </c>
      <c r="H76" s="294">
        <v>8658</v>
      </c>
      <c r="I76" s="294" t="s">
        <v>204</v>
      </c>
      <c r="J76" s="294">
        <v>9545</v>
      </c>
      <c r="K76" s="294" t="s">
        <v>204</v>
      </c>
      <c r="L76" s="533" t="s">
        <v>204</v>
      </c>
      <c r="M76" s="533" t="s">
        <v>204</v>
      </c>
      <c r="N76" s="139"/>
      <c r="O76" s="137"/>
      <c r="P76" s="169"/>
      <c r="Q76" s="169"/>
      <c r="R76" s="169"/>
      <c r="S76" s="169"/>
      <c r="T76" s="139"/>
      <c r="U76" s="139"/>
      <c r="V76" s="139"/>
      <c r="W76" s="139"/>
      <c r="Y76" s="435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</row>
    <row r="77" spans="1:36" s="56" customFormat="1" ht="12.6" customHeight="1" x14ac:dyDescent="0.25">
      <c r="A77" s="50"/>
      <c r="B77" s="432">
        <v>2022</v>
      </c>
      <c r="C77" s="293">
        <v>29228</v>
      </c>
      <c r="D77" s="294">
        <v>101</v>
      </c>
      <c r="E77" s="294">
        <v>595</v>
      </c>
      <c r="F77" s="294">
        <v>3797</v>
      </c>
      <c r="G77" s="294">
        <v>6634</v>
      </c>
      <c r="H77" s="294">
        <v>8648</v>
      </c>
      <c r="I77" s="294" t="s">
        <v>204</v>
      </c>
      <c r="J77" s="294">
        <v>9453</v>
      </c>
      <c r="K77" s="294" t="s">
        <v>204</v>
      </c>
      <c r="L77" s="533" t="s">
        <v>204</v>
      </c>
      <c r="M77" s="533" t="s">
        <v>204</v>
      </c>
      <c r="N77" s="139"/>
      <c r="O77" s="137"/>
      <c r="P77" s="169"/>
      <c r="Q77" s="169"/>
      <c r="R77" s="169"/>
      <c r="S77" s="169"/>
      <c r="T77" s="139"/>
      <c r="U77" s="139"/>
      <c r="V77" s="139"/>
      <c r="W77" s="139"/>
      <c r="Y77" s="436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</row>
    <row r="78" spans="1:36" s="56" customFormat="1" ht="12.6" customHeight="1" x14ac:dyDescent="0.25">
      <c r="A78" s="50"/>
      <c r="B78" s="434">
        <v>2023</v>
      </c>
      <c r="C78" s="293">
        <v>29077</v>
      </c>
      <c r="D78" s="294">
        <v>100</v>
      </c>
      <c r="E78" s="294">
        <v>591</v>
      </c>
      <c r="F78" s="294">
        <v>3763</v>
      </c>
      <c r="G78" s="294">
        <v>6615</v>
      </c>
      <c r="H78" s="294">
        <v>8645</v>
      </c>
      <c r="I78" s="533" t="s">
        <v>204</v>
      </c>
      <c r="J78" s="294">
        <v>9363</v>
      </c>
      <c r="K78" s="533" t="s">
        <v>204</v>
      </c>
      <c r="L78" s="533" t="s">
        <v>204</v>
      </c>
      <c r="M78" s="533" t="s">
        <v>204</v>
      </c>
      <c r="N78" s="139"/>
      <c r="O78" s="137"/>
      <c r="P78" s="169"/>
      <c r="Q78" s="169"/>
      <c r="R78" s="169"/>
      <c r="S78" s="169"/>
      <c r="T78" s="139"/>
      <c r="U78" s="139"/>
      <c r="V78" s="139"/>
      <c r="W78" s="139"/>
      <c r="Y78" s="436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</row>
    <row r="79" spans="1:36" s="56" customFormat="1" ht="12.6" customHeight="1" x14ac:dyDescent="0.25">
      <c r="A79" s="175" t="s">
        <v>45</v>
      </c>
      <c r="B79" s="430">
        <v>2019</v>
      </c>
      <c r="C79" s="289">
        <v>23304</v>
      </c>
      <c r="D79" s="290">
        <v>96</v>
      </c>
      <c r="E79" s="290">
        <v>690</v>
      </c>
      <c r="F79" s="290">
        <v>2679</v>
      </c>
      <c r="G79" s="290">
        <v>2057</v>
      </c>
      <c r="H79" s="290">
        <v>2430</v>
      </c>
      <c r="I79" s="290">
        <v>2519</v>
      </c>
      <c r="J79" s="290">
        <v>12833</v>
      </c>
      <c r="K79" s="531" t="s">
        <v>204</v>
      </c>
      <c r="L79" s="531" t="s">
        <v>204</v>
      </c>
      <c r="M79" s="531" t="s">
        <v>204</v>
      </c>
      <c r="N79" s="139"/>
      <c r="O79" s="137"/>
      <c r="P79" s="169"/>
      <c r="Q79" s="169"/>
      <c r="R79" s="169"/>
      <c r="S79" s="169"/>
      <c r="T79" s="139"/>
      <c r="U79" s="139"/>
      <c r="V79" s="139"/>
      <c r="W79" s="139"/>
      <c r="Y79" s="431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</row>
    <row r="80" spans="1:36" s="56" customFormat="1" ht="12.6" customHeight="1" x14ac:dyDescent="0.25">
      <c r="A80" s="50"/>
      <c r="B80" s="432">
        <v>2020</v>
      </c>
      <c r="C80" s="293">
        <v>23223</v>
      </c>
      <c r="D80" s="294">
        <v>93</v>
      </c>
      <c r="E80" s="294">
        <v>697</v>
      </c>
      <c r="F80" s="294">
        <v>2679</v>
      </c>
      <c r="G80" s="294">
        <v>2059</v>
      </c>
      <c r="H80" s="294">
        <v>2426</v>
      </c>
      <c r="I80" s="294">
        <v>2490</v>
      </c>
      <c r="J80" s="294">
        <v>12779</v>
      </c>
      <c r="K80" s="533" t="s">
        <v>204</v>
      </c>
      <c r="L80" s="533" t="s">
        <v>204</v>
      </c>
      <c r="M80" s="533" t="s">
        <v>204</v>
      </c>
      <c r="N80" s="139"/>
      <c r="O80" s="137"/>
      <c r="P80" s="169"/>
      <c r="Q80" s="169"/>
      <c r="R80" s="169"/>
      <c r="S80" s="169"/>
      <c r="T80" s="139"/>
      <c r="U80" s="139"/>
      <c r="V80" s="139"/>
      <c r="W80" s="139"/>
      <c r="Y80" s="433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</row>
    <row r="81" spans="1:36" s="56" customFormat="1" ht="12.6" customHeight="1" x14ac:dyDescent="0.25">
      <c r="A81" s="50"/>
      <c r="B81" s="434">
        <v>2021</v>
      </c>
      <c r="C81" s="293">
        <v>23486</v>
      </c>
      <c r="D81" s="294">
        <v>85</v>
      </c>
      <c r="E81" s="294">
        <v>700</v>
      </c>
      <c r="F81" s="294">
        <v>2704</v>
      </c>
      <c r="G81" s="294">
        <v>2046</v>
      </c>
      <c r="H81" s="294">
        <v>4873</v>
      </c>
      <c r="I81" s="294" t="s">
        <v>204</v>
      </c>
      <c r="J81" s="294">
        <v>13078</v>
      </c>
      <c r="K81" s="533" t="s">
        <v>204</v>
      </c>
      <c r="L81" s="533" t="s">
        <v>204</v>
      </c>
      <c r="M81" s="533" t="s">
        <v>204</v>
      </c>
      <c r="N81" s="139"/>
      <c r="O81" s="137"/>
      <c r="P81" s="169"/>
      <c r="Q81" s="169"/>
      <c r="R81" s="169"/>
      <c r="S81" s="169"/>
      <c r="T81" s="139"/>
      <c r="U81" s="139"/>
      <c r="V81" s="139"/>
      <c r="W81" s="139"/>
      <c r="Y81" s="435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</row>
    <row r="82" spans="1:36" s="56" customFormat="1" ht="12.6" customHeight="1" x14ac:dyDescent="0.25">
      <c r="A82" s="50"/>
      <c r="B82" s="432">
        <v>2022</v>
      </c>
      <c r="C82" s="293">
        <v>23361</v>
      </c>
      <c r="D82" s="294">
        <v>84</v>
      </c>
      <c r="E82" s="294">
        <v>697</v>
      </c>
      <c r="F82" s="294">
        <v>2680</v>
      </c>
      <c r="G82" s="294">
        <v>2035</v>
      </c>
      <c r="H82" s="294">
        <v>4846</v>
      </c>
      <c r="I82" s="294" t="s">
        <v>204</v>
      </c>
      <c r="J82" s="294">
        <v>13019</v>
      </c>
      <c r="K82" s="533" t="s">
        <v>204</v>
      </c>
      <c r="L82" s="533" t="s">
        <v>204</v>
      </c>
      <c r="M82" s="533" t="s">
        <v>204</v>
      </c>
      <c r="N82" s="139"/>
      <c r="O82" s="137"/>
      <c r="P82" s="169"/>
      <c r="Q82" s="169"/>
      <c r="R82" s="169"/>
      <c r="S82" s="169"/>
      <c r="T82" s="139"/>
      <c r="U82" s="139"/>
      <c r="V82" s="139"/>
      <c r="W82" s="139"/>
      <c r="Y82" s="436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</row>
    <row r="83" spans="1:36" s="56" customFormat="1" ht="12.6" customHeight="1" x14ac:dyDescent="0.25">
      <c r="A83" s="50"/>
      <c r="B83" s="434">
        <v>2023</v>
      </c>
      <c r="C83" s="293">
        <v>23296</v>
      </c>
      <c r="D83" s="294">
        <v>89</v>
      </c>
      <c r="E83" s="294">
        <v>958</v>
      </c>
      <c r="F83" s="294">
        <v>2430</v>
      </c>
      <c r="G83" s="294">
        <v>2026</v>
      </c>
      <c r="H83" s="294">
        <v>4845</v>
      </c>
      <c r="I83" s="294" t="s">
        <v>214</v>
      </c>
      <c r="J83" s="294">
        <v>12948</v>
      </c>
      <c r="K83" s="533" t="s">
        <v>204</v>
      </c>
      <c r="L83" s="533" t="s">
        <v>204</v>
      </c>
      <c r="M83" s="533" t="s">
        <v>204</v>
      </c>
      <c r="N83" s="139"/>
      <c r="O83" s="137"/>
      <c r="P83" s="169"/>
      <c r="Q83" s="169"/>
      <c r="R83" s="169"/>
      <c r="S83" s="169"/>
      <c r="T83" s="139"/>
      <c r="U83" s="139"/>
      <c r="V83" s="139"/>
      <c r="W83" s="139"/>
      <c r="Y83" s="436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</row>
    <row r="84" spans="1:36" s="56" customFormat="1" ht="12.6" customHeight="1" x14ac:dyDescent="0.25">
      <c r="A84" s="175" t="s">
        <v>46</v>
      </c>
      <c r="B84" s="430">
        <v>2019</v>
      </c>
      <c r="C84" s="289">
        <v>64884</v>
      </c>
      <c r="D84" s="531" t="s">
        <v>204</v>
      </c>
      <c r="E84" s="290">
        <v>1015</v>
      </c>
      <c r="F84" s="290">
        <v>4148</v>
      </c>
      <c r="G84" s="290">
        <v>9204</v>
      </c>
      <c r="H84" s="290">
        <v>19254</v>
      </c>
      <c r="I84" s="531" t="s">
        <v>204</v>
      </c>
      <c r="J84" s="531" t="s">
        <v>204</v>
      </c>
      <c r="K84" s="531" t="s">
        <v>204</v>
      </c>
      <c r="L84" s="290">
        <v>31263</v>
      </c>
      <c r="M84" s="531" t="s">
        <v>204</v>
      </c>
      <c r="N84" s="139"/>
      <c r="O84" s="137"/>
      <c r="P84" s="169"/>
      <c r="Q84" s="169"/>
      <c r="R84" s="169"/>
      <c r="S84" s="169"/>
      <c r="T84" s="139"/>
      <c r="U84" s="139"/>
      <c r="V84" s="139"/>
      <c r="W84" s="139"/>
      <c r="Y84" s="431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</row>
    <row r="85" spans="1:36" s="56" customFormat="1" ht="12.6" customHeight="1" x14ac:dyDescent="0.25">
      <c r="A85" s="50"/>
      <c r="B85" s="432">
        <v>2020</v>
      </c>
      <c r="C85" s="293">
        <v>65028</v>
      </c>
      <c r="D85" s="533" t="s">
        <v>204</v>
      </c>
      <c r="E85" s="294">
        <v>1268</v>
      </c>
      <c r="F85" s="294">
        <v>3989</v>
      </c>
      <c r="G85" s="294">
        <v>9216</v>
      </c>
      <c r="H85" s="294">
        <v>19474</v>
      </c>
      <c r="I85" s="533" t="s">
        <v>204</v>
      </c>
      <c r="J85" s="533" t="s">
        <v>204</v>
      </c>
      <c r="K85" s="533" t="s">
        <v>204</v>
      </c>
      <c r="L85" s="294">
        <v>31081</v>
      </c>
      <c r="M85" s="533" t="s">
        <v>204</v>
      </c>
      <c r="N85" s="139"/>
      <c r="O85" s="137"/>
      <c r="P85" s="169"/>
      <c r="Q85" s="169"/>
      <c r="R85" s="169"/>
      <c r="S85" s="169"/>
      <c r="T85" s="139"/>
      <c r="U85" s="139"/>
      <c r="V85" s="139"/>
      <c r="W85" s="139"/>
      <c r="Y85" s="433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</row>
    <row r="86" spans="1:36" s="56" customFormat="1" ht="12.6" customHeight="1" x14ac:dyDescent="0.25">
      <c r="A86" s="50"/>
      <c r="B86" s="434">
        <v>2021</v>
      </c>
      <c r="C86" s="293">
        <v>64522</v>
      </c>
      <c r="D86" s="533" t="s">
        <v>204</v>
      </c>
      <c r="E86" s="294">
        <v>1252</v>
      </c>
      <c r="F86" s="294">
        <v>3993</v>
      </c>
      <c r="G86" s="294">
        <v>9209</v>
      </c>
      <c r="H86" s="294">
        <v>19672</v>
      </c>
      <c r="I86" s="533" t="s">
        <v>204</v>
      </c>
      <c r="J86" s="533" t="s">
        <v>204</v>
      </c>
      <c r="K86" s="533" t="s">
        <v>204</v>
      </c>
      <c r="L86" s="294">
        <v>30396</v>
      </c>
      <c r="M86" s="533" t="s">
        <v>204</v>
      </c>
      <c r="N86" s="139"/>
      <c r="O86" s="137"/>
      <c r="P86" s="169"/>
      <c r="Q86" s="169"/>
      <c r="R86" s="169"/>
      <c r="S86" s="169"/>
      <c r="T86" s="139"/>
      <c r="U86" s="139"/>
      <c r="V86" s="139"/>
      <c r="W86" s="139"/>
      <c r="Y86" s="435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</row>
    <row r="87" spans="1:36" s="56" customFormat="1" ht="12.6" customHeight="1" x14ac:dyDescent="0.25">
      <c r="A87" s="50"/>
      <c r="B87" s="432">
        <v>2022</v>
      </c>
      <c r="C87" s="293">
        <v>64648</v>
      </c>
      <c r="D87" s="533" t="s">
        <v>204</v>
      </c>
      <c r="E87" s="294">
        <v>1261</v>
      </c>
      <c r="F87" s="294">
        <v>3537</v>
      </c>
      <c r="G87" s="294">
        <v>9777</v>
      </c>
      <c r="H87" s="294">
        <v>19884</v>
      </c>
      <c r="I87" s="533" t="s">
        <v>204</v>
      </c>
      <c r="J87" s="533" t="s">
        <v>204</v>
      </c>
      <c r="K87" s="533" t="s">
        <v>204</v>
      </c>
      <c r="L87" s="294">
        <v>30189</v>
      </c>
      <c r="M87" s="533" t="s">
        <v>204</v>
      </c>
      <c r="N87" s="139"/>
      <c r="O87" s="137"/>
      <c r="P87" s="169"/>
      <c r="Q87" s="169"/>
      <c r="R87" s="169"/>
      <c r="S87" s="169"/>
      <c r="T87" s="139"/>
      <c r="U87" s="139"/>
      <c r="V87" s="139"/>
      <c r="W87" s="139"/>
      <c r="Y87" s="436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</row>
    <row r="88" spans="1:36" s="56" customFormat="1" ht="12.6" customHeight="1" x14ac:dyDescent="0.25">
      <c r="A88" s="50"/>
      <c r="B88" s="434">
        <v>2023</v>
      </c>
      <c r="C88" s="293">
        <v>64806</v>
      </c>
      <c r="D88" s="533" t="s">
        <v>204</v>
      </c>
      <c r="E88" s="294">
        <v>1255</v>
      </c>
      <c r="F88" s="294">
        <v>3515</v>
      </c>
      <c r="G88" s="294">
        <v>9835</v>
      </c>
      <c r="H88" s="294">
        <v>19907</v>
      </c>
      <c r="I88" s="533" t="s">
        <v>204</v>
      </c>
      <c r="J88" s="533" t="s">
        <v>204</v>
      </c>
      <c r="K88" s="533" t="s">
        <v>204</v>
      </c>
      <c r="L88" s="294">
        <v>30294</v>
      </c>
      <c r="M88" s="533" t="s">
        <v>204</v>
      </c>
      <c r="N88" s="139"/>
      <c r="O88" s="137"/>
      <c r="P88" s="169"/>
      <c r="Q88" s="169"/>
      <c r="R88" s="169"/>
      <c r="S88" s="169"/>
      <c r="T88" s="139"/>
      <c r="U88" s="139"/>
      <c r="V88" s="139"/>
      <c r="W88" s="139"/>
      <c r="Y88" s="436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</row>
    <row r="89" spans="1:36" s="139" customFormat="1" ht="12.6" customHeight="1" x14ac:dyDescent="0.25">
      <c r="A89" s="508" t="s">
        <v>47</v>
      </c>
      <c r="B89" s="530">
        <v>2019</v>
      </c>
      <c r="C89" s="499">
        <v>287205</v>
      </c>
      <c r="D89" s="500">
        <v>1718</v>
      </c>
      <c r="E89" s="500">
        <v>10232</v>
      </c>
      <c r="F89" s="500">
        <v>29393</v>
      </c>
      <c r="G89" s="500">
        <v>46536</v>
      </c>
      <c r="H89" s="500">
        <v>50137</v>
      </c>
      <c r="I89" s="500">
        <v>13035</v>
      </c>
      <c r="J89" s="500">
        <v>36437</v>
      </c>
      <c r="K89" s="500">
        <v>73177</v>
      </c>
      <c r="L89" s="500">
        <v>26540</v>
      </c>
      <c r="M89" s="531" t="s">
        <v>204</v>
      </c>
      <c r="O89" s="137"/>
      <c r="P89" s="169"/>
      <c r="Q89" s="169"/>
      <c r="R89" s="169"/>
      <c r="S89" s="169"/>
      <c r="Y89" s="284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</row>
    <row r="90" spans="1:36" s="139" customFormat="1" ht="12.6" customHeight="1" x14ac:dyDescent="0.25">
      <c r="A90" s="512"/>
      <c r="B90" s="532">
        <v>2020</v>
      </c>
      <c r="C90" s="502">
        <v>286138</v>
      </c>
      <c r="D90" s="503">
        <v>1612</v>
      </c>
      <c r="E90" s="503">
        <v>10376</v>
      </c>
      <c r="F90" s="503">
        <v>28491</v>
      </c>
      <c r="G90" s="503">
        <v>47638</v>
      </c>
      <c r="H90" s="503">
        <v>47641</v>
      </c>
      <c r="I90" s="503">
        <v>15456</v>
      </c>
      <c r="J90" s="503">
        <v>35911</v>
      </c>
      <c r="K90" s="503">
        <v>72467</v>
      </c>
      <c r="L90" s="503">
        <v>26546</v>
      </c>
      <c r="M90" s="533" t="s">
        <v>204</v>
      </c>
      <c r="O90" s="137"/>
      <c r="P90" s="169"/>
      <c r="Q90" s="169"/>
      <c r="R90" s="169"/>
      <c r="S90" s="169"/>
      <c r="Y90" s="263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</row>
    <row r="91" spans="1:36" s="139" customFormat="1" ht="12.6" customHeight="1" x14ac:dyDescent="0.25">
      <c r="A91" s="512"/>
      <c r="B91" s="534">
        <v>2021</v>
      </c>
      <c r="C91" s="502">
        <v>281717</v>
      </c>
      <c r="D91" s="503">
        <v>1553</v>
      </c>
      <c r="E91" s="503">
        <v>10554</v>
      </c>
      <c r="F91" s="503">
        <v>28121</v>
      </c>
      <c r="G91" s="503">
        <v>48700</v>
      </c>
      <c r="H91" s="503">
        <v>48380</v>
      </c>
      <c r="I91" s="503">
        <v>13079</v>
      </c>
      <c r="J91" s="503">
        <v>44222</v>
      </c>
      <c r="K91" s="503">
        <v>61030</v>
      </c>
      <c r="L91" s="503">
        <v>26078</v>
      </c>
      <c r="M91" s="533" t="s">
        <v>204</v>
      </c>
      <c r="O91" s="137"/>
      <c r="P91" s="169"/>
      <c r="Q91" s="169"/>
      <c r="R91" s="169"/>
      <c r="S91" s="169"/>
      <c r="Y91" s="268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</row>
    <row r="92" spans="1:36" s="139" customFormat="1" ht="12.6" customHeight="1" x14ac:dyDescent="0.25">
      <c r="A92" s="512"/>
      <c r="B92" s="532">
        <v>2022</v>
      </c>
      <c r="C92" s="502">
        <v>280179</v>
      </c>
      <c r="D92" s="503">
        <v>1555</v>
      </c>
      <c r="E92" s="503">
        <v>10806</v>
      </c>
      <c r="F92" s="503">
        <v>27559</v>
      </c>
      <c r="G92" s="503">
        <v>50411</v>
      </c>
      <c r="H92" s="503">
        <v>44743</v>
      </c>
      <c r="I92" s="503">
        <v>15395</v>
      </c>
      <c r="J92" s="503">
        <v>43639</v>
      </c>
      <c r="K92" s="503">
        <v>60163</v>
      </c>
      <c r="L92" s="503">
        <v>25908</v>
      </c>
      <c r="M92" s="533" t="s">
        <v>204</v>
      </c>
      <c r="O92" s="137"/>
      <c r="P92" s="169"/>
      <c r="Q92" s="169"/>
      <c r="R92" s="169"/>
      <c r="S92" s="169"/>
      <c r="Y92" s="273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</row>
    <row r="93" spans="1:36" s="139" customFormat="1" ht="12.6" customHeight="1" x14ac:dyDescent="0.25">
      <c r="A93" s="512"/>
      <c r="B93" s="534">
        <v>2023</v>
      </c>
      <c r="C93" s="502">
        <v>278822</v>
      </c>
      <c r="D93" s="503">
        <v>1689</v>
      </c>
      <c r="E93" s="503">
        <v>10688</v>
      </c>
      <c r="F93" s="503">
        <v>28180</v>
      </c>
      <c r="G93" s="503">
        <v>50012</v>
      </c>
      <c r="H93" s="503">
        <v>44553</v>
      </c>
      <c r="I93" s="503">
        <v>15308</v>
      </c>
      <c r="J93" s="503">
        <v>43182</v>
      </c>
      <c r="K93" s="503">
        <v>59364</v>
      </c>
      <c r="L93" s="503">
        <v>25846</v>
      </c>
      <c r="M93" s="533" t="s">
        <v>204</v>
      </c>
      <c r="O93" s="137"/>
      <c r="P93" s="169"/>
      <c r="Q93" s="169"/>
      <c r="R93" s="169"/>
      <c r="S93" s="169"/>
      <c r="Y93" s="273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</row>
    <row r="94" spans="1:36" s="56" customFormat="1" ht="12.6" customHeight="1" x14ac:dyDescent="0.25">
      <c r="A94" s="175" t="s">
        <v>48</v>
      </c>
      <c r="B94" s="430">
        <v>2019</v>
      </c>
      <c r="C94" s="289">
        <v>17815</v>
      </c>
      <c r="D94" s="290">
        <v>639</v>
      </c>
      <c r="E94" s="290">
        <v>2845</v>
      </c>
      <c r="F94" s="290">
        <v>3732</v>
      </c>
      <c r="G94" s="290">
        <v>1990</v>
      </c>
      <c r="H94" s="531" t="s">
        <v>204</v>
      </c>
      <c r="I94" s="531" t="s">
        <v>204</v>
      </c>
      <c r="J94" s="290">
        <v>8609</v>
      </c>
      <c r="K94" s="531" t="s">
        <v>204</v>
      </c>
      <c r="L94" s="531" t="s">
        <v>204</v>
      </c>
      <c r="M94" s="531" t="s">
        <v>204</v>
      </c>
      <c r="N94" s="139"/>
      <c r="O94" s="137"/>
      <c r="P94" s="169"/>
      <c r="Q94" s="169"/>
      <c r="R94" s="169"/>
      <c r="S94" s="169"/>
      <c r="T94" s="139"/>
      <c r="U94" s="139"/>
      <c r="V94" s="139"/>
      <c r="W94" s="139"/>
      <c r="Y94" s="431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</row>
    <row r="95" spans="1:36" s="56" customFormat="1" ht="12.6" customHeight="1" x14ac:dyDescent="0.25">
      <c r="A95" s="308"/>
      <c r="B95" s="432">
        <v>2020</v>
      </c>
      <c r="C95" s="293">
        <v>17686</v>
      </c>
      <c r="D95" s="294">
        <v>640</v>
      </c>
      <c r="E95" s="294">
        <v>2646</v>
      </c>
      <c r="F95" s="294">
        <v>3992</v>
      </c>
      <c r="G95" s="294">
        <v>1988</v>
      </c>
      <c r="H95" s="533" t="s">
        <v>204</v>
      </c>
      <c r="I95" s="533" t="s">
        <v>204</v>
      </c>
      <c r="J95" s="294">
        <v>8420</v>
      </c>
      <c r="K95" s="533" t="s">
        <v>204</v>
      </c>
      <c r="L95" s="533" t="s">
        <v>204</v>
      </c>
      <c r="M95" s="533" t="s">
        <v>204</v>
      </c>
      <c r="N95" s="139"/>
      <c r="O95" s="137"/>
      <c r="P95" s="169"/>
      <c r="Q95" s="169"/>
      <c r="R95" s="169"/>
      <c r="S95" s="169"/>
      <c r="T95" s="139"/>
      <c r="U95" s="139"/>
      <c r="V95" s="139"/>
      <c r="W95" s="139"/>
      <c r="Y95" s="433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</row>
    <row r="96" spans="1:36" s="56" customFormat="1" ht="12.6" customHeight="1" x14ac:dyDescent="0.25">
      <c r="A96" s="50"/>
      <c r="B96" s="434">
        <v>2021</v>
      </c>
      <c r="C96" s="293">
        <v>17567</v>
      </c>
      <c r="D96" s="294">
        <v>667</v>
      </c>
      <c r="E96" s="294">
        <v>3406</v>
      </c>
      <c r="F96" s="294">
        <v>3282</v>
      </c>
      <c r="G96" s="294">
        <v>2044</v>
      </c>
      <c r="H96" s="533" t="s">
        <v>204</v>
      </c>
      <c r="I96" s="533" t="s">
        <v>204</v>
      </c>
      <c r="J96" s="294">
        <v>8168</v>
      </c>
      <c r="K96" s="533" t="s">
        <v>204</v>
      </c>
      <c r="L96" s="533" t="s">
        <v>204</v>
      </c>
      <c r="M96" s="533" t="s">
        <v>204</v>
      </c>
      <c r="N96" s="139"/>
      <c r="O96" s="137"/>
      <c r="P96" s="169"/>
      <c r="Q96" s="169"/>
      <c r="R96" s="169"/>
      <c r="S96" s="169"/>
      <c r="T96" s="139"/>
      <c r="U96" s="139"/>
      <c r="V96" s="139"/>
      <c r="W96" s="139"/>
      <c r="Y96" s="435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</row>
    <row r="97" spans="1:36" s="56" customFormat="1" ht="12.6" customHeight="1" x14ac:dyDescent="0.25">
      <c r="A97" s="50"/>
      <c r="B97" s="432">
        <v>2022</v>
      </c>
      <c r="C97" s="293">
        <v>17471</v>
      </c>
      <c r="D97" s="294">
        <v>571</v>
      </c>
      <c r="E97" s="294">
        <v>3746</v>
      </c>
      <c r="F97" s="294">
        <v>3057</v>
      </c>
      <c r="G97" s="294">
        <v>2075</v>
      </c>
      <c r="H97" s="533" t="s">
        <v>204</v>
      </c>
      <c r="I97" s="533" t="s">
        <v>204</v>
      </c>
      <c r="J97" s="294">
        <v>8022</v>
      </c>
      <c r="K97" s="533" t="s">
        <v>204</v>
      </c>
      <c r="L97" s="533" t="s">
        <v>204</v>
      </c>
      <c r="M97" s="533" t="s">
        <v>204</v>
      </c>
      <c r="N97" s="139"/>
      <c r="O97" s="137"/>
      <c r="P97" s="169"/>
      <c r="Q97" s="169"/>
      <c r="R97" s="169"/>
      <c r="S97" s="169"/>
      <c r="T97" s="139"/>
      <c r="U97" s="139"/>
      <c r="V97" s="139"/>
      <c r="W97" s="139"/>
      <c r="Y97" s="436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</row>
    <row r="98" spans="1:36" s="56" customFormat="1" ht="12.6" customHeight="1" x14ac:dyDescent="0.25">
      <c r="A98" s="50"/>
      <c r="B98" s="432">
        <v>2023</v>
      </c>
      <c r="C98" s="293">
        <v>17359</v>
      </c>
      <c r="D98" s="294">
        <v>576</v>
      </c>
      <c r="E98" s="294">
        <v>3495</v>
      </c>
      <c r="F98" s="294">
        <v>3298</v>
      </c>
      <c r="G98" s="294">
        <v>2103</v>
      </c>
      <c r="H98" s="533" t="s">
        <v>204</v>
      </c>
      <c r="I98" s="533" t="s">
        <v>204</v>
      </c>
      <c r="J98" s="294">
        <v>7887</v>
      </c>
      <c r="K98" s="533" t="s">
        <v>204</v>
      </c>
      <c r="L98" s="533" t="s">
        <v>204</v>
      </c>
      <c r="M98" s="533" t="s">
        <v>204</v>
      </c>
      <c r="N98" s="139"/>
      <c r="O98" s="137"/>
      <c r="P98" s="169"/>
      <c r="Q98" s="169"/>
      <c r="R98" s="169"/>
      <c r="S98" s="169"/>
      <c r="T98" s="139"/>
      <c r="U98" s="139"/>
      <c r="V98" s="139"/>
      <c r="W98" s="139"/>
      <c r="Y98" s="436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</row>
    <row r="99" spans="1:36" s="56" customFormat="1" ht="12.6" customHeight="1" x14ac:dyDescent="0.25">
      <c r="A99" s="175" t="s">
        <v>49</v>
      </c>
      <c r="B99" s="430">
        <v>2019</v>
      </c>
      <c r="C99" s="289">
        <v>28896</v>
      </c>
      <c r="D99" s="531" t="s">
        <v>204</v>
      </c>
      <c r="E99" s="290">
        <v>451</v>
      </c>
      <c r="F99" s="290">
        <v>2796</v>
      </c>
      <c r="G99" s="290">
        <v>2354</v>
      </c>
      <c r="H99" s="290">
        <v>3745</v>
      </c>
      <c r="I99" s="290">
        <v>2684</v>
      </c>
      <c r="J99" s="290">
        <v>5301</v>
      </c>
      <c r="K99" s="290">
        <v>11565</v>
      </c>
      <c r="L99" s="531" t="s">
        <v>204</v>
      </c>
      <c r="M99" s="531" t="s">
        <v>204</v>
      </c>
      <c r="N99" s="139"/>
      <c r="O99" s="137"/>
      <c r="P99" s="169"/>
      <c r="Q99" s="169"/>
      <c r="R99" s="169"/>
      <c r="S99" s="169"/>
      <c r="T99" s="139"/>
      <c r="U99" s="139"/>
      <c r="V99" s="139"/>
      <c r="W99" s="139"/>
      <c r="Y99" s="431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</row>
    <row r="100" spans="1:36" s="56" customFormat="1" ht="12.6" customHeight="1" x14ac:dyDescent="0.25">
      <c r="A100" s="50"/>
      <c r="B100" s="432">
        <v>2020</v>
      </c>
      <c r="C100" s="293">
        <v>28807</v>
      </c>
      <c r="D100" s="533" t="s">
        <v>204</v>
      </c>
      <c r="E100" s="294">
        <v>450</v>
      </c>
      <c r="F100" s="294">
        <v>2842</v>
      </c>
      <c r="G100" s="294">
        <v>2364</v>
      </c>
      <c r="H100" s="294">
        <v>3778</v>
      </c>
      <c r="I100" s="294">
        <v>2677</v>
      </c>
      <c r="J100" s="294">
        <v>5273</v>
      </c>
      <c r="K100" s="294">
        <v>11423</v>
      </c>
      <c r="L100" s="533" t="s">
        <v>204</v>
      </c>
      <c r="M100" s="533" t="s">
        <v>204</v>
      </c>
      <c r="N100" s="139"/>
      <c r="O100" s="137"/>
      <c r="P100" s="169"/>
      <c r="Q100" s="169"/>
      <c r="R100" s="169"/>
      <c r="S100" s="169"/>
      <c r="T100" s="139"/>
      <c r="U100" s="139"/>
      <c r="V100" s="139"/>
      <c r="W100" s="139"/>
      <c r="Y100" s="433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</row>
    <row r="101" spans="1:36" s="56" customFormat="1" ht="12.6" customHeight="1" x14ac:dyDescent="0.25">
      <c r="A101" s="50"/>
      <c r="B101" s="434">
        <v>2021</v>
      </c>
      <c r="C101" s="293">
        <v>28224</v>
      </c>
      <c r="D101" s="533" t="s">
        <v>204</v>
      </c>
      <c r="E101" s="294">
        <v>438</v>
      </c>
      <c r="F101" s="294">
        <v>2868</v>
      </c>
      <c r="G101" s="294">
        <v>2382</v>
      </c>
      <c r="H101" s="294">
        <v>3722</v>
      </c>
      <c r="I101" s="294">
        <v>2742</v>
      </c>
      <c r="J101" s="294">
        <v>5156</v>
      </c>
      <c r="K101" s="294">
        <v>10916</v>
      </c>
      <c r="L101" s="533" t="s">
        <v>204</v>
      </c>
      <c r="M101" s="533" t="s">
        <v>204</v>
      </c>
      <c r="N101" s="139"/>
      <c r="O101" s="137"/>
      <c r="P101" s="169"/>
      <c r="Q101" s="169"/>
      <c r="R101" s="169"/>
      <c r="S101" s="169"/>
      <c r="T101" s="139"/>
      <c r="U101" s="139"/>
      <c r="V101" s="139"/>
      <c r="W101" s="139"/>
      <c r="Y101" s="435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</row>
    <row r="102" spans="1:36" s="56" customFormat="1" ht="12.6" customHeight="1" x14ac:dyDescent="0.25">
      <c r="A102" s="50"/>
      <c r="B102" s="432">
        <v>2022</v>
      </c>
      <c r="C102" s="293">
        <v>28004</v>
      </c>
      <c r="D102" s="533" t="s">
        <v>204</v>
      </c>
      <c r="E102" s="294">
        <v>436</v>
      </c>
      <c r="F102" s="294">
        <v>2894</v>
      </c>
      <c r="G102" s="294">
        <v>2374</v>
      </c>
      <c r="H102" s="294">
        <v>3737</v>
      </c>
      <c r="I102" s="294">
        <v>2730</v>
      </c>
      <c r="J102" s="294">
        <v>5067</v>
      </c>
      <c r="K102" s="294">
        <v>10766</v>
      </c>
      <c r="L102" s="533" t="s">
        <v>204</v>
      </c>
      <c r="M102" s="533" t="s">
        <v>204</v>
      </c>
      <c r="N102" s="139"/>
      <c r="O102" s="137"/>
      <c r="P102" s="169"/>
      <c r="Q102" s="169"/>
      <c r="R102" s="169"/>
      <c r="S102" s="169"/>
      <c r="T102" s="139"/>
      <c r="U102" s="139"/>
      <c r="V102" s="139"/>
      <c r="W102" s="139"/>
      <c r="Y102" s="436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</row>
    <row r="103" spans="1:36" s="56" customFormat="1" ht="12.6" customHeight="1" x14ac:dyDescent="0.25">
      <c r="A103" s="50"/>
      <c r="B103" s="434">
        <v>2023</v>
      </c>
      <c r="C103" s="293">
        <v>27906</v>
      </c>
      <c r="D103" s="533" t="s">
        <v>204</v>
      </c>
      <c r="E103" s="294">
        <v>429</v>
      </c>
      <c r="F103" s="294">
        <v>2927</v>
      </c>
      <c r="G103" s="294">
        <v>2387</v>
      </c>
      <c r="H103" s="294">
        <v>3766</v>
      </c>
      <c r="I103" s="294">
        <v>2722</v>
      </c>
      <c r="J103" s="294">
        <v>5008</v>
      </c>
      <c r="K103" s="294">
        <v>10667</v>
      </c>
      <c r="L103" s="533" t="s">
        <v>204</v>
      </c>
      <c r="M103" s="533" t="s">
        <v>204</v>
      </c>
      <c r="N103" s="139"/>
      <c r="O103" s="137"/>
      <c r="P103" s="169"/>
      <c r="Q103" s="169"/>
      <c r="R103" s="169"/>
      <c r="S103" s="169"/>
      <c r="T103" s="139"/>
      <c r="U103" s="139"/>
      <c r="V103" s="139"/>
      <c r="W103" s="139"/>
      <c r="Y103" s="436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</row>
    <row r="104" spans="1:36" s="56" customFormat="1" ht="12.6" customHeight="1" x14ac:dyDescent="0.25">
      <c r="A104" s="175" t="s">
        <v>50</v>
      </c>
      <c r="B104" s="430">
        <v>2019</v>
      </c>
      <c r="C104" s="289">
        <v>12911</v>
      </c>
      <c r="D104" s="531" t="s">
        <v>204</v>
      </c>
      <c r="E104" s="290">
        <v>1569</v>
      </c>
      <c r="F104" s="290">
        <v>1984</v>
      </c>
      <c r="G104" s="290">
        <v>1477</v>
      </c>
      <c r="H104" s="290">
        <v>2334</v>
      </c>
      <c r="I104" s="531" t="s">
        <v>204</v>
      </c>
      <c r="J104" s="290">
        <v>5547</v>
      </c>
      <c r="K104" s="531" t="s">
        <v>204</v>
      </c>
      <c r="L104" s="531" t="s">
        <v>204</v>
      </c>
      <c r="M104" s="531" t="s">
        <v>204</v>
      </c>
      <c r="N104" s="139"/>
      <c r="O104" s="137"/>
      <c r="P104" s="169"/>
      <c r="Q104" s="169"/>
      <c r="R104" s="169"/>
      <c r="S104" s="169"/>
      <c r="T104" s="139"/>
      <c r="U104" s="139"/>
      <c r="V104" s="139"/>
      <c r="W104" s="139"/>
      <c r="Y104" s="431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</row>
    <row r="105" spans="1:36" s="56" customFormat="1" ht="12.6" customHeight="1" x14ac:dyDescent="0.25">
      <c r="A105" s="50"/>
      <c r="B105" s="432">
        <v>2020</v>
      </c>
      <c r="C105" s="293">
        <v>12817</v>
      </c>
      <c r="D105" s="533" t="s">
        <v>204</v>
      </c>
      <c r="E105" s="294">
        <v>1557</v>
      </c>
      <c r="F105" s="294">
        <v>1995</v>
      </c>
      <c r="G105" s="294">
        <v>1486</v>
      </c>
      <c r="H105" s="294">
        <v>2325</v>
      </c>
      <c r="I105" s="533" t="s">
        <v>204</v>
      </c>
      <c r="J105" s="294">
        <v>5454</v>
      </c>
      <c r="K105" s="533" t="s">
        <v>204</v>
      </c>
      <c r="L105" s="533" t="s">
        <v>204</v>
      </c>
      <c r="M105" s="533" t="s">
        <v>204</v>
      </c>
      <c r="N105" s="139"/>
      <c r="O105" s="137"/>
      <c r="P105" s="169"/>
      <c r="Q105" s="169"/>
      <c r="R105" s="169"/>
      <c r="S105" s="169"/>
      <c r="T105" s="139"/>
      <c r="U105" s="139"/>
      <c r="V105" s="139"/>
      <c r="W105" s="139"/>
      <c r="Y105" s="433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</row>
    <row r="106" spans="1:36" s="56" customFormat="1" ht="12.6" customHeight="1" x14ac:dyDescent="0.25">
      <c r="A106" s="50"/>
      <c r="B106" s="434">
        <v>2021</v>
      </c>
      <c r="C106" s="293">
        <v>12472</v>
      </c>
      <c r="D106" s="533" t="s">
        <v>204</v>
      </c>
      <c r="E106" s="294">
        <v>1542</v>
      </c>
      <c r="F106" s="294">
        <v>1949</v>
      </c>
      <c r="G106" s="294">
        <v>1426</v>
      </c>
      <c r="H106" s="294">
        <v>2334</v>
      </c>
      <c r="I106" s="533" t="s">
        <v>204</v>
      </c>
      <c r="J106" s="294">
        <v>5221</v>
      </c>
      <c r="K106" s="533" t="s">
        <v>204</v>
      </c>
      <c r="L106" s="533" t="s">
        <v>204</v>
      </c>
      <c r="M106" s="533" t="s">
        <v>204</v>
      </c>
      <c r="N106" s="139"/>
      <c r="O106" s="137"/>
      <c r="P106" s="169"/>
      <c r="Q106" s="169"/>
      <c r="R106" s="169"/>
      <c r="S106" s="169"/>
      <c r="T106" s="139"/>
      <c r="U106" s="139"/>
      <c r="V106" s="139"/>
      <c r="W106" s="139"/>
      <c r="Y106" s="435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</row>
    <row r="107" spans="1:36" s="56" customFormat="1" ht="12.6" customHeight="1" x14ac:dyDescent="0.25">
      <c r="A107" s="50"/>
      <c r="B107" s="432">
        <v>2022</v>
      </c>
      <c r="C107" s="293">
        <v>12394</v>
      </c>
      <c r="D107" s="533" t="s">
        <v>204</v>
      </c>
      <c r="E107" s="294">
        <v>1548</v>
      </c>
      <c r="F107" s="294">
        <v>1976</v>
      </c>
      <c r="G107" s="294">
        <v>1422</v>
      </c>
      <c r="H107" s="294">
        <v>2290</v>
      </c>
      <c r="I107" s="533" t="s">
        <v>204</v>
      </c>
      <c r="J107" s="294">
        <v>5158</v>
      </c>
      <c r="K107" s="533" t="s">
        <v>204</v>
      </c>
      <c r="L107" s="533" t="s">
        <v>204</v>
      </c>
      <c r="M107" s="533" t="s">
        <v>204</v>
      </c>
      <c r="N107" s="139"/>
      <c r="O107" s="137"/>
      <c r="P107" s="169"/>
      <c r="Q107" s="169"/>
      <c r="R107" s="169"/>
      <c r="S107" s="169"/>
      <c r="T107" s="139"/>
      <c r="U107" s="139"/>
      <c r="V107" s="139"/>
      <c r="W107" s="139"/>
      <c r="Y107" s="436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</row>
    <row r="108" spans="1:36" s="56" customFormat="1" ht="12.6" customHeight="1" x14ac:dyDescent="0.25">
      <c r="A108" s="50"/>
      <c r="B108" s="434">
        <v>2023</v>
      </c>
      <c r="C108" s="293">
        <v>12304</v>
      </c>
      <c r="D108" s="533" t="s">
        <v>204</v>
      </c>
      <c r="E108" s="294">
        <v>1550</v>
      </c>
      <c r="F108" s="294">
        <v>1985</v>
      </c>
      <c r="G108" s="294">
        <v>1434</v>
      </c>
      <c r="H108" s="294">
        <v>2260</v>
      </c>
      <c r="I108" s="533" t="s">
        <v>204</v>
      </c>
      <c r="J108" s="294">
        <v>5075</v>
      </c>
      <c r="K108" s="533" t="s">
        <v>204</v>
      </c>
      <c r="L108" s="533" t="s">
        <v>204</v>
      </c>
      <c r="M108" s="533" t="s">
        <v>204</v>
      </c>
      <c r="N108" s="139"/>
      <c r="O108" s="137"/>
      <c r="P108" s="169"/>
      <c r="Q108" s="169"/>
      <c r="R108" s="169"/>
      <c r="S108" s="169"/>
      <c r="T108" s="139"/>
      <c r="U108" s="139"/>
      <c r="V108" s="139"/>
      <c r="W108" s="139"/>
      <c r="Y108" s="436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</row>
    <row r="109" spans="1:36" s="56" customFormat="1" ht="12.6" customHeight="1" x14ac:dyDescent="0.25">
      <c r="A109" s="175" t="s">
        <v>51</v>
      </c>
      <c r="B109" s="430">
        <v>2019</v>
      </c>
      <c r="C109" s="289">
        <v>30696</v>
      </c>
      <c r="D109" s="290">
        <v>324</v>
      </c>
      <c r="E109" s="290">
        <v>586</v>
      </c>
      <c r="F109" s="290">
        <v>3989</v>
      </c>
      <c r="G109" s="290">
        <v>7582</v>
      </c>
      <c r="H109" s="290">
        <v>4270</v>
      </c>
      <c r="I109" s="290">
        <v>4228</v>
      </c>
      <c r="J109" s="290" t="s">
        <v>204</v>
      </c>
      <c r="K109" s="290">
        <v>9717</v>
      </c>
      <c r="L109" s="531" t="s">
        <v>204</v>
      </c>
      <c r="M109" s="531" t="s">
        <v>204</v>
      </c>
      <c r="N109" s="139"/>
      <c r="O109" s="137"/>
      <c r="P109" s="169"/>
      <c r="Q109" s="169"/>
      <c r="R109" s="169"/>
      <c r="S109" s="169"/>
      <c r="T109" s="139"/>
      <c r="U109" s="139"/>
      <c r="V109" s="139"/>
      <c r="W109" s="139"/>
      <c r="Y109" s="431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</row>
    <row r="110" spans="1:36" s="56" customFormat="1" ht="12.6" customHeight="1" x14ac:dyDescent="0.25">
      <c r="A110" s="308"/>
      <c r="B110" s="432">
        <v>2020</v>
      </c>
      <c r="C110" s="293">
        <v>30721</v>
      </c>
      <c r="D110" s="294">
        <v>221</v>
      </c>
      <c r="E110" s="294">
        <v>673</v>
      </c>
      <c r="F110" s="294">
        <v>4020</v>
      </c>
      <c r="G110" s="294">
        <v>7663</v>
      </c>
      <c r="H110" s="294">
        <v>4260</v>
      </c>
      <c r="I110" s="294">
        <v>4187</v>
      </c>
      <c r="J110" s="294" t="s">
        <v>204</v>
      </c>
      <c r="K110" s="294">
        <v>9697</v>
      </c>
      <c r="L110" s="533" t="s">
        <v>204</v>
      </c>
      <c r="M110" s="533" t="s">
        <v>204</v>
      </c>
      <c r="N110" s="139"/>
      <c r="O110" s="137"/>
      <c r="P110" s="169"/>
      <c r="Q110" s="169"/>
      <c r="R110" s="169"/>
      <c r="S110" s="169"/>
      <c r="T110" s="139"/>
      <c r="U110" s="139"/>
      <c r="V110" s="139"/>
      <c r="W110" s="139"/>
      <c r="Y110" s="433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</row>
    <row r="111" spans="1:36" s="56" customFormat="1" ht="12.6" customHeight="1" x14ac:dyDescent="0.25">
      <c r="A111" s="50"/>
      <c r="B111" s="434">
        <v>2021</v>
      </c>
      <c r="C111" s="293">
        <v>30252</v>
      </c>
      <c r="D111" s="294">
        <v>217</v>
      </c>
      <c r="E111" s="294">
        <v>669</v>
      </c>
      <c r="F111" s="294">
        <v>4074</v>
      </c>
      <c r="G111" s="294">
        <v>7662</v>
      </c>
      <c r="H111" s="294">
        <v>4104</v>
      </c>
      <c r="I111" s="294">
        <v>4131</v>
      </c>
      <c r="J111" s="294">
        <v>9395</v>
      </c>
      <c r="K111" s="294" t="s">
        <v>204</v>
      </c>
      <c r="L111" s="533" t="s">
        <v>204</v>
      </c>
      <c r="M111" s="533" t="s">
        <v>204</v>
      </c>
      <c r="N111" s="139"/>
      <c r="O111" s="137"/>
      <c r="P111" s="169"/>
      <c r="Q111" s="169"/>
      <c r="R111" s="169"/>
      <c r="S111" s="169"/>
      <c r="T111" s="139"/>
      <c r="U111" s="139"/>
      <c r="V111" s="139"/>
      <c r="W111" s="139"/>
      <c r="Y111" s="435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</row>
    <row r="112" spans="1:36" s="56" customFormat="1" ht="12.6" customHeight="1" x14ac:dyDescent="0.25">
      <c r="A112" s="50"/>
      <c r="B112" s="432">
        <v>2022</v>
      </c>
      <c r="C112" s="293">
        <v>30187</v>
      </c>
      <c r="D112" s="294">
        <v>309</v>
      </c>
      <c r="E112" s="294">
        <v>573</v>
      </c>
      <c r="F112" s="294">
        <v>4104</v>
      </c>
      <c r="G112" s="294">
        <v>7695</v>
      </c>
      <c r="H112" s="294">
        <v>4083</v>
      </c>
      <c r="I112" s="294">
        <v>4095</v>
      </c>
      <c r="J112" s="294">
        <v>9328</v>
      </c>
      <c r="K112" s="533" t="s">
        <v>204</v>
      </c>
      <c r="L112" s="533" t="s">
        <v>204</v>
      </c>
      <c r="M112" s="533" t="s">
        <v>204</v>
      </c>
      <c r="N112" s="139"/>
      <c r="O112" s="137"/>
      <c r="P112" s="169"/>
      <c r="Q112" s="169"/>
      <c r="R112" s="169"/>
      <c r="S112" s="169"/>
      <c r="T112" s="139"/>
      <c r="U112" s="139"/>
      <c r="V112" s="139"/>
      <c r="W112" s="139"/>
      <c r="Y112" s="436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</row>
    <row r="113" spans="1:36" s="56" customFormat="1" ht="12.6" customHeight="1" x14ac:dyDescent="0.25">
      <c r="A113" s="50"/>
      <c r="B113" s="434">
        <v>2023</v>
      </c>
      <c r="C113" s="293">
        <v>30206</v>
      </c>
      <c r="D113" s="294">
        <v>315</v>
      </c>
      <c r="E113" s="294">
        <v>591</v>
      </c>
      <c r="F113" s="294">
        <v>4123</v>
      </c>
      <c r="G113" s="294">
        <v>7750</v>
      </c>
      <c r="H113" s="294">
        <v>4074</v>
      </c>
      <c r="I113" s="294">
        <v>4050</v>
      </c>
      <c r="J113" s="294">
        <v>9303</v>
      </c>
      <c r="K113" s="533" t="s">
        <v>204</v>
      </c>
      <c r="L113" s="533" t="s">
        <v>204</v>
      </c>
      <c r="M113" s="533" t="s">
        <v>204</v>
      </c>
      <c r="N113" s="139"/>
      <c r="O113" s="137"/>
      <c r="P113" s="169"/>
      <c r="Q113" s="169"/>
      <c r="R113" s="169"/>
      <c r="S113" s="169"/>
      <c r="T113" s="139"/>
      <c r="U113" s="139"/>
      <c r="V113" s="139"/>
      <c r="W113" s="139"/>
      <c r="Y113" s="436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</row>
    <row r="114" spans="1:36" s="56" customFormat="1" ht="12.6" customHeight="1" x14ac:dyDescent="0.25">
      <c r="A114" s="175" t="s">
        <v>52</v>
      </c>
      <c r="B114" s="430">
        <v>2019</v>
      </c>
      <c r="C114" s="289">
        <v>22351</v>
      </c>
      <c r="D114" s="290">
        <v>133</v>
      </c>
      <c r="E114" s="290">
        <v>634</v>
      </c>
      <c r="F114" s="290">
        <v>3562</v>
      </c>
      <c r="G114" s="290">
        <v>2937</v>
      </c>
      <c r="H114" s="290">
        <v>4387</v>
      </c>
      <c r="I114" s="531" t="s">
        <v>204</v>
      </c>
      <c r="J114" s="531" t="s">
        <v>204</v>
      </c>
      <c r="K114" s="290">
        <v>10698</v>
      </c>
      <c r="L114" s="531" t="s">
        <v>204</v>
      </c>
      <c r="M114" s="531" t="s">
        <v>204</v>
      </c>
      <c r="N114" s="139"/>
      <c r="O114" s="137"/>
      <c r="P114" s="169"/>
      <c r="Q114" s="169"/>
      <c r="R114" s="169"/>
      <c r="S114" s="169"/>
      <c r="T114" s="139"/>
      <c r="U114" s="139"/>
      <c r="V114" s="139"/>
      <c r="W114" s="139"/>
      <c r="Y114" s="431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</row>
    <row r="115" spans="1:36" s="56" customFormat="1" ht="12.6" customHeight="1" x14ac:dyDescent="0.25">
      <c r="A115" s="50"/>
      <c r="B115" s="432">
        <v>2020</v>
      </c>
      <c r="C115" s="293">
        <v>22265</v>
      </c>
      <c r="D115" s="294">
        <v>130</v>
      </c>
      <c r="E115" s="294">
        <v>621</v>
      </c>
      <c r="F115" s="294">
        <v>3591</v>
      </c>
      <c r="G115" s="294">
        <v>2942</v>
      </c>
      <c r="H115" s="294">
        <v>4377</v>
      </c>
      <c r="I115" s="533" t="s">
        <v>204</v>
      </c>
      <c r="J115" s="533" t="s">
        <v>204</v>
      </c>
      <c r="K115" s="294">
        <v>10604</v>
      </c>
      <c r="L115" s="533" t="s">
        <v>204</v>
      </c>
      <c r="M115" s="533" t="s">
        <v>204</v>
      </c>
      <c r="N115" s="139"/>
      <c r="O115" s="137"/>
      <c r="P115" s="169"/>
      <c r="Q115" s="169"/>
      <c r="R115" s="169"/>
      <c r="S115" s="169"/>
      <c r="T115" s="139"/>
      <c r="U115" s="139"/>
      <c r="V115" s="139"/>
      <c r="W115" s="139"/>
      <c r="Y115" s="433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</row>
    <row r="116" spans="1:36" s="56" customFormat="1" ht="12.6" customHeight="1" x14ac:dyDescent="0.25">
      <c r="A116" s="50"/>
      <c r="B116" s="434">
        <v>2021</v>
      </c>
      <c r="C116" s="293">
        <v>21703</v>
      </c>
      <c r="D116" s="294">
        <v>125</v>
      </c>
      <c r="E116" s="294">
        <v>390</v>
      </c>
      <c r="F116" s="294">
        <v>3836</v>
      </c>
      <c r="G116" s="294">
        <v>2874</v>
      </c>
      <c r="H116" s="294">
        <v>4356</v>
      </c>
      <c r="I116" s="533" t="s">
        <v>204</v>
      </c>
      <c r="J116" s="533" t="s">
        <v>204</v>
      </c>
      <c r="K116" s="294">
        <v>10122</v>
      </c>
      <c r="L116" s="533" t="s">
        <v>204</v>
      </c>
      <c r="M116" s="533" t="s">
        <v>204</v>
      </c>
      <c r="N116" s="139"/>
      <c r="O116" s="137"/>
      <c r="P116" s="169"/>
      <c r="Q116" s="169"/>
      <c r="R116" s="169"/>
      <c r="S116" s="169"/>
      <c r="T116" s="139"/>
      <c r="U116" s="139"/>
      <c r="V116" s="139"/>
      <c r="W116" s="139"/>
      <c r="Y116" s="435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</row>
    <row r="117" spans="1:36" s="56" customFormat="1" ht="12.6" customHeight="1" x14ac:dyDescent="0.25">
      <c r="A117" s="50"/>
      <c r="B117" s="432">
        <v>2022</v>
      </c>
      <c r="C117" s="293">
        <v>21529</v>
      </c>
      <c r="D117" s="294">
        <v>128</v>
      </c>
      <c r="E117" s="294">
        <v>393</v>
      </c>
      <c r="F117" s="294">
        <v>3831</v>
      </c>
      <c r="G117" s="294">
        <v>3882</v>
      </c>
      <c r="H117" s="294">
        <v>3305</v>
      </c>
      <c r="I117" s="533" t="s">
        <v>204</v>
      </c>
      <c r="J117" s="533" t="s">
        <v>204</v>
      </c>
      <c r="K117" s="294">
        <v>9990</v>
      </c>
      <c r="L117" s="533" t="s">
        <v>204</v>
      </c>
      <c r="M117" s="533" t="s">
        <v>204</v>
      </c>
      <c r="N117" s="139"/>
      <c r="O117" s="137"/>
      <c r="P117" s="169"/>
      <c r="Q117" s="169"/>
      <c r="R117" s="169"/>
      <c r="S117" s="169"/>
      <c r="T117" s="139"/>
      <c r="U117" s="139"/>
      <c r="V117" s="139"/>
      <c r="W117" s="139"/>
      <c r="Y117" s="436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</row>
    <row r="118" spans="1:36" s="56" customFormat="1" ht="12.6" customHeight="1" x14ac:dyDescent="0.25">
      <c r="A118" s="50"/>
      <c r="B118" s="434">
        <v>2023</v>
      </c>
      <c r="C118" s="293">
        <v>21381</v>
      </c>
      <c r="D118" s="294">
        <v>128</v>
      </c>
      <c r="E118" s="294">
        <v>395</v>
      </c>
      <c r="F118" s="294">
        <v>4367</v>
      </c>
      <c r="G118" s="294">
        <v>3354</v>
      </c>
      <c r="H118" s="294">
        <v>3271</v>
      </c>
      <c r="I118" s="533" t="s">
        <v>204</v>
      </c>
      <c r="J118" s="533" t="s">
        <v>204</v>
      </c>
      <c r="K118" s="294">
        <v>9866</v>
      </c>
      <c r="L118" s="533" t="s">
        <v>204</v>
      </c>
      <c r="M118" s="533" t="s">
        <v>204</v>
      </c>
      <c r="N118" s="139"/>
      <c r="O118" s="137"/>
      <c r="P118" s="169"/>
      <c r="Q118" s="169"/>
      <c r="R118" s="169"/>
      <c r="S118" s="169"/>
      <c r="T118" s="139"/>
      <c r="U118" s="139"/>
      <c r="V118" s="139"/>
      <c r="W118" s="139"/>
      <c r="Y118" s="436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</row>
    <row r="119" spans="1:36" s="56" customFormat="1" ht="12.6" customHeight="1" x14ac:dyDescent="0.25">
      <c r="A119" s="175" t="s">
        <v>53</v>
      </c>
      <c r="B119" s="430">
        <v>2019</v>
      </c>
      <c r="C119" s="289">
        <v>30736</v>
      </c>
      <c r="D119" s="290">
        <v>460</v>
      </c>
      <c r="E119" s="290">
        <v>1137</v>
      </c>
      <c r="F119" s="290">
        <v>1668</v>
      </c>
      <c r="G119" s="290">
        <v>4972</v>
      </c>
      <c r="H119" s="290">
        <v>3388</v>
      </c>
      <c r="I119" s="531" t="s">
        <v>204</v>
      </c>
      <c r="J119" s="531" t="s">
        <v>204</v>
      </c>
      <c r="K119" s="290">
        <v>19111</v>
      </c>
      <c r="L119" s="531" t="s">
        <v>204</v>
      </c>
      <c r="M119" s="531" t="s">
        <v>204</v>
      </c>
      <c r="N119" s="139"/>
      <c r="O119" s="137"/>
      <c r="P119" s="169"/>
      <c r="Q119" s="169"/>
      <c r="R119" s="169"/>
      <c r="S119" s="169"/>
      <c r="T119" s="139"/>
      <c r="U119" s="139"/>
      <c r="V119" s="139"/>
      <c r="W119" s="139"/>
      <c r="Y119" s="431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</row>
    <row r="120" spans="1:36" s="56" customFormat="1" ht="12.6" customHeight="1" x14ac:dyDescent="0.25">
      <c r="A120" s="50"/>
      <c r="B120" s="432">
        <v>2020</v>
      </c>
      <c r="C120" s="293">
        <v>30569</v>
      </c>
      <c r="D120" s="294">
        <v>461</v>
      </c>
      <c r="E120" s="294">
        <v>1392</v>
      </c>
      <c r="F120" s="294">
        <v>1412</v>
      </c>
      <c r="G120" s="294">
        <v>4986</v>
      </c>
      <c r="H120" s="294">
        <v>3382</v>
      </c>
      <c r="I120" s="533" t="s">
        <v>204</v>
      </c>
      <c r="J120" s="533" t="s">
        <v>204</v>
      </c>
      <c r="K120" s="294">
        <v>18936</v>
      </c>
      <c r="L120" s="533" t="s">
        <v>204</v>
      </c>
      <c r="M120" s="533" t="s">
        <v>204</v>
      </c>
      <c r="N120" s="139"/>
      <c r="O120" s="137"/>
      <c r="P120" s="169"/>
      <c r="Q120" s="169"/>
      <c r="R120" s="169"/>
      <c r="S120" s="169"/>
      <c r="T120" s="139"/>
      <c r="U120" s="139"/>
      <c r="V120" s="139"/>
      <c r="W120" s="139"/>
      <c r="Y120" s="433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</row>
    <row r="121" spans="1:36" s="56" customFormat="1" ht="12.6" customHeight="1" x14ac:dyDescent="0.25">
      <c r="A121" s="50"/>
      <c r="B121" s="434">
        <v>2021</v>
      </c>
      <c r="C121" s="293">
        <v>30252</v>
      </c>
      <c r="D121" s="294">
        <v>369</v>
      </c>
      <c r="E121" s="294">
        <v>1512</v>
      </c>
      <c r="F121" s="294">
        <v>1408</v>
      </c>
      <c r="G121" s="294">
        <v>4994</v>
      </c>
      <c r="H121" s="294">
        <v>3372</v>
      </c>
      <c r="I121" s="533" t="s">
        <v>204</v>
      </c>
      <c r="J121" s="533" t="s">
        <v>204</v>
      </c>
      <c r="K121" s="294">
        <v>18597</v>
      </c>
      <c r="L121" s="533" t="s">
        <v>204</v>
      </c>
      <c r="M121" s="533" t="s">
        <v>204</v>
      </c>
      <c r="N121" s="139"/>
      <c r="O121" s="137"/>
      <c r="P121" s="169"/>
      <c r="Q121" s="169"/>
      <c r="R121" s="169"/>
      <c r="S121" s="169"/>
      <c r="T121" s="139"/>
      <c r="U121" s="139"/>
      <c r="V121" s="139"/>
      <c r="W121" s="139"/>
      <c r="Y121" s="435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</row>
    <row r="122" spans="1:36" s="56" customFormat="1" ht="12.6" customHeight="1" x14ac:dyDescent="0.25">
      <c r="A122" s="50"/>
      <c r="B122" s="432">
        <v>2022</v>
      </c>
      <c r="C122" s="293">
        <v>30076</v>
      </c>
      <c r="D122" s="294">
        <v>379</v>
      </c>
      <c r="E122" s="294">
        <v>1513</v>
      </c>
      <c r="F122" s="294">
        <v>1420</v>
      </c>
      <c r="G122" s="294">
        <v>5021</v>
      </c>
      <c r="H122" s="294">
        <v>3374</v>
      </c>
      <c r="I122" s="533" t="s">
        <v>204</v>
      </c>
      <c r="J122" s="533" t="s">
        <v>204</v>
      </c>
      <c r="K122" s="294">
        <v>18369</v>
      </c>
      <c r="L122" s="533" t="s">
        <v>204</v>
      </c>
      <c r="M122" s="533" t="s">
        <v>204</v>
      </c>
      <c r="N122" s="139"/>
      <c r="O122" s="137"/>
      <c r="P122" s="169"/>
      <c r="Q122" s="169"/>
      <c r="R122" s="169"/>
      <c r="S122" s="169"/>
      <c r="T122" s="139"/>
      <c r="U122" s="139"/>
      <c r="V122" s="139"/>
      <c r="W122" s="139"/>
      <c r="Y122" s="436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</row>
    <row r="123" spans="1:36" s="56" customFormat="1" ht="12.6" customHeight="1" x14ac:dyDescent="0.25">
      <c r="A123" s="50"/>
      <c r="B123" s="434">
        <v>2023</v>
      </c>
      <c r="C123" s="293">
        <v>29886</v>
      </c>
      <c r="D123" s="294">
        <v>396</v>
      </c>
      <c r="E123" s="294">
        <v>1530</v>
      </c>
      <c r="F123" s="294">
        <v>1422</v>
      </c>
      <c r="G123" s="294">
        <v>5030</v>
      </c>
      <c r="H123" s="294">
        <v>3374</v>
      </c>
      <c r="I123" s="533" t="s">
        <v>204</v>
      </c>
      <c r="J123" s="533" t="s">
        <v>204</v>
      </c>
      <c r="K123" s="294">
        <v>18134</v>
      </c>
      <c r="L123" s="533" t="s">
        <v>204</v>
      </c>
      <c r="M123" s="533" t="s">
        <v>204</v>
      </c>
      <c r="N123" s="139"/>
      <c r="O123" s="137"/>
      <c r="P123" s="169"/>
      <c r="Q123" s="169"/>
      <c r="R123" s="169"/>
      <c r="S123" s="169"/>
      <c r="T123" s="139"/>
      <c r="U123" s="139"/>
      <c r="V123" s="139"/>
      <c r="W123" s="139"/>
      <c r="Y123" s="436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</row>
    <row r="124" spans="1:36" s="56" customFormat="1" ht="12.6" customHeight="1" x14ac:dyDescent="0.25">
      <c r="A124" s="175" t="s">
        <v>54</v>
      </c>
      <c r="B124" s="430">
        <v>2019</v>
      </c>
      <c r="C124" s="289">
        <v>65983</v>
      </c>
      <c r="D124" s="290">
        <v>67</v>
      </c>
      <c r="E124" s="290">
        <v>1674</v>
      </c>
      <c r="F124" s="290">
        <v>2926</v>
      </c>
      <c r="G124" s="290">
        <v>16277</v>
      </c>
      <c r="H124" s="290">
        <v>14568</v>
      </c>
      <c r="I124" s="290" t="s">
        <v>204</v>
      </c>
      <c r="J124" s="290">
        <v>8385</v>
      </c>
      <c r="K124" s="290">
        <v>22086</v>
      </c>
      <c r="L124" s="531" t="s">
        <v>204</v>
      </c>
      <c r="M124" s="531" t="s">
        <v>204</v>
      </c>
      <c r="N124" s="139"/>
      <c r="O124" s="137"/>
      <c r="P124" s="169"/>
      <c r="Q124" s="169"/>
      <c r="R124" s="169"/>
      <c r="S124" s="169"/>
      <c r="T124" s="139"/>
      <c r="U124" s="139"/>
      <c r="V124" s="139"/>
      <c r="W124" s="139"/>
      <c r="Y124" s="431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</row>
    <row r="125" spans="1:36" s="56" customFormat="1" ht="12.6" customHeight="1" x14ac:dyDescent="0.25">
      <c r="A125" s="50"/>
      <c r="B125" s="432">
        <v>2020</v>
      </c>
      <c r="C125" s="293">
        <v>65470</v>
      </c>
      <c r="D125" s="294">
        <v>62</v>
      </c>
      <c r="E125" s="294">
        <v>1680</v>
      </c>
      <c r="F125" s="294">
        <v>2917</v>
      </c>
      <c r="G125" s="294">
        <v>16267</v>
      </c>
      <c r="H125" s="294">
        <v>12061</v>
      </c>
      <c r="I125" s="294">
        <v>2410</v>
      </c>
      <c r="J125" s="294">
        <v>8266</v>
      </c>
      <c r="K125" s="294">
        <v>21807</v>
      </c>
      <c r="L125" s="533" t="s">
        <v>204</v>
      </c>
      <c r="M125" s="533" t="s">
        <v>204</v>
      </c>
      <c r="N125" s="139"/>
      <c r="O125" s="137"/>
      <c r="P125" s="169"/>
      <c r="Q125" s="169"/>
      <c r="R125" s="169"/>
      <c r="S125" s="169"/>
      <c r="T125" s="139"/>
      <c r="U125" s="139"/>
      <c r="V125" s="139"/>
      <c r="W125" s="139"/>
      <c r="Y125" s="433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</row>
    <row r="126" spans="1:36" s="56" customFormat="1" ht="12.6" customHeight="1" x14ac:dyDescent="0.25">
      <c r="A126" s="50"/>
      <c r="B126" s="434">
        <v>2021</v>
      </c>
      <c r="C126" s="293">
        <v>64062</v>
      </c>
      <c r="D126" s="294">
        <v>72</v>
      </c>
      <c r="E126" s="294">
        <v>1208</v>
      </c>
      <c r="F126" s="294">
        <v>3429</v>
      </c>
      <c r="G126" s="294">
        <v>16811</v>
      </c>
      <c r="H126" s="294">
        <v>13266</v>
      </c>
      <c r="I126" s="294" t="s">
        <v>204</v>
      </c>
      <c r="J126" s="294">
        <v>7881</v>
      </c>
      <c r="K126" s="294">
        <v>21395</v>
      </c>
      <c r="L126" s="533" t="s">
        <v>204</v>
      </c>
      <c r="M126" s="533" t="s">
        <v>204</v>
      </c>
      <c r="N126" s="139"/>
      <c r="O126" s="137"/>
      <c r="P126" s="169"/>
      <c r="Q126" s="169"/>
      <c r="R126" s="169"/>
      <c r="S126" s="169"/>
      <c r="T126" s="139"/>
      <c r="U126" s="139"/>
      <c r="V126" s="139"/>
      <c r="W126" s="139"/>
      <c r="Y126" s="435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</row>
    <row r="127" spans="1:36" s="56" customFormat="1" ht="12.6" customHeight="1" x14ac:dyDescent="0.25">
      <c r="A127" s="50"/>
      <c r="B127" s="432">
        <v>2022</v>
      </c>
      <c r="C127" s="293">
        <v>63554</v>
      </c>
      <c r="D127" s="294">
        <v>68</v>
      </c>
      <c r="E127" s="294">
        <v>1204</v>
      </c>
      <c r="F127" s="294">
        <v>2957</v>
      </c>
      <c r="G127" s="294">
        <v>17332</v>
      </c>
      <c r="H127" s="294">
        <v>10780</v>
      </c>
      <c r="I127" s="294">
        <v>2401</v>
      </c>
      <c r="J127" s="294">
        <v>7774</v>
      </c>
      <c r="K127" s="294">
        <v>21038</v>
      </c>
      <c r="L127" s="533" t="s">
        <v>204</v>
      </c>
      <c r="M127" s="533" t="s">
        <v>204</v>
      </c>
      <c r="N127" s="139"/>
      <c r="O127" s="137"/>
      <c r="P127" s="169"/>
      <c r="Q127" s="169"/>
      <c r="R127" s="169"/>
      <c r="S127" s="169"/>
      <c r="T127" s="139"/>
      <c r="U127" s="139"/>
      <c r="V127" s="139"/>
      <c r="W127" s="139"/>
      <c r="Y127" s="436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</row>
    <row r="128" spans="1:36" s="56" customFormat="1" ht="12.6" customHeight="1" x14ac:dyDescent="0.25">
      <c r="A128" s="50"/>
      <c r="B128" s="434">
        <v>2023</v>
      </c>
      <c r="C128" s="293">
        <v>63039</v>
      </c>
      <c r="D128" s="294">
        <v>173</v>
      </c>
      <c r="E128" s="294">
        <v>820</v>
      </c>
      <c r="F128" s="294">
        <v>3232</v>
      </c>
      <c r="G128" s="294">
        <v>17324</v>
      </c>
      <c r="H128" s="294">
        <v>10700</v>
      </c>
      <c r="I128" s="294">
        <v>2388</v>
      </c>
      <c r="J128" s="294">
        <v>7705</v>
      </c>
      <c r="K128" s="294">
        <v>20697</v>
      </c>
      <c r="L128" s="533" t="s">
        <v>204</v>
      </c>
      <c r="M128" s="533" t="s">
        <v>204</v>
      </c>
      <c r="N128" s="139"/>
      <c r="O128" s="137"/>
      <c r="P128" s="169"/>
      <c r="Q128" s="169"/>
      <c r="R128" s="169"/>
      <c r="S128" s="169"/>
      <c r="T128" s="139"/>
      <c r="U128" s="139"/>
      <c r="V128" s="139"/>
      <c r="W128" s="139"/>
      <c r="Y128" s="436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</row>
    <row r="129" spans="1:36" s="56" customFormat="1" ht="12.6" customHeight="1" x14ac:dyDescent="0.25">
      <c r="A129" s="175" t="s">
        <v>55</v>
      </c>
      <c r="B129" s="430">
        <v>2019</v>
      </c>
      <c r="C129" s="289">
        <v>21858</v>
      </c>
      <c r="D129" s="531" t="s">
        <v>204</v>
      </c>
      <c r="E129" s="290">
        <v>357</v>
      </c>
      <c r="F129" s="290">
        <v>4257</v>
      </c>
      <c r="G129" s="290">
        <v>2636</v>
      </c>
      <c r="H129" s="290">
        <v>3032</v>
      </c>
      <c r="I129" s="290">
        <v>2981</v>
      </c>
      <c r="J129" s="290">
        <v>8595</v>
      </c>
      <c r="K129" s="531" t="s">
        <v>204</v>
      </c>
      <c r="L129" s="531" t="s">
        <v>204</v>
      </c>
      <c r="M129" s="531" t="s">
        <v>204</v>
      </c>
      <c r="N129" s="139"/>
      <c r="O129" s="137"/>
      <c r="P129" s="169"/>
      <c r="Q129" s="169"/>
      <c r="R129" s="169"/>
      <c r="S129" s="169"/>
      <c r="T129" s="139"/>
      <c r="U129" s="139"/>
      <c r="V129" s="139"/>
      <c r="W129" s="139"/>
      <c r="Y129" s="431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</row>
    <row r="130" spans="1:36" s="56" customFormat="1" ht="12.6" customHeight="1" x14ac:dyDescent="0.25">
      <c r="A130" s="50"/>
      <c r="B130" s="432">
        <v>2020</v>
      </c>
      <c r="C130" s="293">
        <v>21769</v>
      </c>
      <c r="D130" s="533" t="s">
        <v>204</v>
      </c>
      <c r="E130" s="294">
        <v>356</v>
      </c>
      <c r="F130" s="294">
        <v>3745</v>
      </c>
      <c r="G130" s="294">
        <v>3141</v>
      </c>
      <c r="H130" s="294">
        <v>3006</v>
      </c>
      <c r="I130" s="294">
        <v>3023</v>
      </c>
      <c r="J130" s="294">
        <v>8498</v>
      </c>
      <c r="K130" s="533" t="s">
        <v>204</v>
      </c>
      <c r="L130" s="533" t="s">
        <v>204</v>
      </c>
      <c r="M130" s="533" t="s">
        <v>204</v>
      </c>
      <c r="N130" s="139"/>
      <c r="O130" s="137"/>
      <c r="P130" s="169"/>
      <c r="Q130" s="169"/>
      <c r="R130" s="169"/>
      <c r="S130" s="169"/>
      <c r="T130" s="139"/>
      <c r="U130" s="139"/>
      <c r="V130" s="139"/>
      <c r="W130" s="139"/>
      <c r="Y130" s="433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</row>
    <row r="131" spans="1:36" s="56" customFormat="1" ht="12.6" customHeight="1" x14ac:dyDescent="0.25">
      <c r="A131" s="50"/>
      <c r="B131" s="434">
        <v>2021</v>
      </c>
      <c r="C131" s="293">
        <v>21779</v>
      </c>
      <c r="D131" s="533" t="s">
        <v>204</v>
      </c>
      <c r="E131" s="294">
        <v>360</v>
      </c>
      <c r="F131" s="294">
        <v>3779</v>
      </c>
      <c r="G131" s="294">
        <v>3173</v>
      </c>
      <c r="H131" s="294">
        <v>2963</v>
      </c>
      <c r="I131" s="294">
        <v>3103</v>
      </c>
      <c r="J131" s="294">
        <v>8401</v>
      </c>
      <c r="K131" s="533" t="s">
        <v>204</v>
      </c>
      <c r="L131" s="533" t="s">
        <v>204</v>
      </c>
      <c r="M131" s="533" t="s">
        <v>204</v>
      </c>
      <c r="N131" s="139"/>
      <c r="O131" s="137"/>
      <c r="P131" s="169"/>
      <c r="Q131" s="169"/>
      <c r="R131" s="169"/>
      <c r="S131" s="169"/>
      <c r="T131" s="139"/>
      <c r="U131" s="139"/>
      <c r="V131" s="139"/>
      <c r="W131" s="139"/>
      <c r="Y131" s="435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</row>
    <row r="132" spans="1:36" s="56" customFormat="1" ht="12.6" customHeight="1" x14ac:dyDescent="0.25">
      <c r="A132" s="50"/>
      <c r="B132" s="432">
        <v>2022</v>
      </c>
      <c r="C132" s="293">
        <v>21647</v>
      </c>
      <c r="D132" s="533" t="s">
        <v>204</v>
      </c>
      <c r="E132" s="294">
        <v>348</v>
      </c>
      <c r="F132" s="294">
        <v>3801</v>
      </c>
      <c r="G132" s="294">
        <v>3205</v>
      </c>
      <c r="H132" s="294">
        <v>2919</v>
      </c>
      <c r="I132" s="294">
        <v>3084</v>
      </c>
      <c r="J132" s="294">
        <v>8290</v>
      </c>
      <c r="K132" s="533" t="s">
        <v>204</v>
      </c>
      <c r="L132" s="533" t="s">
        <v>204</v>
      </c>
      <c r="M132" s="533" t="s">
        <v>204</v>
      </c>
      <c r="N132" s="139"/>
      <c r="O132" s="137"/>
      <c r="P132" s="169"/>
      <c r="Q132" s="169"/>
      <c r="R132" s="169"/>
      <c r="S132" s="169"/>
      <c r="T132" s="139"/>
      <c r="U132" s="139"/>
      <c r="V132" s="139"/>
      <c r="W132" s="139"/>
      <c r="Y132" s="436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</row>
    <row r="133" spans="1:36" s="56" customFormat="1" ht="12.6" customHeight="1" x14ac:dyDescent="0.25">
      <c r="A133" s="50"/>
      <c r="B133" s="434">
        <v>2023</v>
      </c>
      <c r="C133" s="293">
        <v>21531</v>
      </c>
      <c r="D133" s="533" t="s">
        <v>204</v>
      </c>
      <c r="E133" s="294">
        <v>832</v>
      </c>
      <c r="F133" s="294">
        <v>3294</v>
      </c>
      <c r="G133" s="294">
        <v>3211</v>
      </c>
      <c r="H133" s="294">
        <v>2897</v>
      </c>
      <c r="I133" s="294">
        <v>3093</v>
      </c>
      <c r="J133" s="294">
        <v>8204</v>
      </c>
      <c r="K133" s="533" t="s">
        <v>204</v>
      </c>
      <c r="L133" s="533" t="s">
        <v>204</v>
      </c>
      <c r="M133" s="533" t="s">
        <v>204</v>
      </c>
      <c r="N133" s="139"/>
      <c r="O133" s="137"/>
      <c r="P133" s="169"/>
      <c r="Q133" s="169"/>
      <c r="R133" s="169"/>
      <c r="S133" s="169"/>
      <c r="T133" s="139"/>
      <c r="U133" s="139"/>
      <c r="V133" s="139"/>
      <c r="W133" s="139"/>
      <c r="Y133" s="436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</row>
    <row r="134" spans="1:36" s="56" customFormat="1" ht="12.6" customHeight="1" x14ac:dyDescent="0.25">
      <c r="A134" s="175" t="s">
        <v>56</v>
      </c>
      <c r="B134" s="430">
        <v>2019</v>
      </c>
      <c r="C134" s="289">
        <v>55959</v>
      </c>
      <c r="D134" s="290">
        <v>95</v>
      </c>
      <c r="E134" s="290">
        <v>979</v>
      </c>
      <c r="F134" s="290">
        <v>4479</v>
      </c>
      <c r="G134" s="290">
        <v>6311</v>
      </c>
      <c r="H134" s="290">
        <v>14413</v>
      </c>
      <c r="I134" s="290">
        <v>3142</v>
      </c>
      <c r="J134" s="531" t="s">
        <v>204</v>
      </c>
      <c r="K134" s="531" t="s">
        <v>204</v>
      </c>
      <c r="L134" s="290">
        <v>26540</v>
      </c>
      <c r="M134" s="531" t="s">
        <v>204</v>
      </c>
      <c r="N134" s="139"/>
      <c r="O134" s="137"/>
      <c r="P134" s="169"/>
      <c r="Q134" s="169"/>
      <c r="R134" s="169"/>
      <c r="S134" s="169"/>
      <c r="T134" s="139"/>
      <c r="U134" s="139"/>
      <c r="V134" s="139"/>
      <c r="W134" s="139"/>
      <c r="Y134" s="431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</row>
    <row r="135" spans="1:36" s="56" customFormat="1" ht="12.6" customHeight="1" x14ac:dyDescent="0.25">
      <c r="A135" s="50"/>
      <c r="B135" s="432">
        <v>2020</v>
      </c>
      <c r="C135" s="293">
        <v>56034</v>
      </c>
      <c r="D135" s="294">
        <v>98</v>
      </c>
      <c r="E135" s="294">
        <v>1001</v>
      </c>
      <c r="F135" s="294">
        <v>3977</v>
      </c>
      <c r="G135" s="294">
        <v>6801</v>
      </c>
      <c r="H135" s="294">
        <v>14452</v>
      </c>
      <c r="I135" s="294">
        <v>3159</v>
      </c>
      <c r="J135" s="533" t="s">
        <v>204</v>
      </c>
      <c r="K135" s="533" t="s">
        <v>204</v>
      </c>
      <c r="L135" s="294">
        <v>26546</v>
      </c>
      <c r="M135" s="533" t="s">
        <v>204</v>
      </c>
      <c r="N135" s="139"/>
      <c r="O135" s="137"/>
      <c r="P135" s="169"/>
      <c r="Q135" s="169"/>
      <c r="R135" s="169"/>
      <c r="S135" s="169"/>
      <c r="T135" s="139"/>
      <c r="U135" s="139"/>
      <c r="V135" s="139"/>
      <c r="W135" s="139"/>
      <c r="Y135" s="433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</row>
    <row r="136" spans="1:36" s="56" customFormat="1" ht="12.6" customHeight="1" x14ac:dyDescent="0.25">
      <c r="A136" s="50"/>
      <c r="B136" s="434">
        <v>2021</v>
      </c>
      <c r="C136" s="293">
        <v>55406</v>
      </c>
      <c r="D136" s="294">
        <v>103</v>
      </c>
      <c r="E136" s="294">
        <v>1029</v>
      </c>
      <c r="F136" s="294">
        <v>3496</v>
      </c>
      <c r="G136" s="294">
        <v>7334</v>
      </c>
      <c r="H136" s="294">
        <v>14263</v>
      </c>
      <c r="I136" s="294">
        <v>3103</v>
      </c>
      <c r="J136" s="533" t="s">
        <v>204</v>
      </c>
      <c r="K136" s="533" t="s">
        <v>204</v>
      </c>
      <c r="L136" s="294">
        <v>26078</v>
      </c>
      <c r="M136" s="533" t="s">
        <v>204</v>
      </c>
      <c r="N136" s="139"/>
      <c r="O136" s="137"/>
      <c r="P136" s="169"/>
      <c r="Q136" s="169"/>
      <c r="R136" s="169"/>
      <c r="S136" s="169"/>
      <c r="T136" s="139"/>
      <c r="U136" s="139"/>
      <c r="V136" s="139"/>
      <c r="W136" s="139"/>
      <c r="Y136" s="435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</row>
    <row r="137" spans="1:36" s="56" customFormat="1" ht="12.6" customHeight="1" x14ac:dyDescent="0.25">
      <c r="A137" s="50"/>
      <c r="B137" s="432">
        <v>2022</v>
      </c>
      <c r="C137" s="293">
        <v>55317</v>
      </c>
      <c r="D137" s="294">
        <v>100</v>
      </c>
      <c r="E137" s="294">
        <v>1045</v>
      </c>
      <c r="F137" s="294">
        <v>3519</v>
      </c>
      <c r="G137" s="294">
        <v>7405</v>
      </c>
      <c r="H137" s="294">
        <v>14255</v>
      </c>
      <c r="I137" s="294">
        <v>3085</v>
      </c>
      <c r="J137" s="533" t="s">
        <v>204</v>
      </c>
      <c r="K137" s="533" t="s">
        <v>204</v>
      </c>
      <c r="L137" s="294">
        <v>25908</v>
      </c>
      <c r="M137" s="533" t="s">
        <v>204</v>
      </c>
      <c r="N137" s="139"/>
      <c r="O137" s="137"/>
      <c r="P137" s="169"/>
      <c r="Q137" s="169"/>
      <c r="R137" s="169"/>
      <c r="S137" s="169"/>
      <c r="T137" s="139"/>
      <c r="U137" s="139"/>
      <c r="V137" s="139"/>
      <c r="W137" s="139"/>
      <c r="Y137" s="436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</row>
    <row r="138" spans="1:36" s="56" customFormat="1" ht="12.6" customHeight="1" x14ac:dyDescent="0.25">
      <c r="A138" s="50"/>
      <c r="B138" s="434">
        <v>2023</v>
      </c>
      <c r="C138" s="293">
        <v>55210</v>
      </c>
      <c r="D138" s="294">
        <v>101</v>
      </c>
      <c r="E138" s="294">
        <v>1046</v>
      </c>
      <c r="F138" s="294">
        <v>3532</v>
      </c>
      <c r="G138" s="294">
        <v>7419</v>
      </c>
      <c r="H138" s="294">
        <v>14211</v>
      </c>
      <c r="I138" s="294">
        <v>3055</v>
      </c>
      <c r="J138" s="533" t="s">
        <v>204</v>
      </c>
      <c r="K138" s="533" t="s">
        <v>204</v>
      </c>
      <c r="L138" s="294">
        <v>25846</v>
      </c>
      <c r="M138" s="533" t="s">
        <v>204</v>
      </c>
      <c r="N138" s="139"/>
      <c r="O138" s="137"/>
      <c r="P138" s="169"/>
      <c r="Q138" s="169"/>
      <c r="R138" s="169"/>
      <c r="S138" s="169"/>
      <c r="T138" s="139"/>
      <c r="U138" s="139"/>
      <c r="V138" s="139"/>
      <c r="W138" s="139"/>
      <c r="Y138" s="436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</row>
    <row r="139" spans="1:36" s="139" customFormat="1" ht="12.6" customHeight="1" x14ac:dyDescent="0.25">
      <c r="A139" s="508" t="s">
        <v>57</v>
      </c>
      <c r="B139" s="530">
        <v>2019</v>
      </c>
      <c r="C139" s="499">
        <v>328385</v>
      </c>
      <c r="D139" s="500">
        <v>1127</v>
      </c>
      <c r="E139" s="500">
        <v>15505</v>
      </c>
      <c r="F139" s="500">
        <v>34599</v>
      </c>
      <c r="G139" s="500">
        <v>66711</v>
      </c>
      <c r="H139" s="500">
        <v>59733</v>
      </c>
      <c r="I139" s="500">
        <v>26525</v>
      </c>
      <c r="J139" s="500">
        <v>15690</v>
      </c>
      <c r="K139" s="500">
        <v>71970</v>
      </c>
      <c r="L139" s="500">
        <v>36525</v>
      </c>
      <c r="M139" s="531" t="s">
        <v>204</v>
      </c>
      <c r="O139" s="137"/>
      <c r="P139" s="169"/>
      <c r="Q139" s="169"/>
      <c r="R139" s="169"/>
      <c r="S139" s="169"/>
      <c r="Y139" s="284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</row>
    <row r="140" spans="1:36" s="139" customFormat="1" ht="12.6" customHeight="1" x14ac:dyDescent="0.25">
      <c r="A140" s="512"/>
      <c r="B140" s="532">
        <v>2020</v>
      </c>
      <c r="C140" s="502">
        <v>327005</v>
      </c>
      <c r="D140" s="503">
        <v>1114</v>
      </c>
      <c r="E140" s="503">
        <v>14735</v>
      </c>
      <c r="F140" s="503">
        <v>35311</v>
      </c>
      <c r="G140" s="503">
        <v>66722</v>
      </c>
      <c r="H140" s="503">
        <v>59655</v>
      </c>
      <c r="I140" s="503">
        <v>26334</v>
      </c>
      <c r="J140" s="503">
        <v>15583</v>
      </c>
      <c r="K140" s="503">
        <v>71302</v>
      </c>
      <c r="L140" s="503">
        <v>36249</v>
      </c>
      <c r="M140" s="533" t="s">
        <v>204</v>
      </c>
      <c r="O140" s="137"/>
      <c r="P140" s="169"/>
      <c r="Q140" s="169"/>
      <c r="R140" s="169"/>
      <c r="S140" s="169"/>
      <c r="Y140" s="263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</row>
    <row r="141" spans="1:36" s="139" customFormat="1" ht="12.6" customHeight="1" x14ac:dyDescent="0.25">
      <c r="A141" s="512"/>
      <c r="B141" s="534">
        <v>2021</v>
      </c>
      <c r="C141" s="502">
        <v>328469</v>
      </c>
      <c r="D141" s="503">
        <v>1073</v>
      </c>
      <c r="E141" s="503">
        <v>14409</v>
      </c>
      <c r="F141" s="503">
        <v>35059</v>
      </c>
      <c r="G141" s="503">
        <v>69331</v>
      </c>
      <c r="H141" s="503">
        <v>61824</v>
      </c>
      <c r="I141" s="503">
        <v>28567</v>
      </c>
      <c r="J141" s="503">
        <v>10956</v>
      </c>
      <c r="K141" s="503">
        <v>70170</v>
      </c>
      <c r="L141" s="503">
        <v>37080</v>
      </c>
      <c r="M141" s="533" t="s">
        <v>204</v>
      </c>
      <c r="O141" s="137"/>
      <c r="P141" s="169"/>
      <c r="Q141" s="169"/>
      <c r="R141" s="169"/>
      <c r="S141" s="169"/>
      <c r="Y141" s="268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</row>
    <row r="142" spans="1:36" s="139" customFormat="1" ht="12.6" customHeight="1" x14ac:dyDescent="0.25">
      <c r="A142" s="512"/>
      <c r="B142" s="532">
        <v>2022</v>
      </c>
      <c r="C142" s="502">
        <v>327138</v>
      </c>
      <c r="D142" s="503">
        <v>1192</v>
      </c>
      <c r="E142" s="503">
        <v>14829</v>
      </c>
      <c r="F142" s="503">
        <v>34212</v>
      </c>
      <c r="G142" s="503">
        <v>71042</v>
      </c>
      <c r="H142" s="503">
        <v>60802</v>
      </c>
      <c r="I142" s="503">
        <v>28194</v>
      </c>
      <c r="J142" s="503">
        <v>10924</v>
      </c>
      <c r="K142" s="503">
        <v>69234</v>
      </c>
      <c r="L142" s="503">
        <v>36709</v>
      </c>
      <c r="M142" s="533" t="s">
        <v>204</v>
      </c>
      <c r="O142" s="137"/>
      <c r="P142" s="169"/>
      <c r="Q142" s="169"/>
      <c r="R142" s="169"/>
      <c r="S142" s="169"/>
      <c r="Y142" s="273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</row>
    <row r="143" spans="1:36" s="139" customFormat="1" ht="12.6" customHeight="1" x14ac:dyDescent="0.25">
      <c r="A143" s="512"/>
      <c r="B143" s="534">
        <v>2023</v>
      </c>
      <c r="C143" s="502">
        <v>326144</v>
      </c>
      <c r="D143" s="503">
        <v>1193</v>
      </c>
      <c r="E143" s="503">
        <v>14577</v>
      </c>
      <c r="F143" s="503">
        <v>34512</v>
      </c>
      <c r="G143" s="503">
        <v>70157</v>
      </c>
      <c r="H143" s="503">
        <v>64307</v>
      </c>
      <c r="I143" s="503">
        <v>25507</v>
      </c>
      <c r="J143" s="503">
        <v>10876</v>
      </c>
      <c r="K143" s="503">
        <v>68543</v>
      </c>
      <c r="L143" s="503">
        <v>36472</v>
      </c>
      <c r="M143" s="533" t="s">
        <v>204</v>
      </c>
      <c r="O143" s="137"/>
      <c r="P143" s="169"/>
      <c r="Q143" s="169"/>
      <c r="R143" s="169"/>
      <c r="S143" s="169"/>
      <c r="Y143" s="273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</row>
    <row r="144" spans="1:36" s="56" customFormat="1" ht="12.6" customHeight="1" x14ac:dyDescent="0.25">
      <c r="A144" s="175" t="s">
        <v>153</v>
      </c>
      <c r="B144" s="430">
        <v>2019</v>
      </c>
      <c r="C144" s="289">
        <v>49550</v>
      </c>
      <c r="D144" s="290">
        <v>235</v>
      </c>
      <c r="E144" s="290">
        <v>1501</v>
      </c>
      <c r="F144" s="290">
        <v>2739</v>
      </c>
      <c r="G144" s="290">
        <v>9063</v>
      </c>
      <c r="H144" s="290">
        <v>8533</v>
      </c>
      <c r="I144" s="290">
        <v>6056</v>
      </c>
      <c r="J144" s="290">
        <v>5306</v>
      </c>
      <c r="K144" s="290">
        <v>16117</v>
      </c>
      <c r="L144" s="531" t="s">
        <v>204</v>
      </c>
      <c r="M144" s="531" t="s">
        <v>204</v>
      </c>
      <c r="N144" s="139"/>
      <c r="O144" s="137"/>
      <c r="P144" s="169"/>
      <c r="Q144" s="169"/>
      <c r="R144" s="169"/>
      <c r="S144" s="169"/>
      <c r="T144" s="139"/>
      <c r="U144" s="139"/>
      <c r="V144" s="139"/>
      <c r="W144" s="139"/>
      <c r="Y144" s="431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</row>
    <row r="145" spans="1:36" s="56" customFormat="1" ht="12.6" customHeight="1" x14ac:dyDescent="0.25">
      <c r="A145" s="50"/>
      <c r="B145" s="432">
        <v>2020</v>
      </c>
      <c r="C145" s="293">
        <v>49300</v>
      </c>
      <c r="D145" s="294">
        <v>236</v>
      </c>
      <c r="E145" s="294">
        <v>1508</v>
      </c>
      <c r="F145" s="294">
        <v>2718</v>
      </c>
      <c r="G145" s="294">
        <v>9022</v>
      </c>
      <c r="H145" s="294">
        <v>8492</v>
      </c>
      <c r="I145" s="294">
        <v>6019</v>
      </c>
      <c r="J145" s="294">
        <v>5293</v>
      </c>
      <c r="K145" s="294">
        <v>16012</v>
      </c>
      <c r="L145" s="533" t="s">
        <v>204</v>
      </c>
      <c r="M145" s="533" t="s">
        <v>204</v>
      </c>
      <c r="N145" s="139"/>
      <c r="O145" s="137"/>
      <c r="P145" s="169"/>
      <c r="Q145" s="169"/>
      <c r="R145" s="169"/>
      <c r="S145" s="169"/>
      <c r="T145" s="139"/>
      <c r="U145" s="139"/>
      <c r="V145" s="139"/>
      <c r="W145" s="139"/>
      <c r="Y145" s="433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</row>
    <row r="146" spans="1:36" s="56" customFormat="1" ht="12.6" customHeight="1" x14ac:dyDescent="0.25">
      <c r="A146" s="50"/>
      <c r="B146" s="434">
        <v>2021</v>
      </c>
      <c r="C146" s="293">
        <v>48853</v>
      </c>
      <c r="D146" s="294">
        <v>232</v>
      </c>
      <c r="E146" s="294">
        <v>1496</v>
      </c>
      <c r="F146" s="294">
        <v>2735</v>
      </c>
      <c r="G146" s="294">
        <v>9074</v>
      </c>
      <c r="H146" s="294">
        <v>10926</v>
      </c>
      <c r="I146" s="294">
        <v>3619</v>
      </c>
      <c r="J146" s="294">
        <v>5259</v>
      </c>
      <c r="K146" s="294">
        <v>15512</v>
      </c>
      <c r="L146" s="533" t="s">
        <v>204</v>
      </c>
      <c r="M146" s="533" t="s">
        <v>204</v>
      </c>
      <c r="N146" s="139"/>
      <c r="O146" s="137"/>
      <c r="P146" s="169"/>
      <c r="Q146" s="169"/>
      <c r="R146" s="169"/>
      <c r="S146" s="169"/>
      <c r="T146" s="139"/>
      <c r="U146" s="139"/>
      <c r="V146" s="139"/>
      <c r="W146" s="139"/>
      <c r="Y146" s="435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</row>
    <row r="147" spans="1:36" s="56" customFormat="1" ht="12.6" customHeight="1" x14ac:dyDescent="0.25">
      <c r="A147" s="50"/>
      <c r="B147" s="432">
        <v>2022</v>
      </c>
      <c r="C147" s="293">
        <v>48597</v>
      </c>
      <c r="D147" s="294">
        <v>233</v>
      </c>
      <c r="E147" s="294">
        <v>1506</v>
      </c>
      <c r="F147" s="294">
        <v>2757</v>
      </c>
      <c r="G147" s="294">
        <v>9073</v>
      </c>
      <c r="H147" s="294">
        <v>8437</v>
      </c>
      <c r="I147" s="294">
        <v>6040</v>
      </c>
      <c r="J147" s="294">
        <v>5230</v>
      </c>
      <c r="K147" s="294">
        <v>15321</v>
      </c>
      <c r="L147" s="533" t="s">
        <v>204</v>
      </c>
      <c r="M147" s="533" t="s">
        <v>204</v>
      </c>
      <c r="N147" s="139"/>
      <c r="O147" s="137"/>
      <c r="P147" s="169"/>
      <c r="Q147" s="169"/>
      <c r="R147" s="169"/>
      <c r="S147" s="169"/>
      <c r="T147" s="139"/>
      <c r="U147" s="139"/>
      <c r="V147" s="139"/>
      <c r="W147" s="139"/>
      <c r="Y147" s="436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</row>
    <row r="148" spans="1:36" s="56" customFormat="1" ht="12.6" customHeight="1" x14ac:dyDescent="0.25">
      <c r="A148" s="50"/>
      <c r="B148" s="434">
        <v>2023</v>
      </c>
      <c r="C148" s="293">
        <v>48416</v>
      </c>
      <c r="D148" s="294">
        <v>232</v>
      </c>
      <c r="E148" s="294">
        <v>1493</v>
      </c>
      <c r="F148" s="294">
        <v>2745</v>
      </c>
      <c r="G148" s="294">
        <v>9057</v>
      </c>
      <c r="H148" s="294">
        <v>10857</v>
      </c>
      <c r="I148" s="294">
        <v>3558</v>
      </c>
      <c r="J148" s="294">
        <v>5209</v>
      </c>
      <c r="K148" s="294">
        <v>15265</v>
      </c>
      <c r="L148" s="533" t="s">
        <v>204</v>
      </c>
      <c r="M148" s="533" t="s">
        <v>204</v>
      </c>
      <c r="N148" s="139"/>
      <c r="O148" s="137"/>
      <c r="P148" s="169"/>
      <c r="Q148" s="169"/>
      <c r="R148" s="169"/>
      <c r="S148" s="169"/>
      <c r="T148" s="139"/>
      <c r="U148" s="139"/>
      <c r="V148" s="139"/>
      <c r="W148" s="139"/>
      <c r="Y148" s="436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</row>
    <row r="149" spans="1:36" s="56" customFormat="1" ht="12.6" customHeight="1" x14ac:dyDescent="0.25">
      <c r="A149" s="175" t="s">
        <v>58</v>
      </c>
      <c r="B149" s="430">
        <v>2019</v>
      </c>
      <c r="C149" s="289">
        <v>53507</v>
      </c>
      <c r="D149" s="290">
        <v>691</v>
      </c>
      <c r="E149" s="290">
        <v>4744</v>
      </c>
      <c r="F149" s="290">
        <v>11088</v>
      </c>
      <c r="G149" s="290">
        <v>9698</v>
      </c>
      <c r="H149" s="290">
        <v>5100</v>
      </c>
      <c r="I149" s="290">
        <v>6595</v>
      </c>
      <c r="J149" s="531" t="s">
        <v>204</v>
      </c>
      <c r="K149" s="290">
        <v>15591</v>
      </c>
      <c r="L149" s="531" t="s">
        <v>204</v>
      </c>
      <c r="M149" s="531" t="s">
        <v>204</v>
      </c>
      <c r="N149" s="139"/>
      <c r="O149" s="137"/>
      <c r="P149" s="169"/>
      <c r="Q149" s="169"/>
      <c r="R149" s="169"/>
      <c r="S149" s="169"/>
      <c r="T149" s="139"/>
      <c r="U149" s="139"/>
      <c r="V149" s="139"/>
      <c r="W149" s="139"/>
      <c r="Y149" s="431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</row>
    <row r="150" spans="1:36" s="56" customFormat="1" ht="12.6" customHeight="1" x14ac:dyDescent="0.25">
      <c r="A150" s="50"/>
      <c r="B150" s="432">
        <v>2020</v>
      </c>
      <c r="C150" s="293">
        <v>53289</v>
      </c>
      <c r="D150" s="294">
        <v>684</v>
      </c>
      <c r="E150" s="294">
        <v>4462</v>
      </c>
      <c r="F150" s="294">
        <v>10882</v>
      </c>
      <c r="G150" s="294">
        <v>10181</v>
      </c>
      <c r="H150" s="294">
        <v>5067</v>
      </c>
      <c r="I150" s="294">
        <v>6555</v>
      </c>
      <c r="J150" s="533" t="s">
        <v>204</v>
      </c>
      <c r="K150" s="294">
        <v>15458</v>
      </c>
      <c r="L150" s="533" t="s">
        <v>204</v>
      </c>
      <c r="M150" s="533" t="s">
        <v>204</v>
      </c>
      <c r="N150" s="139"/>
      <c r="O150" s="137"/>
      <c r="P150" s="169"/>
      <c r="Q150" s="169"/>
      <c r="R150" s="169"/>
      <c r="S150" s="169"/>
      <c r="T150" s="139"/>
      <c r="U150" s="139"/>
      <c r="V150" s="139"/>
      <c r="W150" s="139"/>
      <c r="Y150" s="433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</row>
    <row r="151" spans="1:36" s="56" customFormat="1" ht="12.6" customHeight="1" x14ac:dyDescent="0.25">
      <c r="A151" s="50"/>
      <c r="B151" s="434">
        <v>2021</v>
      </c>
      <c r="C151" s="293">
        <v>53146</v>
      </c>
      <c r="D151" s="294">
        <v>655</v>
      </c>
      <c r="E151" s="294">
        <v>4317</v>
      </c>
      <c r="F151" s="294">
        <v>10760</v>
      </c>
      <c r="G151" s="294">
        <v>10756</v>
      </c>
      <c r="H151" s="294">
        <v>5145</v>
      </c>
      <c r="I151" s="294">
        <v>6570</v>
      </c>
      <c r="J151" s="533" t="s">
        <v>204</v>
      </c>
      <c r="K151" s="294">
        <v>14943</v>
      </c>
      <c r="L151" s="533" t="s">
        <v>204</v>
      </c>
      <c r="M151" s="533" t="s">
        <v>204</v>
      </c>
      <c r="N151" s="139"/>
      <c r="O151" s="137"/>
      <c r="P151" s="169"/>
      <c r="Q151" s="169"/>
      <c r="R151" s="169"/>
      <c r="S151" s="169"/>
      <c r="T151" s="139"/>
      <c r="U151" s="139"/>
      <c r="V151" s="139"/>
      <c r="W151" s="139"/>
      <c r="Y151" s="435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</row>
    <row r="152" spans="1:36" s="56" customFormat="1" ht="12.6" customHeight="1" x14ac:dyDescent="0.25">
      <c r="A152" s="50"/>
      <c r="B152" s="432">
        <v>2022</v>
      </c>
      <c r="C152" s="293">
        <v>52858</v>
      </c>
      <c r="D152" s="294">
        <v>668</v>
      </c>
      <c r="E152" s="294">
        <v>4799</v>
      </c>
      <c r="F152" s="294">
        <v>9779</v>
      </c>
      <c r="G152" s="294">
        <v>11255</v>
      </c>
      <c r="H152" s="294">
        <v>5103</v>
      </c>
      <c r="I152" s="294">
        <v>6484</v>
      </c>
      <c r="J152" s="533" t="s">
        <v>204</v>
      </c>
      <c r="K152" s="294">
        <v>14770</v>
      </c>
      <c r="L152" s="533" t="s">
        <v>204</v>
      </c>
      <c r="M152" s="533" t="s">
        <v>204</v>
      </c>
      <c r="N152" s="139"/>
      <c r="O152" s="137"/>
      <c r="P152" s="169"/>
      <c r="Q152" s="169"/>
      <c r="R152" s="169"/>
      <c r="S152" s="169"/>
      <c r="T152" s="139"/>
      <c r="U152" s="139"/>
      <c r="V152" s="139"/>
      <c r="W152" s="139"/>
      <c r="Y152" s="436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</row>
    <row r="153" spans="1:36" s="56" customFormat="1" ht="12.6" customHeight="1" x14ac:dyDescent="0.25">
      <c r="A153" s="50"/>
      <c r="B153" s="434">
        <v>2023</v>
      </c>
      <c r="C153" s="293">
        <v>52684</v>
      </c>
      <c r="D153" s="294">
        <v>670</v>
      </c>
      <c r="E153" s="294">
        <v>4784</v>
      </c>
      <c r="F153" s="294">
        <v>9778</v>
      </c>
      <c r="G153" s="294">
        <v>11279</v>
      </c>
      <c r="H153" s="294">
        <v>5109</v>
      </c>
      <c r="I153" s="294">
        <v>6421</v>
      </c>
      <c r="J153" s="533" t="s">
        <v>204</v>
      </c>
      <c r="K153" s="294">
        <v>14643</v>
      </c>
      <c r="L153" s="533" t="s">
        <v>204</v>
      </c>
      <c r="M153" s="533" t="s">
        <v>204</v>
      </c>
      <c r="N153" s="139"/>
      <c r="O153" s="137"/>
      <c r="P153" s="169"/>
      <c r="Q153" s="169"/>
      <c r="R153" s="169"/>
      <c r="S153" s="169"/>
      <c r="T153" s="139"/>
      <c r="U153" s="139"/>
      <c r="V153" s="139"/>
      <c r="W153" s="139"/>
      <c r="Y153" s="436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</row>
    <row r="154" spans="1:36" s="56" customFormat="1" ht="12.6" customHeight="1" x14ac:dyDescent="0.25">
      <c r="A154" s="175" t="s">
        <v>59</v>
      </c>
      <c r="B154" s="430">
        <v>2019</v>
      </c>
      <c r="C154" s="289">
        <v>78375</v>
      </c>
      <c r="D154" s="290">
        <v>103</v>
      </c>
      <c r="E154" s="290">
        <v>2411</v>
      </c>
      <c r="F154" s="290">
        <v>4452</v>
      </c>
      <c r="G154" s="290">
        <v>12857</v>
      </c>
      <c r="H154" s="290">
        <v>17855</v>
      </c>
      <c r="I154" s="290">
        <v>4172</v>
      </c>
      <c r="J154" s="531" t="s">
        <v>204</v>
      </c>
      <c r="K154" s="531" t="s">
        <v>204</v>
      </c>
      <c r="L154" s="290">
        <v>36525</v>
      </c>
      <c r="M154" s="531" t="s">
        <v>204</v>
      </c>
      <c r="N154" s="139"/>
      <c r="O154" s="137"/>
      <c r="P154" s="169"/>
      <c r="Q154" s="169"/>
      <c r="R154" s="169"/>
      <c r="S154" s="169"/>
      <c r="T154" s="139"/>
      <c r="U154" s="139"/>
      <c r="V154" s="139"/>
      <c r="W154" s="139"/>
      <c r="Y154" s="431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</row>
    <row r="155" spans="1:36" s="56" customFormat="1" ht="12.6" customHeight="1" x14ac:dyDescent="0.25">
      <c r="A155" s="50"/>
      <c r="B155" s="432">
        <v>2020</v>
      </c>
      <c r="C155" s="293">
        <v>78285</v>
      </c>
      <c r="D155" s="294">
        <v>100</v>
      </c>
      <c r="E155" s="294">
        <v>2419</v>
      </c>
      <c r="F155" s="294">
        <v>4443</v>
      </c>
      <c r="G155" s="294">
        <v>13010</v>
      </c>
      <c r="H155" s="294">
        <v>17921</v>
      </c>
      <c r="I155" s="294">
        <v>4143</v>
      </c>
      <c r="J155" s="533" t="s">
        <v>204</v>
      </c>
      <c r="K155" s="533" t="s">
        <v>204</v>
      </c>
      <c r="L155" s="294">
        <v>36249</v>
      </c>
      <c r="M155" s="533" t="s">
        <v>204</v>
      </c>
      <c r="N155" s="139"/>
      <c r="O155" s="137"/>
      <c r="P155" s="169"/>
      <c r="Q155" s="169"/>
      <c r="R155" s="169"/>
      <c r="S155" s="169"/>
      <c r="T155" s="139"/>
      <c r="U155" s="139"/>
      <c r="V155" s="139"/>
      <c r="W155" s="139"/>
      <c r="Y155" s="433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</row>
    <row r="156" spans="1:36" s="56" customFormat="1" ht="12.6" customHeight="1" x14ac:dyDescent="0.25">
      <c r="A156" s="50"/>
      <c r="B156" s="434">
        <v>2021</v>
      </c>
      <c r="C156" s="293">
        <v>79937</v>
      </c>
      <c r="D156" s="294">
        <v>94</v>
      </c>
      <c r="E156" s="294">
        <v>2195</v>
      </c>
      <c r="F156" s="294">
        <v>4693</v>
      </c>
      <c r="G156" s="294">
        <v>13460</v>
      </c>
      <c r="H156" s="294">
        <v>18285</v>
      </c>
      <c r="I156" s="294">
        <v>4130</v>
      </c>
      <c r="J156" s="533" t="s">
        <v>204</v>
      </c>
      <c r="K156" s="533" t="s">
        <v>204</v>
      </c>
      <c r="L156" s="294">
        <v>37080</v>
      </c>
      <c r="M156" s="533" t="s">
        <v>204</v>
      </c>
      <c r="N156" s="139"/>
      <c r="O156" s="137"/>
      <c r="P156" s="169"/>
      <c r="Q156" s="169"/>
      <c r="R156" s="169"/>
      <c r="S156" s="169"/>
      <c r="T156" s="139"/>
      <c r="U156" s="139"/>
      <c r="V156" s="139"/>
      <c r="W156" s="139"/>
      <c r="Y156" s="435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</row>
    <row r="157" spans="1:36" s="56" customFormat="1" ht="12.6" customHeight="1" x14ac:dyDescent="0.25">
      <c r="A157" s="50"/>
      <c r="B157" s="432">
        <v>2022</v>
      </c>
      <c r="C157" s="293">
        <v>79928</v>
      </c>
      <c r="D157" s="294">
        <v>94</v>
      </c>
      <c r="E157" s="294">
        <v>2226</v>
      </c>
      <c r="F157" s="294">
        <v>4719</v>
      </c>
      <c r="G157" s="294">
        <v>12636</v>
      </c>
      <c r="H157" s="294">
        <v>19449</v>
      </c>
      <c r="I157" s="294">
        <v>4095</v>
      </c>
      <c r="J157" s="533" t="s">
        <v>204</v>
      </c>
      <c r="K157" s="533" t="s">
        <v>204</v>
      </c>
      <c r="L157" s="294">
        <v>36709</v>
      </c>
      <c r="M157" s="533" t="s">
        <v>204</v>
      </c>
      <c r="N157" s="139"/>
      <c r="O157" s="137"/>
      <c r="P157" s="169"/>
      <c r="Q157" s="169"/>
      <c r="R157" s="169"/>
      <c r="S157" s="169"/>
      <c r="T157" s="139"/>
      <c r="U157" s="139"/>
      <c r="V157" s="139"/>
      <c r="W157" s="139"/>
      <c r="Y157" s="436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</row>
    <row r="158" spans="1:36" s="56" customFormat="1" ht="12.6" customHeight="1" x14ac:dyDescent="0.25">
      <c r="A158" s="50"/>
      <c r="B158" s="434">
        <v>2023</v>
      </c>
      <c r="C158" s="293">
        <v>80015</v>
      </c>
      <c r="D158" s="294">
        <v>94</v>
      </c>
      <c r="E158" s="294">
        <v>2009</v>
      </c>
      <c r="F158" s="294">
        <v>5013</v>
      </c>
      <c r="G158" s="294">
        <v>11810</v>
      </c>
      <c r="H158" s="294">
        <v>20569</v>
      </c>
      <c r="I158" s="294">
        <v>4048</v>
      </c>
      <c r="J158" s="533" t="s">
        <v>204</v>
      </c>
      <c r="K158" s="533" t="s">
        <v>204</v>
      </c>
      <c r="L158" s="294">
        <v>36472</v>
      </c>
      <c r="M158" s="533" t="s">
        <v>204</v>
      </c>
      <c r="N158" s="139"/>
      <c r="O158" s="137"/>
      <c r="P158" s="169"/>
      <c r="Q158" s="169"/>
      <c r="R158" s="169"/>
      <c r="S158" s="169"/>
      <c r="T158" s="139"/>
      <c r="U158" s="139"/>
      <c r="V158" s="139"/>
      <c r="W158" s="139"/>
      <c r="Y158" s="436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</row>
    <row r="159" spans="1:36" s="56" customFormat="1" ht="12.6" customHeight="1" x14ac:dyDescent="0.25">
      <c r="A159" s="175" t="s">
        <v>60</v>
      </c>
      <c r="B159" s="430">
        <v>2019</v>
      </c>
      <c r="C159" s="289">
        <v>67366</v>
      </c>
      <c r="D159" s="531" t="s">
        <v>204</v>
      </c>
      <c r="E159" s="290">
        <v>2113</v>
      </c>
      <c r="F159" s="290">
        <v>5384</v>
      </c>
      <c r="G159" s="290">
        <v>15730</v>
      </c>
      <c r="H159" s="290">
        <v>11695</v>
      </c>
      <c r="I159" s="290">
        <v>9702</v>
      </c>
      <c r="J159" s="290">
        <v>4909</v>
      </c>
      <c r="K159" s="290">
        <v>17833</v>
      </c>
      <c r="L159" s="290" t="s">
        <v>204</v>
      </c>
      <c r="M159" s="531" t="s">
        <v>204</v>
      </c>
      <c r="N159" s="139"/>
      <c r="O159" s="137"/>
      <c r="P159" s="169"/>
      <c r="Q159" s="169"/>
      <c r="R159" s="169"/>
      <c r="S159" s="169"/>
      <c r="T159" s="139"/>
      <c r="U159" s="139"/>
      <c r="V159" s="139"/>
      <c r="W159" s="139"/>
      <c r="Y159" s="431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</row>
    <row r="160" spans="1:36" s="56" customFormat="1" ht="12.6" customHeight="1" x14ac:dyDescent="0.25">
      <c r="A160" s="50"/>
      <c r="B160" s="432">
        <v>2020</v>
      </c>
      <c r="C160" s="293">
        <v>66957</v>
      </c>
      <c r="D160" s="533" t="s">
        <v>204</v>
      </c>
      <c r="E160" s="294">
        <v>2105</v>
      </c>
      <c r="F160" s="294">
        <v>5328</v>
      </c>
      <c r="G160" s="294">
        <v>15669</v>
      </c>
      <c r="H160" s="294">
        <v>11637</v>
      </c>
      <c r="I160" s="294">
        <v>9617</v>
      </c>
      <c r="J160" s="294">
        <v>4899</v>
      </c>
      <c r="K160" s="294">
        <v>17702</v>
      </c>
      <c r="L160" s="294" t="s">
        <v>204</v>
      </c>
      <c r="M160" s="533" t="s">
        <v>204</v>
      </c>
      <c r="N160" s="139"/>
      <c r="O160" s="137"/>
      <c r="P160" s="169"/>
      <c r="Q160" s="169"/>
      <c r="R160" s="169"/>
      <c r="S160" s="169"/>
      <c r="T160" s="139"/>
      <c r="U160" s="139"/>
      <c r="V160" s="139"/>
      <c r="W160" s="139"/>
      <c r="Y160" s="433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</row>
    <row r="161" spans="1:36" s="56" customFormat="1" ht="12.6" customHeight="1" x14ac:dyDescent="0.25">
      <c r="A161" s="50"/>
      <c r="B161" s="434">
        <v>2021</v>
      </c>
      <c r="C161" s="293">
        <v>66671</v>
      </c>
      <c r="D161" s="533" t="s">
        <v>204</v>
      </c>
      <c r="E161" s="294">
        <v>2080</v>
      </c>
      <c r="F161" s="294">
        <v>5311</v>
      </c>
      <c r="G161" s="294">
        <v>16628</v>
      </c>
      <c r="H161" s="294">
        <v>10666</v>
      </c>
      <c r="I161" s="294">
        <v>14248</v>
      </c>
      <c r="J161" s="294" t="s">
        <v>204</v>
      </c>
      <c r="K161" s="294">
        <v>17738</v>
      </c>
      <c r="L161" s="294" t="s">
        <v>204</v>
      </c>
      <c r="M161" s="533" t="s">
        <v>204</v>
      </c>
      <c r="N161" s="139"/>
      <c r="O161" s="137"/>
      <c r="P161" s="169"/>
      <c r="Q161" s="169"/>
      <c r="R161" s="169"/>
      <c r="S161" s="169"/>
      <c r="T161" s="139"/>
      <c r="U161" s="139"/>
      <c r="V161" s="139"/>
      <c r="W161" s="139"/>
      <c r="Y161" s="435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</row>
    <row r="162" spans="1:36" s="56" customFormat="1" ht="12.6" customHeight="1" x14ac:dyDescent="0.25">
      <c r="A162" s="50"/>
      <c r="B162" s="432">
        <v>2022</v>
      </c>
      <c r="C162" s="293">
        <v>66187</v>
      </c>
      <c r="D162" s="533" t="s">
        <v>204</v>
      </c>
      <c r="E162" s="294">
        <v>2065</v>
      </c>
      <c r="F162" s="294">
        <v>5322</v>
      </c>
      <c r="G162" s="294">
        <v>16643</v>
      </c>
      <c r="H162" s="294">
        <v>13116</v>
      </c>
      <c r="I162" s="294">
        <v>11575</v>
      </c>
      <c r="J162" s="294" t="s">
        <v>204</v>
      </c>
      <c r="K162" s="294">
        <v>17466</v>
      </c>
      <c r="L162" s="294" t="s">
        <v>204</v>
      </c>
      <c r="M162" s="533" t="s">
        <v>204</v>
      </c>
      <c r="N162" s="139"/>
      <c r="O162" s="137"/>
      <c r="P162" s="169"/>
      <c r="Q162" s="169"/>
      <c r="R162" s="169"/>
      <c r="S162" s="169"/>
      <c r="T162" s="139"/>
      <c r="U162" s="139"/>
      <c r="V162" s="139"/>
      <c r="W162" s="139"/>
      <c r="Y162" s="436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</row>
    <row r="163" spans="1:36" s="56" customFormat="1" ht="12.6" customHeight="1" x14ac:dyDescent="0.25">
      <c r="A163" s="50"/>
      <c r="B163" s="434">
        <v>2023</v>
      </c>
      <c r="C163" s="293">
        <v>65719</v>
      </c>
      <c r="D163" s="533" t="s">
        <v>204</v>
      </c>
      <c r="E163" s="294">
        <v>2034</v>
      </c>
      <c r="F163" s="294">
        <v>5291</v>
      </c>
      <c r="G163" s="294">
        <v>16575</v>
      </c>
      <c r="H163" s="294">
        <v>13062</v>
      </c>
      <c r="I163" s="294">
        <v>11480</v>
      </c>
      <c r="J163" s="533" t="s">
        <v>204</v>
      </c>
      <c r="K163" s="294">
        <v>17277</v>
      </c>
      <c r="L163" s="533" t="s">
        <v>204</v>
      </c>
      <c r="M163" s="533" t="s">
        <v>204</v>
      </c>
      <c r="N163" s="139"/>
      <c r="O163" s="137"/>
      <c r="P163" s="169"/>
      <c r="Q163" s="169"/>
      <c r="R163" s="169"/>
      <c r="S163" s="169"/>
      <c r="T163" s="139"/>
      <c r="U163" s="139"/>
      <c r="V163" s="139"/>
      <c r="W163" s="139"/>
      <c r="Y163" s="436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</row>
    <row r="164" spans="1:36" s="56" customFormat="1" ht="12.6" customHeight="1" x14ac:dyDescent="0.25">
      <c r="A164" s="175" t="s">
        <v>61</v>
      </c>
      <c r="B164" s="430">
        <v>2019</v>
      </c>
      <c r="C164" s="289">
        <v>25269</v>
      </c>
      <c r="D164" s="531" t="s">
        <v>204</v>
      </c>
      <c r="E164" s="290" t="s">
        <v>204</v>
      </c>
      <c r="F164" s="290">
        <v>438</v>
      </c>
      <c r="G164" s="290">
        <v>3291</v>
      </c>
      <c r="H164" s="290">
        <v>10973</v>
      </c>
      <c r="I164" s="290" t="s">
        <v>204</v>
      </c>
      <c r="J164" s="290" t="s">
        <v>204</v>
      </c>
      <c r="K164" s="290">
        <v>10567</v>
      </c>
      <c r="L164" s="290" t="s">
        <v>204</v>
      </c>
      <c r="M164" s="531" t="s">
        <v>204</v>
      </c>
      <c r="N164" s="139"/>
      <c r="O164" s="137"/>
      <c r="P164" s="169"/>
      <c r="Q164" s="169"/>
      <c r="R164" s="169"/>
      <c r="S164" s="169"/>
      <c r="T164" s="139"/>
      <c r="U164" s="139"/>
      <c r="V164" s="139"/>
      <c r="W164" s="139"/>
      <c r="Y164" s="431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</row>
    <row r="165" spans="1:36" s="56" customFormat="1" ht="12.6" customHeight="1" x14ac:dyDescent="0.25">
      <c r="A165" s="50"/>
      <c r="B165" s="432">
        <v>2020</v>
      </c>
      <c r="C165" s="293">
        <v>25154</v>
      </c>
      <c r="D165" s="533" t="s">
        <v>204</v>
      </c>
      <c r="E165" s="294" t="s">
        <v>204</v>
      </c>
      <c r="F165" s="294">
        <v>439</v>
      </c>
      <c r="G165" s="294">
        <v>3305</v>
      </c>
      <c r="H165" s="294">
        <v>10968</v>
      </c>
      <c r="I165" s="294" t="s">
        <v>204</v>
      </c>
      <c r="J165" s="294" t="s">
        <v>204</v>
      </c>
      <c r="K165" s="294">
        <v>10442</v>
      </c>
      <c r="L165" s="294" t="s">
        <v>204</v>
      </c>
      <c r="M165" s="533" t="s">
        <v>204</v>
      </c>
      <c r="N165" s="139"/>
      <c r="O165" s="137"/>
      <c r="P165" s="169"/>
      <c r="Q165" s="169"/>
      <c r="R165" s="169"/>
      <c r="S165" s="169"/>
      <c r="T165" s="139"/>
      <c r="U165" s="139"/>
      <c r="V165" s="139"/>
      <c r="W165" s="139"/>
      <c r="Y165" s="433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</row>
    <row r="166" spans="1:36" s="56" customFormat="1" ht="12.6" customHeight="1" x14ac:dyDescent="0.25">
      <c r="A166" s="50"/>
      <c r="B166" s="434">
        <v>2021</v>
      </c>
      <c r="C166" s="293">
        <v>25043</v>
      </c>
      <c r="D166" s="533" t="s">
        <v>204</v>
      </c>
      <c r="E166" s="294" t="s">
        <v>204</v>
      </c>
      <c r="F166" s="294">
        <v>447</v>
      </c>
      <c r="G166" s="294">
        <v>3366</v>
      </c>
      <c r="H166" s="294">
        <v>11106</v>
      </c>
      <c r="I166" s="294" t="s">
        <v>204</v>
      </c>
      <c r="J166" s="294" t="s">
        <v>204</v>
      </c>
      <c r="K166" s="294">
        <v>10124</v>
      </c>
      <c r="L166" s="294" t="s">
        <v>204</v>
      </c>
      <c r="M166" s="533" t="s">
        <v>204</v>
      </c>
      <c r="N166" s="139"/>
      <c r="O166" s="137"/>
      <c r="P166" s="169"/>
      <c r="Q166" s="169"/>
      <c r="R166" s="169"/>
      <c r="S166" s="169"/>
      <c r="T166" s="139"/>
      <c r="U166" s="139"/>
      <c r="V166" s="139"/>
      <c r="W166" s="139"/>
      <c r="Y166" s="435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</row>
    <row r="167" spans="1:36" s="56" customFormat="1" ht="12.6" customHeight="1" x14ac:dyDescent="0.25">
      <c r="A167" s="50"/>
      <c r="B167" s="432">
        <v>2022</v>
      </c>
      <c r="C167" s="293">
        <v>24925</v>
      </c>
      <c r="D167" s="533" t="s">
        <v>204</v>
      </c>
      <c r="E167" s="294" t="s">
        <v>204</v>
      </c>
      <c r="F167" s="294">
        <v>449</v>
      </c>
      <c r="G167" s="294">
        <v>3396</v>
      </c>
      <c r="H167" s="294">
        <v>11077</v>
      </c>
      <c r="I167" s="294" t="s">
        <v>204</v>
      </c>
      <c r="J167" s="294" t="s">
        <v>204</v>
      </c>
      <c r="K167" s="294">
        <v>10003</v>
      </c>
      <c r="L167" s="294" t="s">
        <v>204</v>
      </c>
      <c r="M167" s="533" t="s">
        <v>204</v>
      </c>
      <c r="N167" s="139"/>
      <c r="O167" s="137"/>
      <c r="P167" s="169"/>
      <c r="Q167" s="169"/>
      <c r="R167" s="169"/>
      <c r="S167" s="169"/>
      <c r="T167" s="139"/>
      <c r="U167" s="139"/>
      <c r="V167" s="139"/>
      <c r="W167" s="139"/>
      <c r="Y167" s="436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</row>
    <row r="168" spans="1:36" s="56" customFormat="1" ht="12.6" customHeight="1" x14ac:dyDescent="0.25">
      <c r="A168" s="50"/>
      <c r="B168" s="434">
        <v>2023</v>
      </c>
      <c r="C168" s="293">
        <v>24783</v>
      </c>
      <c r="D168" s="533" t="s">
        <v>204</v>
      </c>
      <c r="E168" s="294" t="s">
        <v>214</v>
      </c>
      <c r="F168" s="294">
        <v>453</v>
      </c>
      <c r="G168" s="294">
        <v>3391</v>
      </c>
      <c r="H168" s="294">
        <v>11102</v>
      </c>
      <c r="I168" s="533" t="s">
        <v>204</v>
      </c>
      <c r="J168" s="533" t="s">
        <v>204</v>
      </c>
      <c r="K168" s="294">
        <v>9837</v>
      </c>
      <c r="L168" s="294" t="s">
        <v>214</v>
      </c>
      <c r="M168" s="533" t="s">
        <v>204</v>
      </c>
      <c r="N168" s="139"/>
      <c r="O168" s="137"/>
      <c r="P168" s="169"/>
      <c r="Q168" s="169"/>
      <c r="R168" s="169"/>
      <c r="S168" s="169"/>
      <c r="T168" s="139"/>
      <c r="U168" s="139"/>
      <c r="V168" s="139"/>
      <c r="W168" s="139"/>
      <c r="Y168" s="436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</row>
    <row r="169" spans="1:36" s="56" customFormat="1" ht="12.6" customHeight="1" x14ac:dyDescent="0.25">
      <c r="A169" s="175" t="s">
        <v>62</v>
      </c>
      <c r="B169" s="430">
        <v>2019</v>
      </c>
      <c r="C169" s="289">
        <v>34439</v>
      </c>
      <c r="D169" s="290">
        <v>98</v>
      </c>
      <c r="E169" s="290">
        <v>3178</v>
      </c>
      <c r="F169" s="290">
        <v>5913</v>
      </c>
      <c r="G169" s="290">
        <v>9116</v>
      </c>
      <c r="H169" s="290">
        <v>4272</v>
      </c>
      <c r="I169" s="290" t="s">
        <v>204</v>
      </c>
      <c r="J169" s="290" t="s">
        <v>204</v>
      </c>
      <c r="K169" s="290">
        <v>11862</v>
      </c>
      <c r="L169" s="290" t="s">
        <v>204</v>
      </c>
      <c r="M169" s="531" t="s">
        <v>204</v>
      </c>
      <c r="N169" s="139"/>
      <c r="O169" s="137"/>
      <c r="P169" s="169"/>
      <c r="Q169" s="169"/>
      <c r="R169" s="169"/>
      <c r="S169" s="169"/>
      <c r="T169" s="139"/>
      <c r="U169" s="139"/>
      <c r="V169" s="139"/>
      <c r="W169" s="139"/>
      <c r="Y169" s="431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</row>
    <row r="170" spans="1:36" s="56" customFormat="1" ht="12.6" customHeight="1" x14ac:dyDescent="0.25">
      <c r="A170" s="50"/>
      <c r="B170" s="432">
        <v>2020</v>
      </c>
      <c r="C170" s="293">
        <v>34243</v>
      </c>
      <c r="D170" s="294">
        <v>94</v>
      </c>
      <c r="E170" s="294">
        <v>2924</v>
      </c>
      <c r="F170" s="294">
        <v>6195</v>
      </c>
      <c r="G170" s="294">
        <v>9071</v>
      </c>
      <c r="H170" s="294">
        <v>4271</v>
      </c>
      <c r="I170" s="294" t="s">
        <v>204</v>
      </c>
      <c r="J170" s="294" t="s">
        <v>204</v>
      </c>
      <c r="K170" s="294">
        <v>11688</v>
      </c>
      <c r="L170" s="294" t="s">
        <v>204</v>
      </c>
      <c r="M170" s="533" t="s">
        <v>204</v>
      </c>
      <c r="N170" s="139"/>
      <c r="O170" s="137"/>
      <c r="P170" s="169"/>
      <c r="Q170" s="169"/>
      <c r="R170" s="169"/>
      <c r="S170" s="169"/>
      <c r="T170" s="139"/>
      <c r="U170" s="139"/>
      <c r="V170" s="139"/>
      <c r="W170" s="139"/>
      <c r="Y170" s="433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</row>
    <row r="171" spans="1:36" s="56" customFormat="1" ht="12.6" customHeight="1" x14ac:dyDescent="0.25">
      <c r="A171" s="50"/>
      <c r="B171" s="434">
        <v>2021</v>
      </c>
      <c r="C171" s="293">
        <v>34715</v>
      </c>
      <c r="D171" s="294">
        <v>92</v>
      </c>
      <c r="E171" s="294">
        <v>2966</v>
      </c>
      <c r="F171" s="294">
        <v>6305</v>
      </c>
      <c r="G171" s="294">
        <v>9137</v>
      </c>
      <c r="H171" s="294">
        <v>4362</v>
      </c>
      <c r="I171" s="294" t="s">
        <v>204</v>
      </c>
      <c r="J171" s="294" t="s">
        <v>204</v>
      </c>
      <c r="K171" s="294">
        <v>11853</v>
      </c>
      <c r="L171" s="294" t="s">
        <v>204</v>
      </c>
      <c r="M171" s="533" t="s">
        <v>204</v>
      </c>
      <c r="N171" s="139"/>
      <c r="O171" s="137"/>
      <c r="P171" s="169"/>
      <c r="Q171" s="169"/>
      <c r="R171" s="169"/>
      <c r="S171" s="169"/>
      <c r="T171" s="139"/>
      <c r="U171" s="139"/>
      <c r="V171" s="139"/>
      <c r="W171" s="139"/>
      <c r="Y171" s="435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</row>
    <row r="172" spans="1:36" s="56" customFormat="1" ht="12.6" customHeight="1" x14ac:dyDescent="0.25">
      <c r="A172" s="50"/>
      <c r="B172" s="432">
        <v>2022</v>
      </c>
      <c r="C172" s="293">
        <v>34506</v>
      </c>
      <c r="D172" s="294">
        <v>95</v>
      </c>
      <c r="E172" s="294">
        <v>2973</v>
      </c>
      <c r="F172" s="294">
        <v>6368</v>
      </c>
      <c r="G172" s="294">
        <v>11094</v>
      </c>
      <c r="H172" s="294">
        <v>2302</v>
      </c>
      <c r="I172" s="294" t="s">
        <v>204</v>
      </c>
      <c r="J172" s="294" t="s">
        <v>204</v>
      </c>
      <c r="K172" s="294">
        <v>11674</v>
      </c>
      <c r="L172" s="294" t="s">
        <v>204</v>
      </c>
      <c r="M172" s="533" t="s">
        <v>204</v>
      </c>
      <c r="N172" s="139"/>
      <c r="O172" s="137"/>
      <c r="P172" s="169"/>
      <c r="Q172" s="169"/>
      <c r="R172" s="169"/>
      <c r="S172" s="169"/>
      <c r="T172" s="139"/>
      <c r="U172" s="139"/>
      <c r="V172" s="139"/>
      <c r="W172" s="139"/>
      <c r="Y172" s="436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</row>
    <row r="173" spans="1:36" s="56" customFormat="1" ht="12.6" customHeight="1" x14ac:dyDescent="0.25">
      <c r="A173" s="50"/>
      <c r="B173" s="434">
        <v>2023</v>
      </c>
      <c r="C173" s="293">
        <v>34395</v>
      </c>
      <c r="D173" s="294">
        <v>96</v>
      </c>
      <c r="E173" s="294">
        <v>2988</v>
      </c>
      <c r="F173" s="294">
        <v>6397</v>
      </c>
      <c r="G173" s="294">
        <v>11094</v>
      </c>
      <c r="H173" s="294">
        <v>2299</v>
      </c>
      <c r="I173" s="533" t="s">
        <v>204</v>
      </c>
      <c r="J173" s="533" t="s">
        <v>204</v>
      </c>
      <c r="K173" s="294">
        <v>11521</v>
      </c>
      <c r="L173" s="533" t="s">
        <v>204</v>
      </c>
      <c r="M173" s="533" t="s">
        <v>204</v>
      </c>
      <c r="N173" s="139"/>
      <c r="O173" s="137"/>
      <c r="P173" s="169"/>
      <c r="Q173" s="169"/>
      <c r="R173" s="169"/>
      <c r="S173" s="169"/>
      <c r="T173" s="139"/>
      <c r="U173" s="139"/>
      <c r="V173" s="139"/>
      <c r="W173" s="139"/>
      <c r="Y173" s="436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</row>
    <row r="174" spans="1:36" s="56" customFormat="1" ht="12.6" customHeight="1" x14ac:dyDescent="0.25">
      <c r="A174" s="175" t="s">
        <v>63</v>
      </c>
      <c r="B174" s="430">
        <v>2019</v>
      </c>
      <c r="C174" s="289">
        <v>19879</v>
      </c>
      <c r="D174" s="290" t="s">
        <v>204</v>
      </c>
      <c r="E174" s="290">
        <v>1558</v>
      </c>
      <c r="F174" s="290">
        <v>4585</v>
      </c>
      <c r="G174" s="290">
        <v>6956</v>
      </c>
      <c r="H174" s="290">
        <v>1305</v>
      </c>
      <c r="I174" s="290" t="s">
        <v>204</v>
      </c>
      <c r="J174" s="290">
        <v>5475</v>
      </c>
      <c r="K174" s="290" t="s">
        <v>204</v>
      </c>
      <c r="L174" s="290" t="s">
        <v>204</v>
      </c>
      <c r="M174" s="531" t="s">
        <v>204</v>
      </c>
      <c r="N174" s="139"/>
      <c r="O174" s="137"/>
      <c r="P174" s="169"/>
      <c r="Q174" s="169"/>
      <c r="R174" s="169"/>
      <c r="S174" s="169"/>
      <c r="T174" s="139"/>
      <c r="U174" s="139"/>
      <c r="V174" s="139"/>
      <c r="W174" s="139"/>
      <c r="Y174" s="431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</row>
    <row r="175" spans="1:36" s="56" customFormat="1" ht="12.6" customHeight="1" x14ac:dyDescent="0.25">
      <c r="A175" s="50"/>
      <c r="B175" s="432">
        <v>2020</v>
      </c>
      <c r="C175" s="293">
        <v>19777</v>
      </c>
      <c r="D175" s="294" t="s">
        <v>204</v>
      </c>
      <c r="E175" s="294">
        <v>1317</v>
      </c>
      <c r="F175" s="294">
        <v>5306</v>
      </c>
      <c r="G175" s="294">
        <v>6464</v>
      </c>
      <c r="H175" s="294">
        <v>1299</v>
      </c>
      <c r="I175" s="294" t="s">
        <v>204</v>
      </c>
      <c r="J175" s="294">
        <v>5391</v>
      </c>
      <c r="K175" s="294" t="s">
        <v>204</v>
      </c>
      <c r="L175" s="294" t="s">
        <v>204</v>
      </c>
      <c r="M175" s="533" t="s">
        <v>204</v>
      </c>
      <c r="N175" s="139"/>
      <c r="O175" s="137"/>
      <c r="P175" s="169"/>
      <c r="Q175" s="169"/>
      <c r="R175" s="169"/>
      <c r="S175" s="169"/>
      <c r="T175" s="139"/>
      <c r="U175" s="139"/>
      <c r="V175" s="139"/>
      <c r="W175" s="139"/>
      <c r="Y175" s="433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</row>
    <row r="176" spans="1:36" s="56" customFormat="1" ht="12.6" customHeight="1" x14ac:dyDescent="0.25">
      <c r="A176" s="50"/>
      <c r="B176" s="434">
        <v>2021</v>
      </c>
      <c r="C176" s="293">
        <v>20104</v>
      </c>
      <c r="D176" s="294" t="s">
        <v>204</v>
      </c>
      <c r="E176" s="294">
        <v>1355</v>
      </c>
      <c r="F176" s="294">
        <v>4808</v>
      </c>
      <c r="G176" s="294">
        <v>6910</v>
      </c>
      <c r="H176" s="294">
        <v>1334</v>
      </c>
      <c r="I176" s="294" t="s">
        <v>204</v>
      </c>
      <c r="J176" s="294">
        <v>5697</v>
      </c>
      <c r="K176" s="294" t="s">
        <v>204</v>
      </c>
      <c r="L176" s="294" t="s">
        <v>204</v>
      </c>
      <c r="M176" s="533" t="s">
        <v>204</v>
      </c>
      <c r="N176" s="139"/>
      <c r="O176" s="137"/>
      <c r="P176" s="169"/>
      <c r="Q176" s="169"/>
      <c r="R176" s="169"/>
      <c r="S176" s="169"/>
      <c r="T176" s="139"/>
      <c r="U176" s="139"/>
      <c r="V176" s="139"/>
      <c r="W176" s="139"/>
      <c r="Y176" s="435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</row>
    <row r="177" spans="1:36" s="56" customFormat="1" ht="12.6" customHeight="1" x14ac:dyDescent="0.25">
      <c r="A177" s="50"/>
      <c r="B177" s="432">
        <v>2022</v>
      </c>
      <c r="C177" s="293">
        <v>20137</v>
      </c>
      <c r="D177" s="294">
        <v>102</v>
      </c>
      <c r="E177" s="294">
        <v>1260</v>
      </c>
      <c r="F177" s="294">
        <v>4818</v>
      </c>
      <c r="G177" s="294">
        <v>6945</v>
      </c>
      <c r="H177" s="294">
        <v>1318</v>
      </c>
      <c r="I177" s="294" t="s">
        <v>204</v>
      </c>
      <c r="J177" s="294">
        <v>5694</v>
      </c>
      <c r="K177" s="294" t="s">
        <v>204</v>
      </c>
      <c r="L177" s="294" t="s">
        <v>204</v>
      </c>
      <c r="M177" s="533" t="s">
        <v>204</v>
      </c>
      <c r="N177" s="139"/>
      <c r="O177" s="137"/>
      <c r="P177" s="169"/>
      <c r="Q177" s="169"/>
      <c r="R177" s="169"/>
      <c r="S177" s="169"/>
      <c r="T177" s="139"/>
      <c r="U177" s="139"/>
      <c r="V177" s="139"/>
      <c r="W177" s="139"/>
      <c r="Y177" s="436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</row>
    <row r="178" spans="1:36" s="56" customFormat="1" ht="12.6" customHeight="1" x14ac:dyDescent="0.25">
      <c r="A178" s="50"/>
      <c r="B178" s="434">
        <v>2023</v>
      </c>
      <c r="C178" s="293">
        <v>20132</v>
      </c>
      <c r="D178" s="294">
        <v>101</v>
      </c>
      <c r="E178" s="294">
        <v>1269</v>
      </c>
      <c r="F178" s="294">
        <v>4835</v>
      </c>
      <c r="G178" s="294">
        <v>6951</v>
      </c>
      <c r="H178" s="294">
        <v>1309</v>
      </c>
      <c r="I178" s="533" t="s">
        <v>204</v>
      </c>
      <c r="J178" s="294">
        <v>5667</v>
      </c>
      <c r="K178" s="533" t="s">
        <v>204</v>
      </c>
      <c r="L178" s="533" t="s">
        <v>204</v>
      </c>
      <c r="M178" s="533" t="s">
        <v>204</v>
      </c>
      <c r="N178" s="139"/>
      <c r="O178" s="137"/>
      <c r="P178" s="169"/>
      <c r="Q178" s="169"/>
      <c r="R178" s="169"/>
      <c r="S178" s="169"/>
      <c r="T178" s="139"/>
      <c r="U178" s="139"/>
      <c r="V178" s="139"/>
      <c r="W178" s="139"/>
      <c r="Y178" s="436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</row>
    <row r="179" spans="1:36" s="139" customFormat="1" ht="12.6" customHeight="1" x14ac:dyDescent="0.25">
      <c r="A179" s="536" t="s">
        <v>64</v>
      </c>
      <c r="B179" s="606">
        <v>2019</v>
      </c>
      <c r="C179" s="607">
        <v>653393</v>
      </c>
      <c r="D179" s="608">
        <v>10172</v>
      </c>
      <c r="E179" s="608">
        <v>35208</v>
      </c>
      <c r="F179" s="608">
        <v>72096</v>
      </c>
      <c r="G179" s="608">
        <v>103726</v>
      </c>
      <c r="H179" s="608">
        <v>103167</v>
      </c>
      <c r="I179" s="608">
        <v>74766</v>
      </c>
      <c r="J179" s="608">
        <v>59353</v>
      </c>
      <c r="K179" s="608">
        <v>93384</v>
      </c>
      <c r="L179" s="608">
        <v>101521</v>
      </c>
      <c r="M179" s="608" t="s">
        <v>204</v>
      </c>
      <c r="O179" s="137"/>
      <c r="P179" s="137"/>
      <c r="Q179" s="137"/>
      <c r="R179" s="137"/>
      <c r="S179" s="137"/>
      <c r="Y179" s="284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</row>
    <row r="180" spans="1:36" s="139" customFormat="1" ht="12.6" customHeight="1" x14ac:dyDescent="0.25">
      <c r="A180" s="524"/>
      <c r="B180" s="525">
        <v>2020</v>
      </c>
      <c r="C180" s="526">
        <v>652317</v>
      </c>
      <c r="D180" s="527">
        <v>10067</v>
      </c>
      <c r="E180" s="527">
        <v>34685</v>
      </c>
      <c r="F180" s="527">
        <v>71653</v>
      </c>
      <c r="G180" s="527">
        <v>105597</v>
      </c>
      <c r="H180" s="527">
        <v>103165</v>
      </c>
      <c r="I180" s="527">
        <v>79305</v>
      </c>
      <c r="J180" s="527">
        <v>54076</v>
      </c>
      <c r="K180" s="527">
        <v>92778</v>
      </c>
      <c r="L180" s="527">
        <v>100991</v>
      </c>
      <c r="M180" s="527" t="s">
        <v>204</v>
      </c>
      <c r="O180" s="137"/>
      <c r="P180" s="137"/>
      <c r="Q180" s="137"/>
      <c r="R180" s="137"/>
      <c r="S180" s="137"/>
      <c r="Y180" s="263"/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</row>
    <row r="181" spans="1:36" s="139" customFormat="1" ht="12.6" customHeight="1" x14ac:dyDescent="0.25">
      <c r="A181" s="524"/>
      <c r="B181" s="529">
        <v>2021</v>
      </c>
      <c r="C181" s="526">
        <v>641567</v>
      </c>
      <c r="D181" s="527">
        <v>9992</v>
      </c>
      <c r="E181" s="527">
        <v>35474</v>
      </c>
      <c r="F181" s="527">
        <v>69415</v>
      </c>
      <c r="G181" s="527">
        <v>107326</v>
      </c>
      <c r="H181" s="527">
        <v>103486</v>
      </c>
      <c r="I181" s="527">
        <v>79475</v>
      </c>
      <c r="J181" s="527">
        <v>56530</v>
      </c>
      <c r="K181" s="527">
        <v>79983</v>
      </c>
      <c r="L181" s="527">
        <v>99886</v>
      </c>
      <c r="M181" s="527" t="s">
        <v>204</v>
      </c>
      <c r="O181" s="137"/>
      <c r="P181" s="137"/>
      <c r="Q181" s="137"/>
      <c r="R181" s="137"/>
      <c r="S181" s="137"/>
      <c r="Y181" s="268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</row>
    <row r="182" spans="1:36" s="139" customFormat="1" ht="12.6" customHeight="1" x14ac:dyDescent="0.25">
      <c r="A182" s="524"/>
      <c r="B182" s="525">
        <v>2022</v>
      </c>
      <c r="C182" s="526">
        <v>639347</v>
      </c>
      <c r="D182" s="527">
        <v>9980</v>
      </c>
      <c r="E182" s="527">
        <v>35610</v>
      </c>
      <c r="F182" s="527">
        <v>68797</v>
      </c>
      <c r="G182" s="527">
        <v>108790</v>
      </c>
      <c r="H182" s="527">
        <v>105916</v>
      </c>
      <c r="I182" s="527">
        <v>76368</v>
      </c>
      <c r="J182" s="527">
        <v>55915</v>
      </c>
      <c r="K182" s="527">
        <v>79155</v>
      </c>
      <c r="L182" s="527">
        <v>98816</v>
      </c>
      <c r="M182" s="527" t="s">
        <v>204</v>
      </c>
      <c r="O182" s="137"/>
      <c r="P182" s="137"/>
      <c r="Q182" s="137"/>
      <c r="R182" s="137"/>
      <c r="S182" s="137"/>
      <c r="Y182" s="273"/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</row>
    <row r="183" spans="1:36" s="139" customFormat="1" ht="12.6" customHeight="1" x14ac:dyDescent="0.25">
      <c r="A183" s="524"/>
      <c r="B183" s="529">
        <v>2023</v>
      </c>
      <c r="C183" s="526">
        <v>637210</v>
      </c>
      <c r="D183" s="527">
        <v>9934</v>
      </c>
      <c r="E183" s="527">
        <v>35069</v>
      </c>
      <c r="F183" s="527">
        <v>69403</v>
      </c>
      <c r="G183" s="527">
        <v>108926</v>
      </c>
      <c r="H183" s="527">
        <v>105831</v>
      </c>
      <c r="I183" s="527">
        <v>75952</v>
      </c>
      <c r="J183" s="527">
        <v>55589</v>
      </c>
      <c r="K183" s="527">
        <v>78475</v>
      </c>
      <c r="L183" s="527">
        <v>98031</v>
      </c>
      <c r="M183" s="527" t="s">
        <v>204</v>
      </c>
      <c r="O183" s="137"/>
      <c r="P183" s="137"/>
      <c r="Q183" s="137"/>
      <c r="R183" s="137"/>
      <c r="S183" s="137"/>
      <c r="Y183" s="273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</row>
    <row r="184" spans="1:36" s="139" customFormat="1" ht="12.6" customHeight="1" x14ac:dyDescent="0.25">
      <c r="A184" s="508" t="s">
        <v>65</v>
      </c>
      <c r="B184" s="530">
        <v>2019</v>
      </c>
      <c r="C184" s="499">
        <v>339959</v>
      </c>
      <c r="D184" s="500">
        <v>2415</v>
      </c>
      <c r="E184" s="500">
        <v>9060</v>
      </c>
      <c r="F184" s="500">
        <v>27733</v>
      </c>
      <c r="G184" s="500">
        <v>60668</v>
      </c>
      <c r="H184" s="500">
        <v>68332</v>
      </c>
      <c r="I184" s="500">
        <v>45954</v>
      </c>
      <c r="J184" s="500">
        <v>21912</v>
      </c>
      <c r="K184" s="500">
        <v>39137</v>
      </c>
      <c r="L184" s="500">
        <v>64748</v>
      </c>
      <c r="M184" s="531" t="s">
        <v>204</v>
      </c>
      <c r="O184" s="137"/>
      <c r="P184" s="169"/>
      <c r="Q184" s="169"/>
      <c r="R184" s="169"/>
      <c r="S184" s="169"/>
      <c r="Y184" s="284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</row>
    <row r="185" spans="1:36" s="139" customFormat="1" ht="12.6" customHeight="1" x14ac:dyDescent="0.25">
      <c r="A185" s="512"/>
      <c r="B185" s="532">
        <v>2020</v>
      </c>
      <c r="C185" s="502">
        <v>339838</v>
      </c>
      <c r="D185" s="503">
        <v>2317</v>
      </c>
      <c r="E185" s="503">
        <v>8729</v>
      </c>
      <c r="F185" s="503">
        <v>26947</v>
      </c>
      <c r="G185" s="503">
        <v>62437</v>
      </c>
      <c r="H185" s="503">
        <v>68483</v>
      </c>
      <c r="I185" s="503">
        <v>45868</v>
      </c>
      <c r="J185" s="503">
        <v>21829</v>
      </c>
      <c r="K185" s="503">
        <v>38854</v>
      </c>
      <c r="L185" s="503">
        <v>64374</v>
      </c>
      <c r="M185" s="533" t="s">
        <v>204</v>
      </c>
      <c r="O185" s="137"/>
      <c r="P185" s="169"/>
      <c r="Q185" s="169"/>
      <c r="R185" s="169"/>
      <c r="S185" s="169"/>
      <c r="Y185" s="263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</row>
    <row r="186" spans="1:36" s="139" customFormat="1" ht="12.6" customHeight="1" x14ac:dyDescent="0.25">
      <c r="A186" s="512"/>
      <c r="B186" s="534">
        <v>2021</v>
      </c>
      <c r="C186" s="502">
        <v>339564</v>
      </c>
      <c r="D186" s="503">
        <v>2376</v>
      </c>
      <c r="E186" s="503">
        <v>8629</v>
      </c>
      <c r="F186" s="503">
        <v>27087</v>
      </c>
      <c r="G186" s="503">
        <v>63411</v>
      </c>
      <c r="H186" s="503">
        <v>68336</v>
      </c>
      <c r="I186" s="503">
        <v>45202</v>
      </c>
      <c r="J186" s="503">
        <v>21403</v>
      </c>
      <c r="K186" s="503">
        <v>38695</v>
      </c>
      <c r="L186" s="503">
        <v>64425</v>
      </c>
      <c r="M186" s="533" t="s">
        <v>204</v>
      </c>
      <c r="O186" s="137"/>
      <c r="P186" s="169"/>
      <c r="Q186" s="169"/>
      <c r="R186" s="169"/>
      <c r="S186" s="169"/>
      <c r="Y186" s="268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</row>
    <row r="187" spans="1:36" s="139" customFormat="1" ht="12.6" customHeight="1" x14ac:dyDescent="0.25">
      <c r="A187" s="512"/>
      <c r="B187" s="532">
        <v>2022</v>
      </c>
      <c r="C187" s="502">
        <v>338888</v>
      </c>
      <c r="D187" s="503">
        <v>2284</v>
      </c>
      <c r="E187" s="503">
        <v>8797</v>
      </c>
      <c r="F187" s="503">
        <v>26346</v>
      </c>
      <c r="G187" s="503">
        <v>64804</v>
      </c>
      <c r="H187" s="503">
        <v>68379</v>
      </c>
      <c r="I187" s="503">
        <v>44940</v>
      </c>
      <c r="J187" s="503">
        <v>21205</v>
      </c>
      <c r="K187" s="503">
        <v>38374</v>
      </c>
      <c r="L187" s="503">
        <v>63759</v>
      </c>
      <c r="M187" s="533" t="s">
        <v>204</v>
      </c>
      <c r="O187" s="137"/>
      <c r="P187" s="169"/>
      <c r="Q187" s="169"/>
      <c r="R187" s="169"/>
      <c r="S187" s="169"/>
      <c r="Y187" s="273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</row>
    <row r="188" spans="1:36" s="139" customFormat="1" ht="12.6" customHeight="1" x14ac:dyDescent="0.25">
      <c r="A188" s="512"/>
      <c r="B188" s="534">
        <v>2023</v>
      </c>
      <c r="C188" s="502">
        <v>338458</v>
      </c>
      <c r="D188" s="503">
        <v>2288</v>
      </c>
      <c r="E188" s="503">
        <v>8561</v>
      </c>
      <c r="F188" s="503">
        <v>25754</v>
      </c>
      <c r="G188" s="503">
        <v>63939</v>
      </c>
      <c r="H188" s="503">
        <v>70533</v>
      </c>
      <c r="I188" s="503">
        <v>44810</v>
      </c>
      <c r="J188" s="503">
        <v>21209</v>
      </c>
      <c r="K188" s="503">
        <v>38108</v>
      </c>
      <c r="L188" s="503">
        <v>63256</v>
      </c>
      <c r="M188" s="533" t="s">
        <v>204</v>
      </c>
      <c r="O188" s="137"/>
      <c r="P188" s="169"/>
      <c r="Q188" s="169"/>
      <c r="R188" s="169"/>
      <c r="S188" s="169"/>
      <c r="Y188" s="273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</row>
    <row r="189" spans="1:36" s="56" customFormat="1" ht="12.6" customHeight="1" x14ac:dyDescent="0.25">
      <c r="A189" s="175" t="s">
        <v>66</v>
      </c>
      <c r="B189" s="430">
        <v>2019</v>
      </c>
      <c r="C189" s="289">
        <v>15309</v>
      </c>
      <c r="D189" s="290" t="s">
        <v>204</v>
      </c>
      <c r="E189" s="290" t="s">
        <v>204</v>
      </c>
      <c r="F189" s="290">
        <v>1877</v>
      </c>
      <c r="G189" s="290">
        <v>2962</v>
      </c>
      <c r="H189" s="290">
        <v>4924</v>
      </c>
      <c r="I189" s="290" t="s">
        <v>204</v>
      </c>
      <c r="J189" s="290">
        <v>5546</v>
      </c>
      <c r="K189" s="290" t="s">
        <v>204</v>
      </c>
      <c r="L189" s="290" t="s">
        <v>204</v>
      </c>
      <c r="M189" s="531" t="s">
        <v>204</v>
      </c>
      <c r="N189" s="139"/>
      <c r="O189" s="137"/>
      <c r="P189" s="169"/>
      <c r="Q189" s="169"/>
      <c r="R189" s="169"/>
      <c r="S189" s="169"/>
      <c r="T189" s="139"/>
      <c r="U189" s="139"/>
      <c r="V189" s="139"/>
      <c r="W189" s="139"/>
      <c r="Y189" s="431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</row>
    <row r="190" spans="1:36" s="56" customFormat="1" ht="12.6" customHeight="1" x14ac:dyDescent="0.25">
      <c r="A190" s="50"/>
      <c r="B190" s="432">
        <v>2020</v>
      </c>
      <c r="C190" s="293">
        <v>15367</v>
      </c>
      <c r="D190" s="294" t="s">
        <v>204</v>
      </c>
      <c r="E190" s="294" t="s">
        <v>204</v>
      </c>
      <c r="F190" s="294">
        <v>1378</v>
      </c>
      <c r="G190" s="294">
        <v>3474</v>
      </c>
      <c r="H190" s="294">
        <v>4957</v>
      </c>
      <c r="I190" s="294" t="s">
        <v>204</v>
      </c>
      <c r="J190" s="294">
        <v>5558</v>
      </c>
      <c r="K190" s="294" t="s">
        <v>204</v>
      </c>
      <c r="L190" s="294" t="s">
        <v>204</v>
      </c>
      <c r="M190" s="533" t="s">
        <v>204</v>
      </c>
      <c r="N190" s="139"/>
      <c r="O190" s="137"/>
      <c r="P190" s="169"/>
      <c r="Q190" s="169"/>
      <c r="R190" s="169"/>
      <c r="S190" s="169"/>
      <c r="T190" s="139"/>
      <c r="U190" s="139"/>
      <c r="V190" s="139"/>
      <c r="W190" s="139"/>
      <c r="Y190" s="433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</row>
    <row r="191" spans="1:36" s="56" customFormat="1" ht="12.6" customHeight="1" x14ac:dyDescent="0.25">
      <c r="A191" s="50"/>
      <c r="B191" s="434">
        <v>2021</v>
      </c>
      <c r="C191" s="293">
        <v>15458</v>
      </c>
      <c r="D191" s="294" t="s">
        <v>204</v>
      </c>
      <c r="E191" s="294" t="s">
        <v>204</v>
      </c>
      <c r="F191" s="294">
        <v>1397</v>
      </c>
      <c r="G191" s="294">
        <v>3508</v>
      </c>
      <c r="H191" s="294">
        <v>4943</v>
      </c>
      <c r="I191" s="294" t="s">
        <v>204</v>
      </c>
      <c r="J191" s="294">
        <v>5610</v>
      </c>
      <c r="K191" s="294" t="s">
        <v>204</v>
      </c>
      <c r="L191" s="294" t="s">
        <v>204</v>
      </c>
      <c r="M191" s="533" t="s">
        <v>204</v>
      </c>
      <c r="N191" s="139"/>
      <c r="O191" s="137"/>
      <c r="P191" s="169"/>
      <c r="Q191" s="169"/>
      <c r="R191" s="169"/>
      <c r="S191" s="169"/>
      <c r="T191" s="139"/>
      <c r="U191" s="139"/>
      <c r="V191" s="139"/>
      <c r="W191" s="139"/>
      <c r="Y191" s="435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</row>
    <row r="192" spans="1:36" s="56" customFormat="1" ht="12.6" customHeight="1" x14ac:dyDescent="0.25">
      <c r="A192" s="50"/>
      <c r="B192" s="432">
        <v>2022</v>
      </c>
      <c r="C192" s="293">
        <v>15494</v>
      </c>
      <c r="D192" s="294" t="s">
        <v>204</v>
      </c>
      <c r="E192" s="294" t="s">
        <v>204</v>
      </c>
      <c r="F192" s="294">
        <v>1402</v>
      </c>
      <c r="G192" s="294">
        <v>3538</v>
      </c>
      <c r="H192" s="294">
        <v>4933</v>
      </c>
      <c r="I192" s="294" t="s">
        <v>204</v>
      </c>
      <c r="J192" s="294">
        <v>5621</v>
      </c>
      <c r="K192" s="294" t="s">
        <v>204</v>
      </c>
      <c r="L192" s="294" t="s">
        <v>204</v>
      </c>
      <c r="M192" s="533" t="s">
        <v>204</v>
      </c>
      <c r="N192" s="139"/>
      <c r="O192" s="137"/>
      <c r="P192" s="169"/>
      <c r="Q192" s="169"/>
      <c r="R192" s="169"/>
      <c r="S192" s="169"/>
      <c r="T192" s="139"/>
      <c r="U192" s="139"/>
      <c r="V192" s="139"/>
      <c r="W192" s="139"/>
      <c r="Y192" s="436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</row>
    <row r="193" spans="1:36" s="56" customFormat="1" ht="12.6" customHeight="1" x14ac:dyDescent="0.25">
      <c r="A193" s="50"/>
      <c r="B193" s="434">
        <v>2023</v>
      </c>
      <c r="C193" s="293">
        <v>15543</v>
      </c>
      <c r="D193" s="533" t="s">
        <v>204</v>
      </c>
      <c r="E193" s="533" t="s">
        <v>204</v>
      </c>
      <c r="F193" s="294">
        <v>920</v>
      </c>
      <c r="G193" s="294">
        <v>4027</v>
      </c>
      <c r="H193" s="294">
        <v>4927</v>
      </c>
      <c r="I193" s="533" t="s">
        <v>204</v>
      </c>
      <c r="J193" s="294">
        <v>5669</v>
      </c>
      <c r="K193" s="533" t="s">
        <v>204</v>
      </c>
      <c r="L193" s="533" t="s">
        <v>204</v>
      </c>
      <c r="M193" s="533" t="s">
        <v>204</v>
      </c>
      <c r="N193" s="139"/>
      <c r="O193" s="137"/>
      <c r="P193" s="169"/>
      <c r="Q193" s="169"/>
      <c r="R193" s="169"/>
      <c r="S193" s="169"/>
      <c r="T193" s="139"/>
      <c r="U193" s="139"/>
      <c r="V193" s="139"/>
      <c r="W193" s="139"/>
      <c r="Y193" s="436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</row>
    <row r="194" spans="1:36" s="56" customFormat="1" ht="12.6" customHeight="1" x14ac:dyDescent="0.25">
      <c r="A194" s="175" t="s">
        <v>67</v>
      </c>
      <c r="B194" s="430">
        <v>2019</v>
      </c>
      <c r="C194" s="289">
        <v>44708</v>
      </c>
      <c r="D194" s="290" t="s">
        <v>204</v>
      </c>
      <c r="E194" s="290" t="s">
        <v>204</v>
      </c>
      <c r="F194" s="290">
        <v>973</v>
      </c>
      <c r="G194" s="290">
        <v>4985</v>
      </c>
      <c r="H194" s="290">
        <v>11768</v>
      </c>
      <c r="I194" s="290">
        <v>15236</v>
      </c>
      <c r="J194" s="290" t="s">
        <v>204</v>
      </c>
      <c r="K194" s="290">
        <v>11746</v>
      </c>
      <c r="L194" s="290" t="s">
        <v>204</v>
      </c>
      <c r="M194" s="531" t="s">
        <v>204</v>
      </c>
      <c r="N194" s="139"/>
      <c r="O194" s="137"/>
      <c r="P194" s="169"/>
      <c r="Q194" s="169"/>
      <c r="R194" s="169"/>
      <c r="S194" s="169"/>
      <c r="T194" s="139"/>
      <c r="U194" s="139"/>
      <c r="V194" s="139"/>
      <c r="W194" s="139"/>
      <c r="Y194" s="431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</row>
    <row r="195" spans="1:36" s="56" customFormat="1" ht="12.6" customHeight="1" x14ac:dyDescent="0.25">
      <c r="A195" s="50"/>
      <c r="B195" s="432">
        <v>2020</v>
      </c>
      <c r="C195" s="293">
        <v>44509</v>
      </c>
      <c r="D195" s="294" t="s">
        <v>204</v>
      </c>
      <c r="E195" s="294" t="s">
        <v>204</v>
      </c>
      <c r="F195" s="294">
        <v>977</v>
      </c>
      <c r="G195" s="294">
        <v>4941</v>
      </c>
      <c r="H195" s="294">
        <v>11717</v>
      </c>
      <c r="I195" s="294">
        <v>15224</v>
      </c>
      <c r="J195" s="294" t="s">
        <v>204</v>
      </c>
      <c r="K195" s="294">
        <v>11650</v>
      </c>
      <c r="L195" s="294" t="s">
        <v>204</v>
      </c>
      <c r="M195" s="533" t="s">
        <v>204</v>
      </c>
      <c r="N195" s="139"/>
      <c r="O195" s="137"/>
      <c r="P195" s="169"/>
      <c r="Q195" s="169"/>
      <c r="R195" s="169"/>
      <c r="S195" s="169"/>
      <c r="T195" s="139"/>
      <c r="U195" s="139"/>
      <c r="V195" s="139"/>
      <c r="W195" s="139"/>
      <c r="Y195" s="433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</row>
    <row r="196" spans="1:36" s="56" customFormat="1" ht="12.6" customHeight="1" x14ac:dyDescent="0.25">
      <c r="A196" s="50"/>
      <c r="B196" s="434">
        <v>2021</v>
      </c>
      <c r="C196" s="293">
        <v>43742</v>
      </c>
      <c r="D196" s="294" t="s">
        <v>204</v>
      </c>
      <c r="E196" s="294" t="s">
        <v>204</v>
      </c>
      <c r="F196" s="294">
        <v>970</v>
      </c>
      <c r="G196" s="294">
        <v>4909</v>
      </c>
      <c r="H196" s="294">
        <v>11594</v>
      </c>
      <c r="I196" s="294">
        <v>15001</v>
      </c>
      <c r="J196" s="294" t="s">
        <v>204</v>
      </c>
      <c r="K196" s="294">
        <v>11268</v>
      </c>
      <c r="L196" s="294" t="s">
        <v>204</v>
      </c>
      <c r="M196" s="533" t="s">
        <v>204</v>
      </c>
      <c r="N196" s="139"/>
      <c r="O196" s="137"/>
      <c r="P196" s="169"/>
      <c r="Q196" s="169"/>
      <c r="R196" s="169"/>
      <c r="S196" s="169"/>
      <c r="T196" s="139"/>
      <c r="U196" s="139"/>
      <c r="V196" s="139"/>
      <c r="W196" s="139"/>
      <c r="Y196" s="435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</row>
    <row r="197" spans="1:36" s="56" customFormat="1" ht="12.6" customHeight="1" x14ac:dyDescent="0.25">
      <c r="A197" s="50"/>
      <c r="B197" s="432">
        <v>2022</v>
      </c>
      <c r="C197" s="293">
        <v>43541</v>
      </c>
      <c r="D197" s="294" t="s">
        <v>204</v>
      </c>
      <c r="E197" s="294" t="s">
        <v>204</v>
      </c>
      <c r="F197" s="294">
        <v>965</v>
      </c>
      <c r="G197" s="294">
        <v>4890</v>
      </c>
      <c r="H197" s="294">
        <v>11543</v>
      </c>
      <c r="I197" s="294">
        <v>14994</v>
      </c>
      <c r="J197" s="294" t="s">
        <v>204</v>
      </c>
      <c r="K197" s="294">
        <v>11149</v>
      </c>
      <c r="L197" s="294" t="s">
        <v>204</v>
      </c>
      <c r="M197" s="533" t="s">
        <v>204</v>
      </c>
      <c r="N197" s="139"/>
      <c r="O197" s="137"/>
      <c r="P197" s="169"/>
      <c r="Q197" s="169"/>
      <c r="R197" s="169"/>
      <c r="S197" s="169"/>
      <c r="T197" s="139"/>
      <c r="U197" s="139"/>
      <c r="V197" s="139"/>
      <c r="W197" s="139"/>
      <c r="Y197" s="436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</row>
    <row r="198" spans="1:36" s="56" customFormat="1" ht="12.6" customHeight="1" x14ac:dyDescent="0.25">
      <c r="A198" s="50"/>
      <c r="B198" s="434">
        <v>2023</v>
      </c>
      <c r="C198" s="293">
        <v>43358</v>
      </c>
      <c r="D198" s="533" t="s">
        <v>204</v>
      </c>
      <c r="E198" s="533" t="s">
        <v>204</v>
      </c>
      <c r="F198" s="294">
        <v>969</v>
      </c>
      <c r="G198" s="294">
        <v>3883</v>
      </c>
      <c r="H198" s="294">
        <v>12511</v>
      </c>
      <c r="I198" s="294">
        <v>14931</v>
      </c>
      <c r="J198" s="533" t="s">
        <v>204</v>
      </c>
      <c r="K198" s="294">
        <v>11064</v>
      </c>
      <c r="L198" s="533" t="s">
        <v>204</v>
      </c>
      <c r="M198" s="533" t="s">
        <v>204</v>
      </c>
      <c r="N198" s="139"/>
      <c r="O198" s="137"/>
      <c r="P198" s="169"/>
      <c r="Q198" s="169"/>
      <c r="R198" s="169"/>
      <c r="S198" s="169"/>
      <c r="T198" s="139"/>
      <c r="U198" s="139"/>
      <c r="V198" s="139"/>
      <c r="W198" s="139"/>
      <c r="Y198" s="436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</row>
    <row r="199" spans="1:36" s="56" customFormat="1" ht="12.6" customHeight="1" x14ac:dyDescent="0.25">
      <c r="A199" s="175" t="s">
        <v>68</v>
      </c>
      <c r="B199" s="430">
        <v>2019</v>
      </c>
      <c r="C199" s="289">
        <v>19481</v>
      </c>
      <c r="D199" s="290">
        <v>163</v>
      </c>
      <c r="E199" s="290">
        <v>820</v>
      </c>
      <c r="F199" s="290">
        <v>3225</v>
      </c>
      <c r="G199" s="290">
        <v>4930</v>
      </c>
      <c r="H199" s="290">
        <v>1314</v>
      </c>
      <c r="I199" s="290" t="s">
        <v>204</v>
      </c>
      <c r="J199" s="290">
        <v>9029</v>
      </c>
      <c r="K199" s="290" t="s">
        <v>204</v>
      </c>
      <c r="L199" s="290" t="s">
        <v>204</v>
      </c>
      <c r="M199" s="531" t="s">
        <v>204</v>
      </c>
      <c r="N199" s="139"/>
      <c r="O199" s="137"/>
      <c r="P199" s="169"/>
      <c r="Q199" s="169"/>
      <c r="R199" s="169"/>
      <c r="S199" s="169"/>
      <c r="T199" s="139"/>
      <c r="U199" s="139"/>
      <c r="V199" s="139"/>
      <c r="W199" s="139"/>
      <c r="Y199" s="431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</row>
    <row r="200" spans="1:36" s="56" customFormat="1" ht="12.6" customHeight="1" x14ac:dyDescent="0.25">
      <c r="A200" s="50"/>
      <c r="B200" s="432">
        <v>2020</v>
      </c>
      <c r="C200" s="293">
        <v>19524</v>
      </c>
      <c r="D200" s="294">
        <v>164</v>
      </c>
      <c r="E200" s="294">
        <v>838</v>
      </c>
      <c r="F200" s="294">
        <v>3280</v>
      </c>
      <c r="G200" s="294">
        <v>4942</v>
      </c>
      <c r="H200" s="294">
        <v>1318</v>
      </c>
      <c r="I200" s="294" t="s">
        <v>204</v>
      </c>
      <c r="J200" s="294">
        <v>8982</v>
      </c>
      <c r="K200" s="294" t="s">
        <v>204</v>
      </c>
      <c r="L200" s="294" t="s">
        <v>204</v>
      </c>
      <c r="M200" s="533" t="s">
        <v>204</v>
      </c>
      <c r="N200" s="139"/>
      <c r="O200" s="137"/>
      <c r="P200" s="169"/>
      <c r="Q200" s="169"/>
      <c r="R200" s="169"/>
      <c r="S200" s="169"/>
      <c r="T200" s="139"/>
      <c r="U200" s="139"/>
      <c r="V200" s="139"/>
      <c r="W200" s="139"/>
      <c r="Y200" s="433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</row>
    <row r="201" spans="1:36" s="56" customFormat="1" ht="12.6" customHeight="1" x14ac:dyDescent="0.25">
      <c r="A201" s="50"/>
      <c r="B201" s="434">
        <v>2021</v>
      </c>
      <c r="C201" s="293">
        <v>19223</v>
      </c>
      <c r="D201" s="294">
        <v>170</v>
      </c>
      <c r="E201" s="294">
        <v>848</v>
      </c>
      <c r="F201" s="294">
        <v>3321</v>
      </c>
      <c r="G201" s="294">
        <v>4969</v>
      </c>
      <c r="H201" s="294">
        <v>1270</v>
      </c>
      <c r="I201" s="294" t="s">
        <v>204</v>
      </c>
      <c r="J201" s="294">
        <v>8645</v>
      </c>
      <c r="K201" s="294" t="s">
        <v>204</v>
      </c>
      <c r="L201" s="294" t="s">
        <v>204</v>
      </c>
      <c r="M201" s="533" t="s">
        <v>204</v>
      </c>
      <c r="N201" s="139"/>
      <c r="O201" s="137"/>
      <c r="P201" s="169"/>
      <c r="Q201" s="169"/>
      <c r="R201" s="169"/>
      <c r="S201" s="169"/>
      <c r="T201" s="139"/>
      <c r="U201" s="139"/>
      <c r="V201" s="139"/>
      <c r="W201" s="139"/>
      <c r="Y201" s="435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</row>
    <row r="202" spans="1:36" s="56" customFormat="1" ht="12.6" customHeight="1" x14ac:dyDescent="0.25">
      <c r="A202" s="50"/>
      <c r="B202" s="432">
        <v>2022</v>
      </c>
      <c r="C202" s="293">
        <v>19139</v>
      </c>
      <c r="D202" s="294">
        <v>172</v>
      </c>
      <c r="E202" s="294">
        <v>845</v>
      </c>
      <c r="F202" s="294">
        <v>3360</v>
      </c>
      <c r="G202" s="294">
        <v>4978</v>
      </c>
      <c r="H202" s="294">
        <v>1246</v>
      </c>
      <c r="I202" s="294" t="s">
        <v>204</v>
      </c>
      <c r="J202" s="294">
        <v>8538</v>
      </c>
      <c r="K202" s="294" t="s">
        <v>204</v>
      </c>
      <c r="L202" s="294" t="s">
        <v>204</v>
      </c>
      <c r="M202" s="533" t="s">
        <v>204</v>
      </c>
      <c r="N202" s="139"/>
      <c r="O202" s="137"/>
      <c r="P202" s="169"/>
      <c r="Q202" s="169"/>
      <c r="R202" s="169"/>
      <c r="S202" s="169"/>
      <c r="T202" s="139"/>
      <c r="U202" s="139"/>
      <c r="V202" s="139"/>
      <c r="W202" s="139"/>
      <c r="Y202" s="436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</row>
    <row r="203" spans="1:36" s="56" customFormat="1" ht="12.6" customHeight="1" x14ac:dyDescent="0.25">
      <c r="A203" s="50"/>
      <c r="B203" s="434">
        <v>2023</v>
      </c>
      <c r="C203" s="293">
        <v>19091</v>
      </c>
      <c r="D203" s="294">
        <v>178</v>
      </c>
      <c r="E203" s="294">
        <v>845</v>
      </c>
      <c r="F203" s="294">
        <v>3368</v>
      </c>
      <c r="G203" s="294">
        <v>4992</v>
      </c>
      <c r="H203" s="294">
        <v>1238</v>
      </c>
      <c r="I203" s="533" t="s">
        <v>204</v>
      </c>
      <c r="J203" s="294">
        <v>8470</v>
      </c>
      <c r="K203" s="533" t="s">
        <v>204</v>
      </c>
      <c r="L203" s="533" t="s">
        <v>204</v>
      </c>
      <c r="M203" s="533" t="s">
        <v>204</v>
      </c>
      <c r="N203" s="139"/>
      <c r="O203" s="137"/>
      <c r="P203" s="169"/>
      <c r="Q203" s="169"/>
      <c r="R203" s="169"/>
      <c r="S203" s="169"/>
      <c r="T203" s="139"/>
      <c r="U203" s="139"/>
      <c r="V203" s="139"/>
      <c r="W203" s="139"/>
      <c r="Y203" s="436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</row>
    <row r="204" spans="1:36" s="56" customFormat="1" ht="12.6" customHeight="1" x14ac:dyDescent="0.25">
      <c r="A204" s="175" t="s">
        <v>69</v>
      </c>
      <c r="B204" s="430">
        <v>2019</v>
      </c>
      <c r="C204" s="289">
        <v>16324</v>
      </c>
      <c r="D204" s="290" t="s">
        <v>204</v>
      </c>
      <c r="E204" s="290">
        <v>662</v>
      </c>
      <c r="F204" s="290">
        <v>498</v>
      </c>
      <c r="G204" s="290">
        <v>5056</v>
      </c>
      <c r="H204" s="290">
        <v>2771</v>
      </c>
      <c r="I204" s="290" t="s">
        <v>204</v>
      </c>
      <c r="J204" s="290">
        <v>7337</v>
      </c>
      <c r="K204" s="290" t="s">
        <v>204</v>
      </c>
      <c r="L204" s="290" t="s">
        <v>204</v>
      </c>
      <c r="M204" s="531" t="s">
        <v>204</v>
      </c>
      <c r="N204" s="139"/>
      <c r="O204" s="137"/>
      <c r="P204" s="169"/>
      <c r="Q204" s="169"/>
      <c r="R204" s="169"/>
      <c r="S204" s="169"/>
      <c r="T204" s="139"/>
      <c r="U204" s="139"/>
      <c r="V204" s="139"/>
      <c r="W204" s="139"/>
      <c r="Y204" s="431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</row>
    <row r="205" spans="1:36" s="56" customFormat="1" ht="12.6" customHeight="1" x14ac:dyDescent="0.25">
      <c r="A205" s="308"/>
      <c r="B205" s="432">
        <v>2020</v>
      </c>
      <c r="C205" s="293">
        <v>16331</v>
      </c>
      <c r="D205" s="294" t="s">
        <v>204</v>
      </c>
      <c r="E205" s="294">
        <v>412</v>
      </c>
      <c r="F205" s="294">
        <v>756</v>
      </c>
      <c r="G205" s="294">
        <v>5098</v>
      </c>
      <c r="H205" s="294">
        <v>2776</v>
      </c>
      <c r="I205" s="294" t="s">
        <v>204</v>
      </c>
      <c r="J205" s="294">
        <v>7289</v>
      </c>
      <c r="K205" s="294" t="s">
        <v>204</v>
      </c>
      <c r="L205" s="294" t="s">
        <v>204</v>
      </c>
      <c r="M205" s="533" t="s">
        <v>204</v>
      </c>
      <c r="N205" s="139"/>
      <c r="O205" s="137"/>
      <c r="P205" s="169"/>
      <c r="Q205" s="169"/>
      <c r="R205" s="169"/>
      <c r="S205" s="169"/>
      <c r="T205" s="139"/>
      <c r="U205" s="139"/>
      <c r="V205" s="139"/>
      <c r="W205" s="139"/>
      <c r="Y205" s="433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</row>
    <row r="206" spans="1:36" s="56" customFormat="1" ht="12.6" customHeight="1" x14ac:dyDescent="0.25">
      <c r="A206" s="50"/>
      <c r="B206" s="434">
        <v>2021</v>
      </c>
      <c r="C206" s="293">
        <v>16273</v>
      </c>
      <c r="D206" s="294" t="s">
        <v>204</v>
      </c>
      <c r="E206" s="294">
        <v>418</v>
      </c>
      <c r="F206" s="294">
        <v>765</v>
      </c>
      <c r="G206" s="294">
        <v>5135</v>
      </c>
      <c r="H206" s="294">
        <v>2807</v>
      </c>
      <c r="I206" s="294" t="s">
        <v>204</v>
      </c>
      <c r="J206" s="294">
        <v>7148</v>
      </c>
      <c r="K206" s="294" t="s">
        <v>204</v>
      </c>
      <c r="L206" s="294" t="s">
        <v>204</v>
      </c>
      <c r="M206" s="533" t="s">
        <v>204</v>
      </c>
      <c r="N206" s="139"/>
      <c r="O206" s="137"/>
      <c r="P206" s="169"/>
      <c r="Q206" s="169"/>
      <c r="R206" s="169"/>
      <c r="S206" s="169"/>
      <c r="T206" s="139"/>
      <c r="U206" s="139"/>
      <c r="V206" s="139"/>
      <c r="W206" s="139"/>
      <c r="Y206" s="435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</row>
    <row r="207" spans="1:36" s="56" customFormat="1" ht="12.6" customHeight="1" x14ac:dyDescent="0.25">
      <c r="A207" s="50"/>
      <c r="B207" s="432">
        <v>2022</v>
      </c>
      <c r="C207" s="293">
        <v>16202</v>
      </c>
      <c r="D207" s="294" t="s">
        <v>204</v>
      </c>
      <c r="E207" s="294">
        <v>419</v>
      </c>
      <c r="F207" s="294">
        <v>762</v>
      </c>
      <c r="G207" s="294">
        <v>5169</v>
      </c>
      <c r="H207" s="294">
        <v>2806</v>
      </c>
      <c r="I207" s="294" t="s">
        <v>204</v>
      </c>
      <c r="J207" s="294">
        <v>7046</v>
      </c>
      <c r="K207" s="294" t="s">
        <v>204</v>
      </c>
      <c r="L207" s="294" t="s">
        <v>204</v>
      </c>
      <c r="M207" s="533" t="s">
        <v>204</v>
      </c>
      <c r="N207" s="139"/>
      <c r="O207" s="137"/>
      <c r="P207" s="169"/>
      <c r="Q207" s="169"/>
      <c r="R207" s="169"/>
      <c r="S207" s="169"/>
      <c r="T207" s="139"/>
      <c r="U207" s="139"/>
      <c r="V207" s="139"/>
      <c r="W207" s="139"/>
      <c r="Y207" s="436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</row>
    <row r="208" spans="1:36" s="56" customFormat="1" ht="12.6" customHeight="1" x14ac:dyDescent="0.25">
      <c r="A208" s="50"/>
      <c r="B208" s="434">
        <v>2023</v>
      </c>
      <c r="C208" s="293">
        <v>16250</v>
      </c>
      <c r="D208" s="533" t="s">
        <v>204</v>
      </c>
      <c r="E208" s="294">
        <v>418</v>
      </c>
      <c r="F208" s="294">
        <v>782</v>
      </c>
      <c r="G208" s="294">
        <v>5164</v>
      </c>
      <c r="H208" s="294">
        <v>2816</v>
      </c>
      <c r="I208" s="533" t="s">
        <v>204</v>
      </c>
      <c r="J208" s="294">
        <v>7070</v>
      </c>
      <c r="K208" s="533" t="s">
        <v>204</v>
      </c>
      <c r="L208" s="533" t="s">
        <v>204</v>
      </c>
      <c r="M208" s="533" t="s">
        <v>204</v>
      </c>
      <c r="N208" s="139"/>
      <c r="O208" s="137"/>
      <c r="P208" s="169"/>
      <c r="Q208" s="169"/>
      <c r="R208" s="169"/>
      <c r="S208" s="169"/>
      <c r="T208" s="139"/>
      <c r="U208" s="139"/>
      <c r="V208" s="139"/>
      <c r="W208" s="139"/>
      <c r="Y208" s="436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</row>
    <row r="209" spans="1:36" s="56" customFormat="1" ht="12.6" customHeight="1" x14ac:dyDescent="0.25">
      <c r="A209" s="175" t="s">
        <v>70</v>
      </c>
      <c r="B209" s="430">
        <v>2019</v>
      </c>
      <c r="C209" s="289">
        <v>34998</v>
      </c>
      <c r="D209" s="290">
        <v>618</v>
      </c>
      <c r="E209" s="290">
        <v>2956</v>
      </c>
      <c r="F209" s="290">
        <v>3855</v>
      </c>
      <c r="G209" s="290">
        <v>7040</v>
      </c>
      <c r="H209" s="290">
        <v>2284</v>
      </c>
      <c r="I209" s="290">
        <v>3459</v>
      </c>
      <c r="J209" s="290" t="s">
        <v>204</v>
      </c>
      <c r="K209" s="290">
        <v>14786</v>
      </c>
      <c r="L209" s="290" t="s">
        <v>204</v>
      </c>
      <c r="M209" s="531" t="s">
        <v>204</v>
      </c>
      <c r="N209" s="139"/>
      <c r="O209" s="137"/>
      <c r="P209" s="169"/>
      <c r="Q209" s="169"/>
      <c r="R209" s="169"/>
      <c r="S209" s="169"/>
      <c r="T209" s="139"/>
      <c r="U209" s="139"/>
      <c r="V209" s="139"/>
      <c r="W209" s="139"/>
      <c r="Y209" s="431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</row>
    <row r="210" spans="1:36" s="56" customFormat="1" ht="12.6" customHeight="1" x14ac:dyDescent="0.25">
      <c r="A210" s="50"/>
      <c r="B210" s="432">
        <v>2020</v>
      </c>
      <c r="C210" s="293">
        <v>34922</v>
      </c>
      <c r="D210" s="294">
        <v>610</v>
      </c>
      <c r="E210" s="294">
        <v>2954</v>
      </c>
      <c r="F210" s="294">
        <v>3893</v>
      </c>
      <c r="G210" s="294">
        <v>7030</v>
      </c>
      <c r="H210" s="294">
        <v>2299</v>
      </c>
      <c r="I210" s="294">
        <v>3445</v>
      </c>
      <c r="J210" s="294" t="s">
        <v>204</v>
      </c>
      <c r="K210" s="294">
        <v>14691</v>
      </c>
      <c r="L210" s="294" t="s">
        <v>204</v>
      </c>
      <c r="M210" s="533" t="s">
        <v>204</v>
      </c>
      <c r="N210" s="139"/>
      <c r="O210" s="137"/>
      <c r="P210" s="169"/>
      <c r="Q210" s="169"/>
      <c r="R210" s="169"/>
      <c r="S210" s="169"/>
      <c r="T210" s="139"/>
      <c r="U210" s="139"/>
      <c r="V210" s="139"/>
      <c r="W210" s="139"/>
      <c r="Y210" s="433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</row>
    <row r="211" spans="1:36" s="56" customFormat="1" ht="12.6" customHeight="1" x14ac:dyDescent="0.25">
      <c r="A211" s="50"/>
      <c r="B211" s="434">
        <v>2021</v>
      </c>
      <c r="C211" s="293">
        <v>34792</v>
      </c>
      <c r="D211" s="294">
        <v>629</v>
      </c>
      <c r="E211" s="294">
        <v>2997</v>
      </c>
      <c r="F211" s="294">
        <v>3954</v>
      </c>
      <c r="G211" s="294">
        <v>7102</v>
      </c>
      <c r="H211" s="294">
        <v>2286</v>
      </c>
      <c r="I211" s="294">
        <v>3316</v>
      </c>
      <c r="J211" s="294" t="s">
        <v>204</v>
      </c>
      <c r="K211" s="294">
        <v>14508</v>
      </c>
      <c r="L211" s="294" t="s">
        <v>204</v>
      </c>
      <c r="M211" s="533" t="s">
        <v>204</v>
      </c>
      <c r="N211" s="139"/>
      <c r="O211" s="137"/>
      <c r="P211" s="169"/>
      <c r="Q211" s="169"/>
      <c r="R211" s="169"/>
      <c r="S211" s="169"/>
      <c r="T211" s="139"/>
      <c r="U211" s="139"/>
      <c r="V211" s="139"/>
      <c r="W211" s="139"/>
      <c r="Y211" s="435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</row>
    <row r="212" spans="1:36" s="56" customFormat="1" ht="12.6" customHeight="1" x14ac:dyDescent="0.25">
      <c r="A212" s="50"/>
      <c r="B212" s="432">
        <v>2022</v>
      </c>
      <c r="C212" s="293">
        <v>34726</v>
      </c>
      <c r="D212" s="294">
        <v>638</v>
      </c>
      <c r="E212" s="294">
        <v>3024</v>
      </c>
      <c r="F212" s="294">
        <v>3976</v>
      </c>
      <c r="G212" s="294">
        <v>7137</v>
      </c>
      <c r="H212" s="294">
        <v>2260</v>
      </c>
      <c r="I212" s="294">
        <v>3280</v>
      </c>
      <c r="J212" s="294" t="s">
        <v>204</v>
      </c>
      <c r="K212" s="294">
        <v>14411</v>
      </c>
      <c r="L212" s="294" t="s">
        <v>204</v>
      </c>
      <c r="M212" s="533" t="s">
        <v>204</v>
      </c>
      <c r="N212" s="139"/>
      <c r="O212" s="137"/>
      <c r="P212" s="169"/>
      <c r="Q212" s="169"/>
      <c r="R212" s="169"/>
      <c r="S212" s="169"/>
      <c r="T212" s="139"/>
      <c r="U212" s="139"/>
      <c r="V212" s="139"/>
      <c r="W212" s="139"/>
      <c r="Y212" s="436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</row>
    <row r="213" spans="1:36" s="56" customFormat="1" ht="12.6" customHeight="1" x14ac:dyDescent="0.25">
      <c r="A213" s="50"/>
      <c r="B213" s="434">
        <v>2023</v>
      </c>
      <c r="C213" s="293">
        <v>34694</v>
      </c>
      <c r="D213" s="294">
        <v>630</v>
      </c>
      <c r="E213" s="294">
        <v>2818</v>
      </c>
      <c r="F213" s="294">
        <v>4257</v>
      </c>
      <c r="G213" s="294">
        <v>7131</v>
      </c>
      <c r="H213" s="294">
        <v>2267</v>
      </c>
      <c r="I213" s="294">
        <v>3272</v>
      </c>
      <c r="J213" s="533" t="s">
        <v>204</v>
      </c>
      <c r="K213" s="294">
        <v>14319</v>
      </c>
      <c r="L213" s="533" t="s">
        <v>204</v>
      </c>
      <c r="M213" s="533" t="s">
        <v>204</v>
      </c>
      <c r="N213" s="139"/>
      <c r="O213" s="137"/>
      <c r="P213" s="169"/>
      <c r="Q213" s="169"/>
      <c r="R213" s="169"/>
      <c r="S213" s="169"/>
      <c r="T213" s="139"/>
      <c r="U213" s="139"/>
      <c r="V213" s="139"/>
      <c r="W213" s="139"/>
      <c r="Y213" s="436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</row>
    <row r="214" spans="1:36" s="56" customFormat="1" ht="12.6" customHeight="1" x14ac:dyDescent="0.25">
      <c r="A214" s="175" t="s">
        <v>125</v>
      </c>
      <c r="B214" s="430">
        <v>2019</v>
      </c>
      <c r="C214" s="289">
        <v>46609</v>
      </c>
      <c r="D214" s="290">
        <v>722</v>
      </c>
      <c r="E214" s="290">
        <v>1733</v>
      </c>
      <c r="F214" s="290">
        <v>4150</v>
      </c>
      <c r="G214" s="290">
        <v>6009</v>
      </c>
      <c r="H214" s="290">
        <v>4389</v>
      </c>
      <c r="I214" s="290">
        <v>3791</v>
      </c>
      <c r="J214" s="290" t="s">
        <v>204</v>
      </c>
      <c r="K214" s="290" t="s">
        <v>204</v>
      </c>
      <c r="L214" s="290">
        <v>25815</v>
      </c>
      <c r="M214" s="531" t="s">
        <v>204</v>
      </c>
      <c r="N214" s="139"/>
      <c r="O214" s="137"/>
      <c r="P214" s="169"/>
      <c r="Q214" s="169"/>
      <c r="R214" s="169"/>
      <c r="S214" s="169"/>
      <c r="T214" s="139"/>
      <c r="U214" s="139"/>
      <c r="V214" s="139"/>
      <c r="W214" s="139"/>
      <c r="Y214" s="431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</row>
    <row r="215" spans="1:36" s="56" customFormat="1" ht="12.6" customHeight="1" x14ac:dyDescent="0.25">
      <c r="A215" s="50"/>
      <c r="B215" s="432">
        <v>2020</v>
      </c>
      <c r="C215" s="293">
        <v>46447</v>
      </c>
      <c r="D215" s="294">
        <v>726</v>
      </c>
      <c r="E215" s="294">
        <v>1759</v>
      </c>
      <c r="F215" s="294">
        <v>3142</v>
      </c>
      <c r="G215" s="294">
        <v>7062</v>
      </c>
      <c r="H215" s="294">
        <v>4380</v>
      </c>
      <c r="I215" s="294">
        <v>3792</v>
      </c>
      <c r="J215" s="294" t="s">
        <v>204</v>
      </c>
      <c r="K215" s="294" t="s">
        <v>204</v>
      </c>
      <c r="L215" s="294">
        <v>25586</v>
      </c>
      <c r="M215" s="533" t="s">
        <v>204</v>
      </c>
      <c r="N215" s="139"/>
      <c r="O215" s="137"/>
      <c r="P215" s="169"/>
      <c r="Q215" s="169"/>
      <c r="R215" s="169"/>
      <c r="S215" s="169"/>
      <c r="T215" s="139"/>
      <c r="U215" s="139"/>
      <c r="V215" s="139"/>
      <c r="W215" s="139"/>
      <c r="Y215" s="433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</row>
    <row r="216" spans="1:36" s="56" customFormat="1" ht="12.6" customHeight="1" x14ac:dyDescent="0.25">
      <c r="A216" s="50"/>
      <c r="B216" s="434">
        <v>2021</v>
      </c>
      <c r="C216" s="293">
        <v>45431</v>
      </c>
      <c r="D216" s="294">
        <v>733</v>
      </c>
      <c r="E216" s="294">
        <v>1553</v>
      </c>
      <c r="F216" s="294">
        <v>3483</v>
      </c>
      <c r="G216" s="294">
        <v>7013</v>
      </c>
      <c r="H216" s="294">
        <v>4349</v>
      </c>
      <c r="I216" s="294">
        <v>3652</v>
      </c>
      <c r="J216" s="294" t="s">
        <v>204</v>
      </c>
      <c r="K216" s="294" t="s">
        <v>204</v>
      </c>
      <c r="L216" s="294">
        <v>24648</v>
      </c>
      <c r="M216" s="533" t="s">
        <v>204</v>
      </c>
      <c r="N216" s="139"/>
      <c r="O216" s="137"/>
      <c r="P216" s="169"/>
      <c r="Q216" s="169"/>
      <c r="R216" s="169"/>
      <c r="S216" s="169"/>
      <c r="T216" s="139"/>
      <c r="U216" s="139"/>
      <c r="V216" s="139"/>
      <c r="W216" s="139"/>
      <c r="Y216" s="435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</row>
    <row r="217" spans="1:36" s="56" customFormat="1" ht="12.6" customHeight="1" x14ac:dyDescent="0.25">
      <c r="A217" s="50"/>
      <c r="B217" s="432">
        <v>2022</v>
      </c>
      <c r="C217" s="293">
        <v>45183</v>
      </c>
      <c r="D217" s="294">
        <v>631</v>
      </c>
      <c r="E217" s="294">
        <v>1687</v>
      </c>
      <c r="F217" s="294">
        <v>3004</v>
      </c>
      <c r="G217" s="294">
        <v>7600</v>
      </c>
      <c r="H217" s="294">
        <v>4337</v>
      </c>
      <c r="I217" s="294">
        <v>3604</v>
      </c>
      <c r="J217" s="294" t="s">
        <v>204</v>
      </c>
      <c r="K217" s="294" t="s">
        <v>204</v>
      </c>
      <c r="L217" s="294">
        <v>24320</v>
      </c>
      <c r="M217" s="533" t="s">
        <v>204</v>
      </c>
      <c r="N217" s="139"/>
      <c r="O217" s="137"/>
      <c r="P217" s="169"/>
      <c r="Q217" s="169"/>
      <c r="R217" s="169"/>
      <c r="S217" s="169"/>
      <c r="T217" s="139"/>
      <c r="U217" s="139"/>
      <c r="V217" s="139"/>
      <c r="W217" s="139"/>
      <c r="Y217" s="436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</row>
    <row r="218" spans="1:36" s="56" customFormat="1" ht="12.6" customHeight="1" x14ac:dyDescent="0.25">
      <c r="A218" s="50"/>
      <c r="B218" s="434">
        <v>2023</v>
      </c>
      <c r="C218" s="293">
        <v>45011</v>
      </c>
      <c r="D218" s="294">
        <v>642</v>
      </c>
      <c r="E218" s="294">
        <v>1671</v>
      </c>
      <c r="F218" s="294">
        <v>3028</v>
      </c>
      <c r="G218" s="294">
        <v>7644</v>
      </c>
      <c r="H218" s="294">
        <v>4331</v>
      </c>
      <c r="I218" s="294">
        <v>3596</v>
      </c>
      <c r="J218" s="533" t="s">
        <v>204</v>
      </c>
      <c r="K218" s="533" t="s">
        <v>204</v>
      </c>
      <c r="L218" s="294">
        <v>24099</v>
      </c>
      <c r="M218" s="533" t="s">
        <v>204</v>
      </c>
      <c r="N218" s="139"/>
      <c r="O218" s="137"/>
      <c r="P218" s="169"/>
      <c r="Q218" s="169"/>
      <c r="R218" s="169"/>
      <c r="S218" s="169"/>
      <c r="T218" s="139"/>
      <c r="U218" s="139"/>
      <c r="V218" s="139"/>
      <c r="W218" s="139"/>
      <c r="Y218" s="436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</row>
    <row r="219" spans="1:36" s="56" customFormat="1" ht="12.6" customHeight="1" x14ac:dyDescent="0.25">
      <c r="A219" s="175" t="s">
        <v>71</v>
      </c>
      <c r="B219" s="430">
        <v>2019</v>
      </c>
      <c r="C219" s="289">
        <v>31719</v>
      </c>
      <c r="D219" s="290" t="s">
        <v>204</v>
      </c>
      <c r="E219" s="290" t="s">
        <v>204</v>
      </c>
      <c r="F219" s="290">
        <v>2177</v>
      </c>
      <c r="G219" s="290">
        <v>4282</v>
      </c>
      <c r="H219" s="290">
        <v>16008</v>
      </c>
      <c r="I219" s="290">
        <v>9252</v>
      </c>
      <c r="J219" s="290" t="s">
        <v>204</v>
      </c>
      <c r="K219" s="290" t="s">
        <v>204</v>
      </c>
      <c r="L219" s="290" t="s">
        <v>204</v>
      </c>
      <c r="M219" s="531" t="s">
        <v>204</v>
      </c>
      <c r="N219" s="139"/>
      <c r="O219" s="137"/>
      <c r="P219" s="169"/>
      <c r="Q219" s="169"/>
      <c r="R219" s="169"/>
      <c r="S219" s="169"/>
      <c r="T219" s="139"/>
      <c r="U219" s="139"/>
      <c r="V219" s="139"/>
      <c r="W219" s="139"/>
      <c r="Y219" s="431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</row>
    <row r="220" spans="1:36" s="56" customFormat="1" ht="12.6" customHeight="1" x14ac:dyDescent="0.25">
      <c r="A220" s="50"/>
      <c r="B220" s="432">
        <v>2020</v>
      </c>
      <c r="C220" s="293">
        <v>31904</v>
      </c>
      <c r="D220" s="294" t="s">
        <v>204</v>
      </c>
      <c r="E220" s="294" t="s">
        <v>204</v>
      </c>
      <c r="F220" s="294">
        <v>2212</v>
      </c>
      <c r="G220" s="294">
        <v>4318</v>
      </c>
      <c r="H220" s="294">
        <v>16125</v>
      </c>
      <c r="I220" s="294">
        <v>9249</v>
      </c>
      <c r="J220" s="294" t="s">
        <v>204</v>
      </c>
      <c r="K220" s="294" t="s">
        <v>204</v>
      </c>
      <c r="L220" s="294" t="s">
        <v>204</v>
      </c>
      <c r="M220" s="533" t="s">
        <v>204</v>
      </c>
      <c r="N220" s="139"/>
      <c r="O220" s="137"/>
      <c r="P220" s="169"/>
      <c r="Q220" s="169"/>
      <c r="R220" s="169"/>
      <c r="S220" s="169"/>
      <c r="T220" s="139"/>
      <c r="U220" s="139"/>
      <c r="V220" s="139"/>
      <c r="W220" s="139"/>
      <c r="Y220" s="433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</row>
    <row r="221" spans="1:36" s="56" customFormat="1" ht="12.6" customHeight="1" x14ac:dyDescent="0.25">
      <c r="A221" s="50"/>
      <c r="B221" s="434">
        <v>2021</v>
      </c>
      <c r="C221" s="293">
        <v>32026</v>
      </c>
      <c r="D221" s="294" t="s">
        <v>204</v>
      </c>
      <c r="E221" s="294" t="s">
        <v>204</v>
      </c>
      <c r="F221" s="294">
        <v>2235</v>
      </c>
      <c r="G221" s="294">
        <v>4399</v>
      </c>
      <c r="H221" s="294">
        <v>16153</v>
      </c>
      <c r="I221" s="294">
        <v>9239</v>
      </c>
      <c r="J221" s="294" t="s">
        <v>204</v>
      </c>
      <c r="K221" s="294" t="s">
        <v>204</v>
      </c>
      <c r="L221" s="294" t="s">
        <v>204</v>
      </c>
      <c r="M221" s="533" t="s">
        <v>204</v>
      </c>
      <c r="N221" s="139"/>
      <c r="O221" s="137"/>
      <c r="P221" s="169"/>
      <c r="Q221" s="169"/>
      <c r="R221" s="169"/>
      <c r="S221" s="169"/>
      <c r="T221" s="139"/>
      <c r="U221" s="139"/>
      <c r="V221" s="139"/>
      <c r="W221" s="139"/>
      <c r="Y221" s="435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</row>
    <row r="222" spans="1:36" s="56" customFormat="1" ht="12.6" customHeight="1" x14ac:dyDescent="0.25">
      <c r="A222" s="50"/>
      <c r="B222" s="432">
        <v>2022</v>
      </c>
      <c r="C222" s="293">
        <v>32198</v>
      </c>
      <c r="D222" s="294" t="s">
        <v>204</v>
      </c>
      <c r="E222" s="294" t="s">
        <v>204</v>
      </c>
      <c r="F222" s="294">
        <v>2260</v>
      </c>
      <c r="G222" s="294">
        <v>4444</v>
      </c>
      <c r="H222" s="294">
        <v>16270</v>
      </c>
      <c r="I222" s="294">
        <v>9224</v>
      </c>
      <c r="J222" s="294" t="s">
        <v>204</v>
      </c>
      <c r="K222" s="294" t="s">
        <v>204</v>
      </c>
      <c r="L222" s="294" t="s">
        <v>204</v>
      </c>
      <c r="M222" s="533" t="s">
        <v>204</v>
      </c>
      <c r="N222" s="139"/>
      <c r="O222" s="137"/>
      <c r="P222" s="169"/>
      <c r="Q222" s="169"/>
      <c r="R222" s="169"/>
      <c r="S222" s="169"/>
      <c r="T222" s="139"/>
      <c r="U222" s="139"/>
      <c r="V222" s="139"/>
      <c r="W222" s="139"/>
      <c r="Y222" s="436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</row>
    <row r="223" spans="1:36" s="56" customFormat="1" ht="12.6" customHeight="1" x14ac:dyDescent="0.25">
      <c r="A223" s="50"/>
      <c r="B223" s="434">
        <v>2023</v>
      </c>
      <c r="C223" s="293">
        <v>32421</v>
      </c>
      <c r="D223" s="533" t="s">
        <v>204</v>
      </c>
      <c r="E223" s="533" t="s">
        <v>204</v>
      </c>
      <c r="F223" s="294">
        <v>1765</v>
      </c>
      <c r="G223" s="294">
        <v>3974</v>
      </c>
      <c r="H223" s="294">
        <v>17414</v>
      </c>
      <c r="I223" s="294">
        <v>9268</v>
      </c>
      <c r="J223" s="533" t="s">
        <v>204</v>
      </c>
      <c r="K223" s="533" t="s">
        <v>204</v>
      </c>
      <c r="L223" s="533" t="s">
        <v>204</v>
      </c>
      <c r="M223" s="533" t="s">
        <v>204</v>
      </c>
      <c r="N223" s="139"/>
      <c r="O223" s="137"/>
      <c r="P223" s="169"/>
      <c r="Q223" s="169"/>
      <c r="R223" s="169"/>
      <c r="S223" s="169"/>
      <c r="T223" s="139"/>
      <c r="U223" s="139"/>
      <c r="V223" s="139"/>
      <c r="W223" s="139"/>
      <c r="Y223" s="436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</row>
    <row r="224" spans="1:36" s="56" customFormat="1" ht="12.6" customHeight="1" x14ac:dyDescent="0.25">
      <c r="A224" s="175" t="s">
        <v>72</v>
      </c>
      <c r="B224" s="430">
        <v>2019</v>
      </c>
      <c r="C224" s="289">
        <v>27502</v>
      </c>
      <c r="D224" s="290">
        <v>49</v>
      </c>
      <c r="E224" s="290">
        <v>732</v>
      </c>
      <c r="F224" s="290">
        <v>2442</v>
      </c>
      <c r="G224" s="290">
        <v>5975</v>
      </c>
      <c r="H224" s="290">
        <v>5699</v>
      </c>
      <c r="I224" s="290" t="s">
        <v>204</v>
      </c>
      <c r="J224" s="290" t="s">
        <v>204</v>
      </c>
      <c r="K224" s="290">
        <v>12605</v>
      </c>
      <c r="L224" s="290" t="s">
        <v>204</v>
      </c>
      <c r="M224" s="531" t="s">
        <v>204</v>
      </c>
      <c r="N224" s="139"/>
      <c r="O224" s="137"/>
      <c r="P224" s="169"/>
      <c r="Q224" s="169"/>
      <c r="R224" s="169"/>
      <c r="S224" s="169"/>
      <c r="T224" s="139"/>
      <c r="U224" s="139"/>
      <c r="V224" s="139"/>
      <c r="W224" s="139"/>
      <c r="Y224" s="431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</row>
    <row r="225" spans="1:36" s="56" customFormat="1" ht="12.6" customHeight="1" x14ac:dyDescent="0.25">
      <c r="A225" s="50"/>
      <c r="B225" s="432">
        <v>2020</v>
      </c>
      <c r="C225" s="293">
        <v>27468</v>
      </c>
      <c r="D225" s="294">
        <v>49</v>
      </c>
      <c r="E225" s="294">
        <v>741</v>
      </c>
      <c r="F225" s="294">
        <v>2468</v>
      </c>
      <c r="G225" s="294">
        <v>5988</v>
      </c>
      <c r="H225" s="294">
        <v>5709</v>
      </c>
      <c r="I225" s="294" t="s">
        <v>204</v>
      </c>
      <c r="J225" s="294" t="s">
        <v>204</v>
      </c>
      <c r="K225" s="294">
        <v>12513</v>
      </c>
      <c r="L225" s="294" t="s">
        <v>204</v>
      </c>
      <c r="M225" s="533" t="s">
        <v>204</v>
      </c>
      <c r="N225" s="139"/>
      <c r="O225" s="137"/>
      <c r="P225" s="169"/>
      <c r="Q225" s="169"/>
      <c r="R225" s="169"/>
      <c r="S225" s="169"/>
      <c r="T225" s="139"/>
      <c r="U225" s="139"/>
      <c r="V225" s="139"/>
      <c r="W225" s="139"/>
      <c r="Y225" s="433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</row>
    <row r="226" spans="1:36" s="56" customFormat="1" ht="12.6" customHeight="1" x14ac:dyDescent="0.25">
      <c r="A226" s="50"/>
      <c r="B226" s="434">
        <v>2021</v>
      </c>
      <c r="C226" s="293">
        <v>27788</v>
      </c>
      <c r="D226" s="294">
        <v>56</v>
      </c>
      <c r="E226" s="294">
        <v>749</v>
      </c>
      <c r="F226" s="294">
        <v>1944</v>
      </c>
      <c r="G226" s="294">
        <v>6438</v>
      </c>
      <c r="H226" s="294">
        <v>5682</v>
      </c>
      <c r="I226" s="294" t="s">
        <v>204</v>
      </c>
      <c r="J226" s="294" t="s">
        <v>204</v>
      </c>
      <c r="K226" s="294">
        <v>12919</v>
      </c>
      <c r="L226" s="294" t="s">
        <v>204</v>
      </c>
      <c r="M226" s="533" t="s">
        <v>204</v>
      </c>
      <c r="N226" s="139"/>
      <c r="O226" s="137"/>
      <c r="P226" s="169"/>
      <c r="Q226" s="169"/>
      <c r="R226" s="169"/>
      <c r="S226" s="169"/>
      <c r="T226" s="139"/>
      <c r="U226" s="139"/>
      <c r="V226" s="139"/>
      <c r="W226" s="139"/>
      <c r="Y226" s="435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</row>
    <row r="227" spans="1:36" s="56" customFormat="1" ht="12.6" customHeight="1" x14ac:dyDescent="0.25">
      <c r="A227" s="50"/>
      <c r="B227" s="432">
        <v>2022</v>
      </c>
      <c r="C227" s="293">
        <v>27690</v>
      </c>
      <c r="D227" s="294">
        <v>57</v>
      </c>
      <c r="E227" s="294">
        <v>752</v>
      </c>
      <c r="F227" s="294">
        <v>2481</v>
      </c>
      <c r="G227" s="294">
        <v>5920</v>
      </c>
      <c r="H227" s="294">
        <v>5666</v>
      </c>
      <c r="I227" s="294" t="s">
        <v>204</v>
      </c>
      <c r="J227" s="294" t="s">
        <v>204</v>
      </c>
      <c r="K227" s="294">
        <v>12814</v>
      </c>
      <c r="L227" s="294" t="s">
        <v>204</v>
      </c>
      <c r="M227" s="533" t="s">
        <v>204</v>
      </c>
      <c r="N227" s="139"/>
      <c r="O227" s="137"/>
      <c r="P227" s="169"/>
      <c r="Q227" s="169"/>
      <c r="R227" s="169"/>
      <c r="S227" s="169"/>
      <c r="T227" s="139"/>
      <c r="U227" s="139"/>
      <c r="V227" s="139"/>
      <c r="W227" s="139"/>
      <c r="Y227" s="436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</row>
    <row r="228" spans="1:36" s="56" customFormat="1" ht="12.6" customHeight="1" x14ac:dyDescent="0.25">
      <c r="A228" s="50"/>
      <c r="B228" s="434">
        <v>2023</v>
      </c>
      <c r="C228" s="293">
        <v>27559</v>
      </c>
      <c r="D228" s="294">
        <v>57</v>
      </c>
      <c r="E228" s="294">
        <v>750</v>
      </c>
      <c r="F228" s="294">
        <v>2482</v>
      </c>
      <c r="G228" s="294">
        <v>5902</v>
      </c>
      <c r="H228" s="294">
        <v>5643</v>
      </c>
      <c r="I228" s="533" t="s">
        <v>204</v>
      </c>
      <c r="J228" s="533" t="s">
        <v>204</v>
      </c>
      <c r="K228" s="294">
        <v>12725</v>
      </c>
      <c r="L228" s="533" t="s">
        <v>204</v>
      </c>
      <c r="M228" s="533" t="s">
        <v>204</v>
      </c>
      <c r="N228" s="139"/>
      <c r="O228" s="137"/>
      <c r="P228" s="169"/>
      <c r="Q228" s="169"/>
      <c r="R228" s="169"/>
      <c r="S228" s="169"/>
      <c r="T228" s="139"/>
      <c r="U228" s="139"/>
      <c r="V228" s="139"/>
      <c r="W228" s="139"/>
      <c r="Y228" s="436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</row>
    <row r="229" spans="1:36" s="56" customFormat="1" ht="12.6" customHeight="1" x14ac:dyDescent="0.25">
      <c r="A229" s="175" t="s">
        <v>73</v>
      </c>
      <c r="B229" s="430">
        <v>2019</v>
      </c>
      <c r="C229" s="289">
        <v>7776</v>
      </c>
      <c r="D229" s="290">
        <v>800</v>
      </c>
      <c r="E229" s="290">
        <v>740</v>
      </c>
      <c r="F229" s="290">
        <v>1769</v>
      </c>
      <c r="G229" s="290">
        <v>1423</v>
      </c>
      <c r="H229" s="290" t="s">
        <v>204</v>
      </c>
      <c r="I229" s="290">
        <v>3044</v>
      </c>
      <c r="J229" s="290" t="s">
        <v>204</v>
      </c>
      <c r="K229" s="290" t="s">
        <v>204</v>
      </c>
      <c r="L229" s="290" t="s">
        <v>204</v>
      </c>
      <c r="M229" s="531" t="s">
        <v>204</v>
      </c>
      <c r="N229" s="139"/>
      <c r="O229" s="137"/>
      <c r="P229" s="169"/>
      <c r="Q229" s="169"/>
      <c r="R229" s="169"/>
      <c r="S229" s="169"/>
      <c r="T229" s="139"/>
      <c r="U229" s="139"/>
      <c r="V229" s="139"/>
      <c r="W229" s="139"/>
      <c r="Y229" s="431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</row>
    <row r="230" spans="1:36" s="56" customFormat="1" ht="12.6" customHeight="1" x14ac:dyDescent="0.25">
      <c r="A230" s="50"/>
      <c r="B230" s="432">
        <v>2020</v>
      </c>
      <c r="C230" s="293">
        <v>7751</v>
      </c>
      <c r="D230" s="294">
        <v>706</v>
      </c>
      <c r="E230" s="294">
        <v>843</v>
      </c>
      <c r="F230" s="294">
        <v>1757</v>
      </c>
      <c r="G230" s="294">
        <v>1426</v>
      </c>
      <c r="H230" s="294" t="s">
        <v>204</v>
      </c>
      <c r="I230" s="294">
        <v>3019</v>
      </c>
      <c r="J230" s="294" t="s">
        <v>204</v>
      </c>
      <c r="K230" s="294" t="s">
        <v>204</v>
      </c>
      <c r="L230" s="294" t="s">
        <v>204</v>
      </c>
      <c r="M230" s="533" t="s">
        <v>204</v>
      </c>
      <c r="N230" s="139"/>
      <c r="O230" s="137"/>
      <c r="P230" s="169"/>
      <c r="Q230" s="169"/>
      <c r="R230" s="169"/>
      <c r="S230" s="169"/>
      <c r="T230" s="139"/>
      <c r="U230" s="139"/>
      <c r="V230" s="139"/>
      <c r="W230" s="139"/>
      <c r="Y230" s="433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</row>
    <row r="231" spans="1:36" s="56" customFormat="1" ht="12.6" customHeight="1" x14ac:dyDescent="0.25">
      <c r="A231" s="50"/>
      <c r="B231" s="434">
        <v>2021</v>
      </c>
      <c r="C231" s="293">
        <v>7784</v>
      </c>
      <c r="D231" s="294">
        <v>729</v>
      </c>
      <c r="E231" s="294">
        <v>860</v>
      </c>
      <c r="F231" s="294">
        <v>1698</v>
      </c>
      <c r="G231" s="294">
        <v>1436</v>
      </c>
      <c r="H231" s="294" t="s">
        <v>204</v>
      </c>
      <c r="I231" s="294">
        <v>3061</v>
      </c>
      <c r="J231" s="294" t="s">
        <v>204</v>
      </c>
      <c r="K231" s="294" t="s">
        <v>204</v>
      </c>
      <c r="L231" s="294" t="s">
        <v>204</v>
      </c>
      <c r="M231" s="533" t="s">
        <v>204</v>
      </c>
      <c r="N231" s="139"/>
      <c r="O231" s="137"/>
      <c r="P231" s="169"/>
      <c r="Q231" s="169"/>
      <c r="R231" s="169"/>
      <c r="S231" s="169"/>
      <c r="T231" s="139"/>
      <c r="U231" s="139"/>
      <c r="V231" s="139"/>
      <c r="W231" s="139"/>
      <c r="Y231" s="435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</row>
    <row r="232" spans="1:36" s="56" customFormat="1" ht="12.6" customHeight="1" x14ac:dyDescent="0.25">
      <c r="A232" s="50"/>
      <c r="B232" s="432">
        <v>2022</v>
      </c>
      <c r="C232" s="293">
        <v>7763</v>
      </c>
      <c r="D232" s="294">
        <v>728</v>
      </c>
      <c r="E232" s="294">
        <v>862</v>
      </c>
      <c r="F232" s="294">
        <v>1693</v>
      </c>
      <c r="G232" s="294">
        <v>1447</v>
      </c>
      <c r="H232" s="294" t="s">
        <v>204</v>
      </c>
      <c r="I232" s="294">
        <v>3033</v>
      </c>
      <c r="J232" s="294" t="s">
        <v>204</v>
      </c>
      <c r="K232" s="294" t="s">
        <v>204</v>
      </c>
      <c r="L232" s="294" t="s">
        <v>204</v>
      </c>
      <c r="M232" s="533" t="s">
        <v>204</v>
      </c>
      <c r="N232" s="139"/>
      <c r="O232" s="137"/>
      <c r="P232" s="169"/>
      <c r="Q232" s="169"/>
      <c r="R232" s="169"/>
      <c r="S232" s="169"/>
      <c r="T232" s="139"/>
      <c r="U232" s="139"/>
      <c r="V232" s="139"/>
      <c r="W232" s="139"/>
      <c r="Y232" s="436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</row>
    <row r="233" spans="1:36" s="56" customFormat="1" ht="12.6" customHeight="1" x14ac:dyDescent="0.25">
      <c r="A233" s="50"/>
      <c r="B233" s="434">
        <v>2023</v>
      </c>
      <c r="C233" s="293">
        <v>7721</v>
      </c>
      <c r="D233" s="294">
        <v>723</v>
      </c>
      <c r="E233" s="294">
        <v>853</v>
      </c>
      <c r="F233" s="294">
        <v>1690</v>
      </c>
      <c r="G233" s="294">
        <v>1442</v>
      </c>
      <c r="H233" s="533" t="s">
        <v>204</v>
      </c>
      <c r="I233" s="294">
        <v>3013</v>
      </c>
      <c r="J233" s="533" t="s">
        <v>204</v>
      </c>
      <c r="K233" s="533" t="s">
        <v>204</v>
      </c>
      <c r="L233" s="533" t="s">
        <v>204</v>
      </c>
      <c r="M233" s="533" t="s">
        <v>204</v>
      </c>
      <c r="N233" s="139"/>
      <c r="O233" s="137"/>
      <c r="P233" s="169"/>
      <c r="Q233" s="169"/>
      <c r="R233" s="169"/>
      <c r="S233" s="169"/>
      <c r="T233" s="139"/>
      <c r="U233" s="139"/>
      <c r="V233" s="139"/>
      <c r="W233" s="139"/>
      <c r="Y233" s="436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</row>
    <row r="234" spans="1:36" s="56" customFormat="1" ht="12.6" customHeight="1" x14ac:dyDescent="0.25">
      <c r="A234" s="175" t="s">
        <v>74</v>
      </c>
      <c r="B234" s="430">
        <v>2019</v>
      </c>
      <c r="C234" s="289">
        <v>18111</v>
      </c>
      <c r="D234" s="290" t="s">
        <v>204</v>
      </c>
      <c r="E234" s="290" t="s">
        <v>204</v>
      </c>
      <c r="F234" s="290">
        <v>1472</v>
      </c>
      <c r="G234" s="290">
        <v>4850</v>
      </c>
      <c r="H234" s="290">
        <v>3502</v>
      </c>
      <c r="I234" s="290">
        <v>8287</v>
      </c>
      <c r="J234" s="290" t="s">
        <v>204</v>
      </c>
      <c r="K234" s="290" t="s">
        <v>204</v>
      </c>
      <c r="L234" s="290" t="s">
        <v>204</v>
      </c>
      <c r="M234" s="531" t="s">
        <v>204</v>
      </c>
      <c r="N234" s="139"/>
      <c r="O234" s="137"/>
      <c r="P234" s="169"/>
      <c r="Q234" s="169"/>
      <c r="R234" s="169"/>
      <c r="S234" s="169"/>
      <c r="T234" s="139"/>
      <c r="U234" s="139"/>
      <c r="V234" s="139"/>
      <c r="W234" s="139"/>
      <c r="Y234" s="431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</row>
    <row r="235" spans="1:36" s="56" customFormat="1" ht="12.6" customHeight="1" x14ac:dyDescent="0.25">
      <c r="A235" s="50"/>
      <c r="B235" s="432">
        <v>2020</v>
      </c>
      <c r="C235" s="293">
        <v>18079</v>
      </c>
      <c r="D235" s="294" t="s">
        <v>204</v>
      </c>
      <c r="E235" s="294" t="s">
        <v>204</v>
      </c>
      <c r="F235" s="294">
        <v>1484</v>
      </c>
      <c r="G235" s="294">
        <v>4845</v>
      </c>
      <c r="H235" s="294">
        <v>3499</v>
      </c>
      <c r="I235" s="294">
        <v>8251</v>
      </c>
      <c r="J235" s="294" t="s">
        <v>204</v>
      </c>
      <c r="K235" s="294" t="s">
        <v>204</v>
      </c>
      <c r="L235" s="294" t="s">
        <v>204</v>
      </c>
      <c r="M235" s="533" t="s">
        <v>204</v>
      </c>
      <c r="N235" s="139"/>
      <c r="O235" s="137"/>
      <c r="P235" s="169"/>
      <c r="Q235" s="169"/>
      <c r="R235" s="169"/>
      <c r="S235" s="169"/>
      <c r="T235" s="139"/>
      <c r="U235" s="139"/>
      <c r="V235" s="139"/>
      <c r="W235" s="139"/>
      <c r="Y235" s="433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</row>
    <row r="236" spans="1:36" s="56" customFormat="1" ht="12.6" customHeight="1" x14ac:dyDescent="0.25">
      <c r="A236" s="50"/>
      <c r="B236" s="434">
        <v>2021</v>
      </c>
      <c r="C236" s="293">
        <v>17910</v>
      </c>
      <c r="D236" s="294" t="s">
        <v>204</v>
      </c>
      <c r="E236" s="294" t="s">
        <v>204</v>
      </c>
      <c r="F236" s="294">
        <v>1532</v>
      </c>
      <c r="G236" s="294">
        <v>4917</v>
      </c>
      <c r="H236" s="294">
        <v>3460</v>
      </c>
      <c r="I236" s="294">
        <v>8001</v>
      </c>
      <c r="J236" s="294" t="s">
        <v>204</v>
      </c>
      <c r="K236" s="294" t="s">
        <v>204</v>
      </c>
      <c r="L236" s="294" t="s">
        <v>204</v>
      </c>
      <c r="M236" s="533" t="s">
        <v>204</v>
      </c>
      <c r="N236" s="139"/>
      <c r="O236" s="137"/>
      <c r="P236" s="169"/>
      <c r="Q236" s="169"/>
      <c r="R236" s="169"/>
      <c r="S236" s="169"/>
      <c r="T236" s="139"/>
      <c r="U236" s="139"/>
      <c r="V236" s="139"/>
      <c r="W236" s="139"/>
      <c r="Y236" s="435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</row>
    <row r="237" spans="1:36" s="56" customFormat="1" ht="12.6" customHeight="1" x14ac:dyDescent="0.25">
      <c r="A237" s="50"/>
      <c r="B237" s="432">
        <v>2022</v>
      </c>
      <c r="C237" s="293">
        <v>17905</v>
      </c>
      <c r="D237" s="294" t="s">
        <v>204</v>
      </c>
      <c r="E237" s="294" t="s">
        <v>204</v>
      </c>
      <c r="F237" s="294">
        <v>1537</v>
      </c>
      <c r="G237" s="294">
        <v>4972</v>
      </c>
      <c r="H237" s="294">
        <v>3498</v>
      </c>
      <c r="I237" s="294">
        <v>7898</v>
      </c>
      <c r="J237" s="294" t="s">
        <v>204</v>
      </c>
      <c r="K237" s="294" t="s">
        <v>204</v>
      </c>
      <c r="L237" s="294" t="s">
        <v>204</v>
      </c>
      <c r="M237" s="533" t="s">
        <v>204</v>
      </c>
      <c r="N237" s="139"/>
      <c r="O237" s="137"/>
      <c r="P237" s="169"/>
      <c r="Q237" s="169"/>
      <c r="R237" s="169"/>
      <c r="S237" s="169"/>
      <c r="T237" s="139"/>
      <c r="U237" s="139"/>
      <c r="V237" s="139"/>
      <c r="W237" s="139"/>
      <c r="Y237" s="436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</row>
    <row r="238" spans="1:36" s="56" customFormat="1" ht="12.6" customHeight="1" x14ac:dyDescent="0.25">
      <c r="A238" s="50"/>
      <c r="B238" s="434">
        <v>2023</v>
      </c>
      <c r="C238" s="293">
        <v>17885</v>
      </c>
      <c r="D238" s="533" t="s">
        <v>204</v>
      </c>
      <c r="E238" s="533" t="s">
        <v>204</v>
      </c>
      <c r="F238" s="294">
        <v>1533</v>
      </c>
      <c r="G238" s="294">
        <v>4985</v>
      </c>
      <c r="H238" s="294">
        <v>3515</v>
      </c>
      <c r="I238" s="294">
        <v>7852</v>
      </c>
      <c r="J238" s="533" t="s">
        <v>204</v>
      </c>
      <c r="K238" s="533" t="s">
        <v>204</v>
      </c>
      <c r="L238" s="533" t="s">
        <v>204</v>
      </c>
      <c r="M238" s="533" t="s">
        <v>204</v>
      </c>
      <c r="N238" s="139"/>
      <c r="O238" s="137"/>
      <c r="P238" s="169"/>
      <c r="Q238" s="169"/>
      <c r="R238" s="169"/>
      <c r="S238" s="169"/>
      <c r="T238" s="139"/>
      <c r="U238" s="139"/>
      <c r="V238" s="139"/>
      <c r="W238" s="139"/>
      <c r="Y238" s="436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</row>
    <row r="239" spans="1:36" s="56" customFormat="1" ht="12.6" customHeight="1" x14ac:dyDescent="0.25">
      <c r="A239" s="175" t="s">
        <v>75</v>
      </c>
      <c r="B239" s="430">
        <v>2019</v>
      </c>
      <c r="C239" s="289">
        <v>77422</v>
      </c>
      <c r="D239" s="290">
        <v>63</v>
      </c>
      <c r="E239" s="290">
        <v>1417</v>
      </c>
      <c r="F239" s="290">
        <v>5295</v>
      </c>
      <c r="G239" s="290">
        <v>13156</v>
      </c>
      <c r="H239" s="290">
        <v>15673</v>
      </c>
      <c r="I239" s="290">
        <v>2885</v>
      </c>
      <c r="J239" s="290" t="s">
        <v>204</v>
      </c>
      <c r="K239" s="290" t="s">
        <v>204</v>
      </c>
      <c r="L239" s="290">
        <v>38933</v>
      </c>
      <c r="M239" s="531" t="s">
        <v>204</v>
      </c>
      <c r="N239" s="139"/>
      <c r="O239" s="137"/>
      <c r="P239" s="169"/>
      <c r="Q239" s="169"/>
      <c r="R239" s="169"/>
      <c r="S239" s="169"/>
      <c r="T239" s="139"/>
      <c r="U239" s="139"/>
      <c r="V239" s="139"/>
      <c r="W239" s="139"/>
      <c r="Y239" s="431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</row>
    <row r="240" spans="1:36" s="56" customFormat="1" ht="12.6" customHeight="1" x14ac:dyDescent="0.25">
      <c r="A240" s="50"/>
      <c r="B240" s="432">
        <v>2020</v>
      </c>
      <c r="C240" s="293">
        <v>77536</v>
      </c>
      <c r="D240" s="294">
        <v>62</v>
      </c>
      <c r="E240" s="294">
        <v>1182</v>
      </c>
      <c r="F240" s="294">
        <v>5600</v>
      </c>
      <c r="G240" s="294">
        <v>13313</v>
      </c>
      <c r="H240" s="294">
        <v>15703</v>
      </c>
      <c r="I240" s="294">
        <v>2888</v>
      </c>
      <c r="J240" s="294" t="s">
        <v>204</v>
      </c>
      <c r="K240" s="294" t="s">
        <v>204</v>
      </c>
      <c r="L240" s="294">
        <v>38788</v>
      </c>
      <c r="M240" s="533" t="s">
        <v>204</v>
      </c>
      <c r="N240" s="139"/>
      <c r="O240" s="137"/>
      <c r="P240" s="169"/>
      <c r="Q240" s="169"/>
      <c r="R240" s="169"/>
      <c r="S240" s="169"/>
      <c r="T240" s="139"/>
      <c r="U240" s="139"/>
      <c r="V240" s="139"/>
      <c r="W240" s="139"/>
      <c r="Y240" s="433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</row>
    <row r="241" spans="1:36" s="56" customFormat="1" ht="12.6" customHeight="1" x14ac:dyDescent="0.25">
      <c r="A241" s="50"/>
      <c r="B241" s="434">
        <v>2021</v>
      </c>
      <c r="C241" s="293">
        <v>79137</v>
      </c>
      <c r="D241" s="294">
        <v>59</v>
      </c>
      <c r="E241" s="294">
        <v>1204</v>
      </c>
      <c r="F241" s="294">
        <v>5788</v>
      </c>
      <c r="G241" s="294">
        <v>13585</v>
      </c>
      <c r="H241" s="294">
        <v>15792</v>
      </c>
      <c r="I241" s="294">
        <v>2932</v>
      </c>
      <c r="J241" s="294" t="s">
        <v>204</v>
      </c>
      <c r="K241" s="294" t="s">
        <v>204</v>
      </c>
      <c r="L241" s="294">
        <v>39777</v>
      </c>
      <c r="M241" s="533" t="s">
        <v>204</v>
      </c>
      <c r="N241" s="139"/>
      <c r="O241" s="137"/>
      <c r="P241" s="169"/>
      <c r="Q241" s="169"/>
      <c r="R241" s="169"/>
      <c r="S241" s="169"/>
      <c r="T241" s="139"/>
      <c r="U241" s="139"/>
      <c r="V241" s="139"/>
      <c r="W241" s="139"/>
      <c r="Y241" s="435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</row>
    <row r="242" spans="1:36" s="56" customFormat="1" ht="12.6" customHeight="1" x14ac:dyDescent="0.25">
      <c r="A242" s="50"/>
      <c r="B242" s="432">
        <v>2022</v>
      </c>
      <c r="C242" s="293">
        <v>79047</v>
      </c>
      <c r="D242" s="294">
        <v>58</v>
      </c>
      <c r="E242" s="294">
        <v>1208</v>
      </c>
      <c r="F242" s="294">
        <v>4906</v>
      </c>
      <c r="G242" s="294">
        <v>14709</v>
      </c>
      <c r="H242" s="294">
        <v>15820</v>
      </c>
      <c r="I242" s="294">
        <v>2907</v>
      </c>
      <c r="J242" s="294" t="s">
        <v>204</v>
      </c>
      <c r="K242" s="294" t="s">
        <v>204</v>
      </c>
      <c r="L242" s="294">
        <v>39439</v>
      </c>
      <c r="M242" s="533" t="s">
        <v>204</v>
      </c>
      <c r="N242" s="139"/>
      <c r="O242" s="137"/>
      <c r="P242" s="169"/>
      <c r="Q242" s="169"/>
      <c r="R242" s="169"/>
      <c r="S242" s="169"/>
      <c r="T242" s="139"/>
      <c r="U242" s="139"/>
      <c r="V242" s="139"/>
      <c r="W242" s="139"/>
      <c r="Y242" s="436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</row>
    <row r="243" spans="1:36" s="56" customFormat="1" ht="12.6" customHeight="1" x14ac:dyDescent="0.25">
      <c r="A243" s="50"/>
      <c r="B243" s="434">
        <v>2023</v>
      </c>
      <c r="C243" s="293">
        <v>78925</v>
      </c>
      <c r="D243" s="294">
        <v>58</v>
      </c>
      <c r="E243" s="294">
        <v>1206</v>
      </c>
      <c r="F243" s="294">
        <v>4960</v>
      </c>
      <c r="G243" s="294">
        <v>14795</v>
      </c>
      <c r="H243" s="294">
        <v>15871</v>
      </c>
      <c r="I243" s="294">
        <v>2878</v>
      </c>
      <c r="J243" s="533" t="s">
        <v>204</v>
      </c>
      <c r="K243" s="533" t="s">
        <v>204</v>
      </c>
      <c r="L243" s="294">
        <v>39157</v>
      </c>
      <c r="M243" s="533" t="s">
        <v>204</v>
      </c>
      <c r="N243" s="139"/>
      <c r="O243" s="137"/>
      <c r="P243" s="169"/>
      <c r="Q243" s="169"/>
      <c r="R243" s="169"/>
      <c r="S243" s="169"/>
      <c r="T243" s="139"/>
      <c r="U243" s="139"/>
      <c r="V243" s="139"/>
      <c r="W243" s="139"/>
      <c r="Y243" s="436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</row>
    <row r="244" spans="1:36" s="139" customFormat="1" ht="12.6" customHeight="1" x14ac:dyDescent="0.25">
      <c r="A244" s="508" t="s">
        <v>76</v>
      </c>
      <c r="B244" s="530">
        <v>2019</v>
      </c>
      <c r="C244" s="499">
        <v>313434</v>
      </c>
      <c r="D244" s="500">
        <v>7757</v>
      </c>
      <c r="E244" s="500">
        <v>26148</v>
      </c>
      <c r="F244" s="500">
        <v>44363</v>
      </c>
      <c r="G244" s="500">
        <v>43058</v>
      </c>
      <c r="H244" s="500">
        <v>34835</v>
      </c>
      <c r="I244" s="500">
        <v>28812</v>
      </c>
      <c r="J244" s="500">
        <v>37441</v>
      </c>
      <c r="K244" s="500">
        <v>54247</v>
      </c>
      <c r="L244" s="500">
        <v>36773</v>
      </c>
      <c r="M244" s="531" t="s">
        <v>204</v>
      </c>
      <c r="O244" s="137"/>
      <c r="P244" s="169"/>
      <c r="Q244" s="169"/>
      <c r="R244" s="169"/>
      <c r="S244" s="169"/>
      <c r="Y244" s="284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</row>
    <row r="245" spans="1:36" s="139" customFormat="1" ht="12.6" customHeight="1" x14ac:dyDescent="0.25">
      <c r="A245" s="512"/>
      <c r="B245" s="532">
        <v>2020</v>
      </c>
      <c r="C245" s="502">
        <v>312479</v>
      </c>
      <c r="D245" s="503">
        <v>7750</v>
      </c>
      <c r="E245" s="503">
        <v>25956</v>
      </c>
      <c r="F245" s="503">
        <v>44706</v>
      </c>
      <c r="G245" s="503">
        <v>43160</v>
      </c>
      <c r="H245" s="503">
        <v>34682</v>
      </c>
      <c r="I245" s="503">
        <v>33437</v>
      </c>
      <c r="J245" s="503">
        <v>32247</v>
      </c>
      <c r="K245" s="503">
        <v>53924</v>
      </c>
      <c r="L245" s="503">
        <v>36617</v>
      </c>
      <c r="M245" s="533" t="s">
        <v>204</v>
      </c>
      <c r="O245" s="137"/>
      <c r="P245" s="169"/>
      <c r="Q245" s="169"/>
      <c r="R245" s="169"/>
      <c r="S245" s="169"/>
      <c r="Y245" s="263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</row>
    <row r="246" spans="1:36" s="139" customFormat="1" ht="12.6" customHeight="1" x14ac:dyDescent="0.25">
      <c r="A246" s="512"/>
      <c r="B246" s="534">
        <v>2021</v>
      </c>
      <c r="C246" s="502">
        <v>302003</v>
      </c>
      <c r="D246" s="503">
        <v>7616</v>
      </c>
      <c r="E246" s="503">
        <v>26845</v>
      </c>
      <c r="F246" s="503">
        <v>42328</v>
      </c>
      <c r="G246" s="503">
        <v>43915</v>
      </c>
      <c r="H246" s="503">
        <v>35150</v>
      </c>
      <c r="I246" s="503">
        <v>34273</v>
      </c>
      <c r="J246" s="503">
        <v>35127</v>
      </c>
      <c r="K246" s="503">
        <v>41288</v>
      </c>
      <c r="L246" s="503">
        <v>35461</v>
      </c>
      <c r="M246" s="533" t="s">
        <v>204</v>
      </c>
      <c r="O246" s="137"/>
      <c r="P246" s="169"/>
      <c r="Q246" s="169"/>
      <c r="R246" s="169"/>
      <c r="S246" s="169"/>
      <c r="Y246" s="268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</row>
    <row r="247" spans="1:36" s="139" customFormat="1" ht="12.6" customHeight="1" x14ac:dyDescent="0.25">
      <c r="A247" s="512"/>
      <c r="B247" s="532">
        <v>2022</v>
      </c>
      <c r="C247" s="502">
        <v>300459</v>
      </c>
      <c r="D247" s="503">
        <v>7696</v>
      </c>
      <c r="E247" s="503">
        <v>26813</v>
      </c>
      <c r="F247" s="503">
        <v>42451</v>
      </c>
      <c r="G247" s="503">
        <v>43986</v>
      </c>
      <c r="H247" s="503">
        <v>37537</v>
      </c>
      <c r="I247" s="503">
        <v>31428</v>
      </c>
      <c r="J247" s="503">
        <v>34710</v>
      </c>
      <c r="K247" s="503">
        <v>40781</v>
      </c>
      <c r="L247" s="503">
        <v>35057</v>
      </c>
      <c r="M247" s="533" t="s">
        <v>204</v>
      </c>
      <c r="O247" s="137"/>
      <c r="P247" s="169"/>
      <c r="Q247" s="169"/>
      <c r="R247" s="169"/>
      <c r="S247" s="169"/>
      <c r="Y247" s="273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</row>
    <row r="248" spans="1:36" s="139" customFormat="1" ht="12.6" customHeight="1" x14ac:dyDescent="0.25">
      <c r="A248" s="512"/>
      <c r="B248" s="534">
        <v>2023</v>
      </c>
      <c r="C248" s="502">
        <v>298752</v>
      </c>
      <c r="D248" s="503">
        <v>7646</v>
      </c>
      <c r="E248" s="503">
        <v>26508</v>
      </c>
      <c r="F248" s="503">
        <v>43649</v>
      </c>
      <c r="G248" s="503">
        <v>44987</v>
      </c>
      <c r="H248" s="503">
        <v>35298</v>
      </c>
      <c r="I248" s="503">
        <v>31142</v>
      </c>
      <c r="J248" s="503">
        <v>34380</v>
      </c>
      <c r="K248" s="503">
        <v>40367</v>
      </c>
      <c r="L248" s="503">
        <v>34775</v>
      </c>
      <c r="M248" s="533" t="s">
        <v>204</v>
      </c>
      <c r="O248" s="137"/>
      <c r="P248" s="169"/>
      <c r="Q248" s="169"/>
      <c r="R248" s="169"/>
      <c r="S248" s="169"/>
      <c r="Y248" s="273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</row>
    <row r="249" spans="1:36" s="56" customFormat="1" ht="12.6" customHeight="1" x14ac:dyDescent="0.25">
      <c r="A249" s="175" t="s">
        <v>77</v>
      </c>
      <c r="B249" s="430">
        <v>2019</v>
      </c>
      <c r="C249" s="289">
        <v>52836</v>
      </c>
      <c r="D249" s="290">
        <v>337</v>
      </c>
      <c r="E249" s="290">
        <v>2222</v>
      </c>
      <c r="F249" s="290">
        <v>4260</v>
      </c>
      <c r="G249" s="290">
        <v>4564</v>
      </c>
      <c r="H249" s="290">
        <v>4680</v>
      </c>
      <c r="I249" s="290" t="s">
        <v>204</v>
      </c>
      <c r="J249" s="290" t="s">
        <v>204</v>
      </c>
      <c r="K249" s="290" t="s">
        <v>204</v>
      </c>
      <c r="L249" s="290">
        <v>36773</v>
      </c>
      <c r="M249" s="531" t="s">
        <v>204</v>
      </c>
      <c r="N249" s="139"/>
      <c r="O249" s="137"/>
      <c r="P249" s="169"/>
      <c r="Q249" s="169"/>
      <c r="R249" s="169"/>
      <c r="S249" s="169"/>
      <c r="T249" s="139"/>
      <c r="U249" s="139"/>
      <c r="V249" s="139"/>
      <c r="W249" s="139"/>
      <c r="Y249" s="431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</row>
    <row r="250" spans="1:36" s="56" customFormat="1" ht="12.6" customHeight="1" x14ac:dyDescent="0.25">
      <c r="A250" s="50"/>
      <c r="B250" s="432">
        <v>2020</v>
      </c>
      <c r="C250" s="293">
        <v>52816</v>
      </c>
      <c r="D250" s="294">
        <v>340</v>
      </c>
      <c r="E250" s="294">
        <v>2261</v>
      </c>
      <c r="F250" s="294">
        <v>4307</v>
      </c>
      <c r="G250" s="294">
        <v>4582</v>
      </c>
      <c r="H250" s="294">
        <v>4709</v>
      </c>
      <c r="I250" s="294" t="s">
        <v>204</v>
      </c>
      <c r="J250" s="294" t="s">
        <v>204</v>
      </c>
      <c r="K250" s="294" t="s">
        <v>204</v>
      </c>
      <c r="L250" s="294">
        <v>36617</v>
      </c>
      <c r="M250" s="533" t="s">
        <v>204</v>
      </c>
      <c r="N250" s="139"/>
      <c r="O250" s="137"/>
      <c r="P250" s="169"/>
      <c r="Q250" s="169"/>
      <c r="R250" s="169"/>
      <c r="S250" s="169"/>
      <c r="T250" s="139"/>
      <c r="U250" s="139"/>
      <c r="V250" s="139"/>
      <c r="W250" s="139"/>
      <c r="Y250" s="433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</row>
    <row r="251" spans="1:36" s="56" customFormat="1" ht="12.6" customHeight="1" x14ac:dyDescent="0.25">
      <c r="A251" s="50"/>
      <c r="B251" s="434">
        <v>2021</v>
      </c>
      <c r="C251" s="293">
        <v>51636</v>
      </c>
      <c r="D251" s="294">
        <v>339</v>
      </c>
      <c r="E251" s="294">
        <v>2282</v>
      </c>
      <c r="F251" s="294">
        <v>3820</v>
      </c>
      <c r="G251" s="294">
        <v>5024</v>
      </c>
      <c r="H251" s="294">
        <v>4710</v>
      </c>
      <c r="I251" s="294" t="s">
        <v>204</v>
      </c>
      <c r="J251" s="294" t="s">
        <v>204</v>
      </c>
      <c r="K251" s="294" t="s">
        <v>204</v>
      </c>
      <c r="L251" s="294">
        <v>35461</v>
      </c>
      <c r="M251" s="533" t="s">
        <v>204</v>
      </c>
      <c r="N251" s="139"/>
      <c r="O251" s="137"/>
      <c r="P251" s="169"/>
      <c r="Q251" s="169"/>
      <c r="R251" s="169"/>
      <c r="S251" s="169"/>
      <c r="T251" s="139"/>
      <c r="U251" s="139"/>
      <c r="V251" s="139"/>
      <c r="W251" s="139"/>
      <c r="Y251" s="435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</row>
    <row r="252" spans="1:36" s="56" customFormat="1" ht="12.6" customHeight="1" x14ac:dyDescent="0.25">
      <c r="A252" s="50"/>
      <c r="B252" s="432">
        <v>2022</v>
      </c>
      <c r="C252" s="293">
        <v>51378</v>
      </c>
      <c r="D252" s="294">
        <v>340</v>
      </c>
      <c r="E252" s="294">
        <v>2330</v>
      </c>
      <c r="F252" s="294">
        <v>3864</v>
      </c>
      <c r="G252" s="294">
        <v>5053</v>
      </c>
      <c r="H252" s="294">
        <v>4734</v>
      </c>
      <c r="I252" s="294" t="s">
        <v>204</v>
      </c>
      <c r="J252" s="294" t="s">
        <v>204</v>
      </c>
      <c r="K252" s="294" t="s">
        <v>204</v>
      </c>
      <c r="L252" s="294">
        <v>35057</v>
      </c>
      <c r="M252" s="533" t="s">
        <v>204</v>
      </c>
      <c r="N252" s="139"/>
      <c r="O252" s="137"/>
      <c r="P252" s="169"/>
      <c r="Q252" s="169"/>
      <c r="R252" s="169"/>
      <c r="S252" s="169"/>
      <c r="T252" s="139"/>
      <c r="U252" s="139"/>
      <c r="V252" s="139"/>
      <c r="W252" s="139"/>
      <c r="Y252" s="436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</row>
    <row r="253" spans="1:36" s="56" customFormat="1" ht="12.6" customHeight="1" x14ac:dyDescent="0.25">
      <c r="A253" s="50"/>
      <c r="B253" s="434">
        <v>2023</v>
      </c>
      <c r="C253" s="293">
        <v>51120</v>
      </c>
      <c r="D253" s="294">
        <v>340</v>
      </c>
      <c r="E253" s="294">
        <v>2085</v>
      </c>
      <c r="F253" s="294">
        <v>4133</v>
      </c>
      <c r="G253" s="294">
        <v>5039</v>
      </c>
      <c r="H253" s="294">
        <v>4748</v>
      </c>
      <c r="I253" s="533" t="s">
        <v>204</v>
      </c>
      <c r="J253" s="533" t="s">
        <v>204</v>
      </c>
      <c r="K253" s="533" t="s">
        <v>204</v>
      </c>
      <c r="L253" s="295">
        <v>34775</v>
      </c>
      <c r="M253" s="533" t="s">
        <v>204</v>
      </c>
      <c r="N253" s="139"/>
      <c r="O253" s="137"/>
      <c r="P253" s="169"/>
      <c r="Q253" s="169"/>
      <c r="R253" s="169"/>
      <c r="S253" s="169"/>
      <c r="T253" s="139"/>
      <c r="U253" s="139"/>
      <c r="V253" s="139"/>
      <c r="W253" s="139"/>
      <c r="Y253" s="436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</row>
    <row r="254" spans="1:36" s="56" customFormat="1" ht="12.6" customHeight="1" x14ac:dyDescent="0.25">
      <c r="A254" s="175" t="s">
        <v>78</v>
      </c>
      <c r="B254" s="430">
        <v>2019</v>
      </c>
      <c r="C254" s="289">
        <v>7797</v>
      </c>
      <c r="D254" s="290">
        <v>533</v>
      </c>
      <c r="E254" s="290">
        <v>546</v>
      </c>
      <c r="F254" s="290">
        <v>722</v>
      </c>
      <c r="G254" s="290">
        <v>1144</v>
      </c>
      <c r="H254" s="290" t="s">
        <v>204</v>
      </c>
      <c r="I254" s="290" t="s">
        <v>204</v>
      </c>
      <c r="J254" s="290">
        <v>4852</v>
      </c>
      <c r="K254" s="291" t="s">
        <v>204</v>
      </c>
      <c r="L254" s="291" t="s">
        <v>204</v>
      </c>
      <c r="M254" s="531" t="s">
        <v>204</v>
      </c>
      <c r="N254" s="139"/>
      <c r="O254" s="137"/>
      <c r="P254" s="169"/>
      <c r="Q254" s="169"/>
      <c r="R254" s="169"/>
      <c r="S254" s="169"/>
      <c r="T254" s="139"/>
      <c r="U254" s="139"/>
      <c r="V254" s="139"/>
      <c r="W254" s="139"/>
      <c r="Y254" s="431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</row>
    <row r="255" spans="1:36" s="56" customFormat="1" ht="12.6" customHeight="1" x14ac:dyDescent="0.25">
      <c r="A255" s="50"/>
      <c r="B255" s="432">
        <v>2020</v>
      </c>
      <c r="C255" s="293">
        <v>7768</v>
      </c>
      <c r="D255" s="294">
        <v>531</v>
      </c>
      <c r="E255" s="294">
        <v>546</v>
      </c>
      <c r="F255" s="294">
        <v>713</v>
      </c>
      <c r="G255" s="294">
        <v>1170</v>
      </c>
      <c r="H255" s="294" t="s">
        <v>204</v>
      </c>
      <c r="I255" s="294">
        <v>4808</v>
      </c>
      <c r="J255" s="294" t="s">
        <v>204</v>
      </c>
      <c r="K255" s="295" t="s">
        <v>204</v>
      </c>
      <c r="L255" s="295" t="s">
        <v>204</v>
      </c>
      <c r="M255" s="533" t="s">
        <v>204</v>
      </c>
      <c r="N255" s="139"/>
      <c r="O255" s="137"/>
      <c r="P255" s="169"/>
      <c r="Q255" s="169"/>
      <c r="R255" s="169"/>
      <c r="S255" s="169"/>
      <c r="T255" s="139"/>
      <c r="U255" s="139"/>
      <c r="V255" s="139"/>
      <c r="W255" s="139"/>
      <c r="Y255" s="433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</row>
    <row r="256" spans="1:36" s="56" customFormat="1" ht="12.6" customHeight="1" x14ac:dyDescent="0.25">
      <c r="A256" s="50"/>
      <c r="B256" s="434">
        <v>2021</v>
      </c>
      <c r="C256" s="293">
        <v>7527</v>
      </c>
      <c r="D256" s="294">
        <v>526</v>
      </c>
      <c r="E256" s="294">
        <v>549</v>
      </c>
      <c r="F256" s="294">
        <v>714</v>
      </c>
      <c r="G256" s="294">
        <v>1167</v>
      </c>
      <c r="H256" s="294" t="s">
        <v>204</v>
      </c>
      <c r="I256" s="294">
        <v>4571</v>
      </c>
      <c r="J256" s="295" t="s">
        <v>204</v>
      </c>
      <c r="K256" s="295" t="s">
        <v>204</v>
      </c>
      <c r="L256" s="295" t="s">
        <v>204</v>
      </c>
      <c r="M256" s="533" t="s">
        <v>204</v>
      </c>
      <c r="N256" s="139"/>
      <c r="O256" s="137"/>
      <c r="P256" s="169"/>
      <c r="Q256" s="169"/>
      <c r="R256" s="169"/>
      <c r="S256" s="169"/>
      <c r="T256" s="139"/>
      <c r="U256" s="139"/>
      <c r="V256" s="139"/>
      <c r="W256" s="139"/>
      <c r="Y256" s="435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</row>
    <row r="257" spans="1:36" s="56" customFormat="1" ht="12.6" customHeight="1" x14ac:dyDescent="0.25">
      <c r="A257" s="50"/>
      <c r="B257" s="432">
        <v>2022</v>
      </c>
      <c r="C257" s="293">
        <v>7494</v>
      </c>
      <c r="D257" s="294">
        <v>520</v>
      </c>
      <c r="E257" s="294">
        <v>555</v>
      </c>
      <c r="F257" s="294">
        <v>709</v>
      </c>
      <c r="G257" s="294">
        <v>1171</v>
      </c>
      <c r="H257" s="294" t="s">
        <v>204</v>
      </c>
      <c r="I257" s="294">
        <v>4539</v>
      </c>
      <c r="J257" s="295" t="s">
        <v>204</v>
      </c>
      <c r="K257" s="295" t="s">
        <v>204</v>
      </c>
      <c r="L257" s="295" t="s">
        <v>204</v>
      </c>
      <c r="M257" s="533" t="s">
        <v>204</v>
      </c>
      <c r="N257" s="139"/>
      <c r="O257" s="137"/>
      <c r="P257" s="169"/>
      <c r="Q257" s="169"/>
      <c r="R257" s="169"/>
      <c r="S257" s="169"/>
      <c r="T257" s="139"/>
      <c r="U257" s="139"/>
      <c r="V257" s="139"/>
      <c r="W257" s="139"/>
      <c r="Y257" s="436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</row>
    <row r="258" spans="1:36" s="56" customFormat="1" ht="12.6" customHeight="1" x14ac:dyDescent="0.25">
      <c r="A258" s="50"/>
      <c r="B258" s="434">
        <v>2023</v>
      </c>
      <c r="C258" s="293">
        <v>7440</v>
      </c>
      <c r="D258" s="294">
        <v>514</v>
      </c>
      <c r="E258" s="294">
        <v>551</v>
      </c>
      <c r="F258" s="294">
        <v>709</v>
      </c>
      <c r="G258" s="294">
        <v>1175</v>
      </c>
      <c r="H258" s="533" t="s">
        <v>204</v>
      </c>
      <c r="I258" s="294">
        <v>4491</v>
      </c>
      <c r="J258" s="533" t="s">
        <v>204</v>
      </c>
      <c r="K258" s="533" t="s">
        <v>204</v>
      </c>
      <c r="L258" s="533" t="s">
        <v>204</v>
      </c>
      <c r="M258" s="533" t="s">
        <v>204</v>
      </c>
      <c r="N258" s="139"/>
      <c r="O258" s="137"/>
      <c r="P258" s="169"/>
      <c r="Q258" s="169"/>
      <c r="R258" s="169"/>
      <c r="S258" s="169"/>
      <c r="T258" s="139"/>
      <c r="U258" s="139"/>
      <c r="V258" s="139"/>
      <c r="W258" s="139"/>
      <c r="Y258" s="436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</row>
    <row r="259" spans="1:36" s="56" customFormat="1" ht="12.6" customHeight="1" x14ac:dyDescent="0.25">
      <c r="A259" s="175" t="s">
        <v>79</v>
      </c>
      <c r="B259" s="430">
        <v>2019</v>
      </c>
      <c r="C259" s="289">
        <v>29785</v>
      </c>
      <c r="D259" s="290">
        <v>301</v>
      </c>
      <c r="E259" s="290">
        <v>668</v>
      </c>
      <c r="F259" s="290">
        <v>1726</v>
      </c>
      <c r="G259" s="290">
        <v>6114</v>
      </c>
      <c r="H259" s="290">
        <v>8443</v>
      </c>
      <c r="I259" s="290">
        <v>2540</v>
      </c>
      <c r="J259" s="290" t="s">
        <v>204</v>
      </c>
      <c r="K259" s="290">
        <v>9993</v>
      </c>
      <c r="L259" s="290" t="s">
        <v>204</v>
      </c>
      <c r="M259" s="531" t="s">
        <v>204</v>
      </c>
      <c r="N259" s="139"/>
      <c r="O259" s="137"/>
      <c r="P259" s="169"/>
      <c r="Q259" s="169"/>
      <c r="R259" s="169"/>
      <c r="S259" s="169"/>
      <c r="T259" s="139"/>
      <c r="U259" s="139"/>
      <c r="V259" s="139"/>
      <c r="W259" s="139"/>
      <c r="Y259" s="431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</row>
    <row r="260" spans="1:36" s="56" customFormat="1" ht="12.6" customHeight="1" x14ac:dyDescent="0.25">
      <c r="A260" s="50"/>
      <c r="B260" s="432">
        <v>2020</v>
      </c>
      <c r="C260" s="293">
        <v>29581</v>
      </c>
      <c r="D260" s="294">
        <v>295</v>
      </c>
      <c r="E260" s="294">
        <v>663</v>
      </c>
      <c r="F260" s="294">
        <v>1720</v>
      </c>
      <c r="G260" s="294">
        <v>6110</v>
      </c>
      <c r="H260" s="294">
        <v>8344</v>
      </c>
      <c r="I260" s="294">
        <v>2555</v>
      </c>
      <c r="J260" s="294" t="s">
        <v>204</v>
      </c>
      <c r="K260" s="294">
        <v>9894</v>
      </c>
      <c r="L260" s="294" t="s">
        <v>204</v>
      </c>
      <c r="M260" s="533" t="s">
        <v>204</v>
      </c>
      <c r="N260" s="139"/>
      <c r="O260" s="137"/>
      <c r="P260" s="169"/>
      <c r="Q260" s="169"/>
      <c r="R260" s="169"/>
      <c r="S260" s="169"/>
      <c r="T260" s="139"/>
      <c r="U260" s="139"/>
      <c r="V260" s="139"/>
      <c r="W260" s="139"/>
      <c r="Y260" s="433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</row>
    <row r="261" spans="1:36" s="56" customFormat="1" ht="12.6" customHeight="1" x14ac:dyDescent="0.25">
      <c r="A261" s="50"/>
      <c r="B261" s="434">
        <v>2021</v>
      </c>
      <c r="C261" s="293">
        <v>28699</v>
      </c>
      <c r="D261" s="294">
        <v>273</v>
      </c>
      <c r="E261" s="294">
        <v>648</v>
      </c>
      <c r="F261" s="294">
        <v>1685</v>
      </c>
      <c r="G261" s="294">
        <v>6016</v>
      </c>
      <c r="H261" s="294">
        <v>8049</v>
      </c>
      <c r="I261" s="294">
        <v>2532</v>
      </c>
      <c r="J261" s="294">
        <v>9496</v>
      </c>
      <c r="K261" s="294" t="s">
        <v>204</v>
      </c>
      <c r="L261" s="294" t="s">
        <v>204</v>
      </c>
      <c r="M261" s="533" t="s">
        <v>204</v>
      </c>
      <c r="N261" s="139"/>
      <c r="O261" s="137"/>
      <c r="P261" s="169"/>
      <c r="Q261" s="169"/>
      <c r="R261" s="169"/>
      <c r="S261" s="169"/>
      <c r="T261" s="139"/>
      <c r="U261" s="139"/>
      <c r="V261" s="139"/>
      <c r="W261" s="139"/>
      <c r="Y261" s="435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</row>
    <row r="262" spans="1:36" s="56" customFormat="1" ht="12.6" customHeight="1" x14ac:dyDescent="0.25">
      <c r="A262" s="50"/>
      <c r="B262" s="432">
        <v>2022</v>
      </c>
      <c r="C262" s="293">
        <v>28580</v>
      </c>
      <c r="D262" s="294">
        <v>273</v>
      </c>
      <c r="E262" s="294">
        <v>642</v>
      </c>
      <c r="F262" s="294">
        <v>1690</v>
      </c>
      <c r="G262" s="294">
        <v>5991</v>
      </c>
      <c r="H262" s="294">
        <v>10516</v>
      </c>
      <c r="I262" s="294" t="s">
        <v>204</v>
      </c>
      <c r="J262" s="294">
        <v>9468</v>
      </c>
      <c r="K262" s="294" t="s">
        <v>204</v>
      </c>
      <c r="L262" s="294" t="s">
        <v>204</v>
      </c>
      <c r="M262" s="533" t="s">
        <v>204</v>
      </c>
      <c r="N262" s="139"/>
      <c r="O262" s="137"/>
      <c r="P262" s="169"/>
      <c r="Q262" s="169"/>
      <c r="R262" s="169"/>
      <c r="S262" s="169"/>
      <c r="T262" s="139"/>
      <c r="U262" s="139"/>
      <c r="V262" s="139"/>
      <c r="W262" s="139"/>
      <c r="Y262" s="436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</row>
    <row r="263" spans="1:36" s="56" customFormat="1" ht="12.6" customHeight="1" x14ac:dyDescent="0.25">
      <c r="A263" s="50"/>
      <c r="B263" s="434">
        <v>2023</v>
      </c>
      <c r="C263" s="293">
        <v>28402</v>
      </c>
      <c r="D263" s="294">
        <v>266</v>
      </c>
      <c r="E263" s="294">
        <v>619</v>
      </c>
      <c r="F263" s="294">
        <v>1661</v>
      </c>
      <c r="G263" s="294">
        <v>6011</v>
      </c>
      <c r="H263" s="294">
        <v>10411</v>
      </c>
      <c r="I263" s="533" t="s">
        <v>204</v>
      </c>
      <c r="J263" s="294">
        <v>9434</v>
      </c>
      <c r="K263" s="533" t="s">
        <v>204</v>
      </c>
      <c r="L263" s="533" t="s">
        <v>204</v>
      </c>
      <c r="M263" s="533" t="s">
        <v>204</v>
      </c>
      <c r="N263" s="139"/>
      <c r="O263" s="137"/>
      <c r="P263" s="169"/>
      <c r="Q263" s="169"/>
      <c r="R263" s="169"/>
      <c r="S263" s="169"/>
      <c r="T263" s="139"/>
      <c r="U263" s="139"/>
      <c r="V263" s="139"/>
      <c r="W263" s="139"/>
      <c r="Y263" s="436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</row>
    <row r="264" spans="1:36" s="56" customFormat="1" ht="12.6" customHeight="1" x14ac:dyDescent="0.25">
      <c r="A264" s="175" t="s">
        <v>80</v>
      </c>
      <c r="B264" s="430">
        <v>2019</v>
      </c>
      <c r="C264" s="289">
        <v>15620</v>
      </c>
      <c r="D264" s="290">
        <v>99</v>
      </c>
      <c r="E264" s="290">
        <v>555</v>
      </c>
      <c r="F264" s="290">
        <v>2134</v>
      </c>
      <c r="G264" s="290">
        <v>2137</v>
      </c>
      <c r="H264" s="290" t="s">
        <v>204</v>
      </c>
      <c r="I264" s="290">
        <v>3624</v>
      </c>
      <c r="J264" s="290">
        <v>7071</v>
      </c>
      <c r="K264" s="290" t="s">
        <v>204</v>
      </c>
      <c r="L264" s="290" t="s">
        <v>204</v>
      </c>
      <c r="M264" s="531" t="s">
        <v>204</v>
      </c>
      <c r="N264" s="139"/>
      <c r="O264" s="137"/>
      <c r="P264" s="169"/>
      <c r="Q264" s="169"/>
      <c r="R264" s="169"/>
      <c r="S264" s="169"/>
      <c r="T264" s="139"/>
      <c r="U264" s="139"/>
      <c r="V264" s="139"/>
      <c r="W264" s="139"/>
      <c r="Y264" s="431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</row>
    <row r="265" spans="1:36" s="56" customFormat="1" ht="12.6" customHeight="1" x14ac:dyDescent="0.25">
      <c r="A265" s="50"/>
      <c r="B265" s="432">
        <v>2020</v>
      </c>
      <c r="C265" s="293">
        <v>15537</v>
      </c>
      <c r="D265" s="294">
        <v>96</v>
      </c>
      <c r="E265" s="294">
        <v>558</v>
      </c>
      <c r="F265" s="294">
        <v>2143</v>
      </c>
      <c r="G265" s="294">
        <v>2141</v>
      </c>
      <c r="H265" s="294" t="s">
        <v>204</v>
      </c>
      <c r="I265" s="294">
        <v>3594</v>
      </c>
      <c r="J265" s="294">
        <v>7005</v>
      </c>
      <c r="K265" s="294" t="s">
        <v>204</v>
      </c>
      <c r="L265" s="294" t="s">
        <v>204</v>
      </c>
      <c r="M265" s="533" t="s">
        <v>204</v>
      </c>
      <c r="N265" s="139"/>
      <c r="O265" s="137"/>
      <c r="P265" s="169"/>
      <c r="Q265" s="169"/>
      <c r="R265" s="169"/>
      <c r="S265" s="169"/>
      <c r="T265" s="139"/>
      <c r="U265" s="139"/>
      <c r="V265" s="139"/>
      <c r="W265" s="139"/>
      <c r="Y265" s="433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</row>
    <row r="266" spans="1:36" s="56" customFormat="1" ht="12.6" customHeight="1" x14ac:dyDescent="0.25">
      <c r="A266" s="50"/>
      <c r="B266" s="434">
        <v>2021</v>
      </c>
      <c r="C266" s="293">
        <v>15102</v>
      </c>
      <c r="D266" s="294">
        <v>99</v>
      </c>
      <c r="E266" s="294">
        <v>557</v>
      </c>
      <c r="F266" s="294">
        <v>2142</v>
      </c>
      <c r="G266" s="294">
        <v>2146</v>
      </c>
      <c r="H266" s="294" t="s">
        <v>204</v>
      </c>
      <c r="I266" s="294">
        <v>3464</v>
      </c>
      <c r="J266" s="294">
        <v>6694</v>
      </c>
      <c r="K266" s="294" t="s">
        <v>204</v>
      </c>
      <c r="L266" s="294" t="s">
        <v>204</v>
      </c>
      <c r="M266" s="533" t="s">
        <v>204</v>
      </c>
      <c r="N266" s="139"/>
      <c r="O266" s="137"/>
      <c r="P266" s="169"/>
      <c r="Q266" s="169"/>
      <c r="R266" s="169"/>
      <c r="S266" s="169"/>
      <c r="T266" s="139"/>
      <c r="U266" s="139"/>
      <c r="V266" s="139"/>
      <c r="W266" s="139"/>
      <c r="Y266" s="435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</row>
    <row r="267" spans="1:36" s="56" customFormat="1" ht="12.6" customHeight="1" x14ac:dyDescent="0.25">
      <c r="A267" s="50"/>
      <c r="B267" s="432">
        <v>2022</v>
      </c>
      <c r="C267" s="293">
        <v>15042</v>
      </c>
      <c r="D267" s="294">
        <v>101</v>
      </c>
      <c r="E267" s="294">
        <v>564</v>
      </c>
      <c r="F267" s="294">
        <v>2134</v>
      </c>
      <c r="G267" s="294">
        <v>2180</v>
      </c>
      <c r="H267" s="294" t="s">
        <v>204</v>
      </c>
      <c r="I267" s="294">
        <v>3441</v>
      </c>
      <c r="J267" s="294">
        <v>6622</v>
      </c>
      <c r="K267" s="294" t="s">
        <v>204</v>
      </c>
      <c r="L267" s="294" t="s">
        <v>204</v>
      </c>
      <c r="M267" s="533" t="s">
        <v>204</v>
      </c>
      <c r="N267" s="139"/>
      <c r="O267" s="137"/>
      <c r="P267" s="169"/>
      <c r="Q267" s="169"/>
      <c r="R267" s="169"/>
      <c r="S267" s="169"/>
      <c r="T267" s="139"/>
      <c r="U267" s="139"/>
      <c r="V267" s="139"/>
      <c r="W267" s="139"/>
      <c r="Y267" s="436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</row>
    <row r="268" spans="1:36" s="56" customFormat="1" ht="12.6" customHeight="1" x14ac:dyDescent="0.25">
      <c r="A268" s="50"/>
      <c r="B268" s="434">
        <v>2023</v>
      </c>
      <c r="C268" s="293">
        <v>14956</v>
      </c>
      <c r="D268" s="294">
        <v>104</v>
      </c>
      <c r="E268" s="294">
        <v>569</v>
      </c>
      <c r="F268" s="294">
        <v>2132</v>
      </c>
      <c r="G268" s="294">
        <v>2166</v>
      </c>
      <c r="H268" s="533" t="s">
        <v>204</v>
      </c>
      <c r="I268" s="294">
        <v>3410</v>
      </c>
      <c r="J268" s="294">
        <v>6575</v>
      </c>
      <c r="K268" s="533" t="s">
        <v>204</v>
      </c>
      <c r="L268" s="533" t="s">
        <v>204</v>
      </c>
      <c r="M268" s="533" t="s">
        <v>204</v>
      </c>
      <c r="N268" s="139"/>
      <c r="O268" s="137"/>
      <c r="P268" s="169"/>
      <c r="Q268" s="169"/>
      <c r="R268" s="169"/>
      <c r="S268" s="169"/>
      <c r="T268" s="139"/>
      <c r="U268" s="139"/>
      <c r="V268" s="139"/>
      <c r="W268" s="139"/>
      <c r="Y268" s="436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</row>
    <row r="269" spans="1:36" s="56" customFormat="1" ht="12.6" customHeight="1" x14ac:dyDescent="0.25">
      <c r="A269" s="175" t="s">
        <v>81</v>
      </c>
      <c r="B269" s="430">
        <v>2019</v>
      </c>
      <c r="C269" s="289">
        <v>10891</v>
      </c>
      <c r="D269" s="290">
        <v>1061</v>
      </c>
      <c r="E269" s="290">
        <v>1223</v>
      </c>
      <c r="F269" s="290">
        <v>2216</v>
      </c>
      <c r="G269" s="290">
        <v>2541</v>
      </c>
      <c r="H269" s="290" t="s">
        <v>204</v>
      </c>
      <c r="I269" s="290">
        <v>3850</v>
      </c>
      <c r="J269" s="290" t="s">
        <v>204</v>
      </c>
      <c r="K269" s="290" t="s">
        <v>204</v>
      </c>
      <c r="L269" s="290" t="s">
        <v>204</v>
      </c>
      <c r="M269" s="531" t="s">
        <v>204</v>
      </c>
      <c r="N269" s="139"/>
      <c r="O269" s="137"/>
      <c r="P269" s="169"/>
      <c r="Q269" s="169"/>
      <c r="R269" s="169"/>
      <c r="S269" s="169"/>
      <c r="T269" s="139"/>
      <c r="U269" s="139"/>
      <c r="V269" s="139"/>
      <c r="W269" s="139"/>
      <c r="Y269" s="431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</row>
    <row r="270" spans="1:36" s="56" customFormat="1" ht="12.6" customHeight="1" x14ac:dyDescent="0.25">
      <c r="A270" s="50"/>
      <c r="B270" s="432">
        <v>2020</v>
      </c>
      <c r="C270" s="293">
        <v>10871</v>
      </c>
      <c r="D270" s="294">
        <v>1050</v>
      </c>
      <c r="E270" s="294">
        <v>1226</v>
      </c>
      <c r="F270" s="294">
        <v>2213</v>
      </c>
      <c r="G270" s="294">
        <v>2533</v>
      </c>
      <c r="H270" s="294" t="s">
        <v>204</v>
      </c>
      <c r="I270" s="294">
        <v>3849</v>
      </c>
      <c r="J270" s="294" t="s">
        <v>204</v>
      </c>
      <c r="K270" s="294" t="s">
        <v>204</v>
      </c>
      <c r="L270" s="294" t="s">
        <v>204</v>
      </c>
      <c r="M270" s="533" t="s">
        <v>204</v>
      </c>
      <c r="N270" s="139"/>
      <c r="O270" s="137"/>
      <c r="P270" s="169"/>
      <c r="Q270" s="169"/>
      <c r="R270" s="169"/>
      <c r="S270" s="169"/>
      <c r="T270" s="139"/>
      <c r="U270" s="139"/>
      <c r="V270" s="139"/>
      <c r="W270" s="139"/>
      <c r="Y270" s="433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</row>
    <row r="271" spans="1:36" s="56" customFormat="1" ht="12.6" customHeight="1" x14ac:dyDescent="0.25">
      <c r="A271" s="50"/>
      <c r="B271" s="434">
        <v>2021</v>
      </c>
      <c r="C271" s="293">
        <v>10580</v>
      </c>
      <c r="D271" s="294">
        <v>970</v>
      </c>
      <c r="E271" s="294">
        <v>1318</v>
      </c>
      <c r="F271" s="294">
        <v>2119</v>
      </c>
      <c r="G271" s="294">
        <v>2480</v>
      </c>
      <c r="H271" s="294" t="s">
        <v>204</v>
      </c>
      <c r="I271" s="294">
        <v>3693</v>
      </c>
      <c r="J271" s="294" t="s">
        <v>204</v>
      </c>
      <c r="K271" s="294" t="s">
        <v>204</v>
      </c>
      <c r="L271" s="294" t="s">
        <v>204</v>
      </c>
      <c r="M271" s="533" t="s">
        <v>204</v>
      </c>
      <c r="N271" s="139"/>
      <c r="O271" s="137"/>
      <c r="P271" s="169"/>
      <c r="Q271" s="169"/>
      <c r="R271" s="169"/>
      <c r="S271" s="169"/>
      <c r="T271" s="139"/>
      <c r="U271" s="139"/>
      <c r="V271" s="139"/>
      <c r="W271" s="139"/>
      <c r="Y271" s="435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</row>
    <row r="272" spans="1:36" s="56" customFormat="1" ht="12.6" customHeight="1" x14ac:dyDescent="0.25">
      <c r="A272" s="50"/>
      <c r="B272" s="432">
        <v>2022</v>
      </c>
      <c r="C272" s="293">
        <v>10544</v>
      </c>
      <c r="D272" s="294">
        <v>976</v>
      </c>
      <c r="E272" s="294">
        <v>1311</v>
      </c>
      <c r="F272" s="294">
        <v>2123</v>
      </c>
      <c r="G272" s="294">
        <v>2462</v>
      </c>
      <c r="H272" s="294" t="s">
        <v>204</v>
      </c>
      <c r="I272" s="294">
        <v>3672</v>
      </c>
      <c r="J272" s="294" t="s">
        <v>204</v>
      </c>
      <c r="K272" s="294" t="s">
        <v>204</v>
      </c>
      <c r="L272" s="294" t="s">
        <v>204</v>
      </c>
      <c r="M272" s="533" t="s">
        <v>204</v>
      </c>
      <c r="N272" s="139"/>
      <c r="O272" s="137"/>
      <c r="P272" s="169"/>
      <c r="Q272" s="169"/>
      <c r="R272" s="169"/>
      <c r="S272" s="169"/>
      <c r="T272" s="139"/>
      <c r="U272" s="139"/>
      <c r="V272" s="139"/>
      <c r="W272" s="139"/>
      <c r="Y272" s="436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</row>
    <row r="273" spans="1:36" s="56" customFormat="1" ht="12.6" customHeight="1" x14ac:dyDescent="0.25">
      <c r="A273" s="50"/>
      <c r="B273" s="434">
        <v>2023</v>
      </c>
      <c r="C273" s="293">
        <v>10511</v>
      </c>
      <c r="D273" s="294">
        <v>972</v>
      </c>
      <c r="E273" s="294">
        <v>1321</v>
      </c>
      <c r="F273" s="294">
        <v>2096</v>
      </c>
      <c r="G273" s="294">
        <v>2458</v>
      </c>
      <c r="H273" s="533" t="s">
        <v>204</v>
      </c>
      <c r="I273" s="294">
        <v>3664</v>
      </c>
      <c r="J273" s="533" t="s">
        <v>204</v>
      </c>
      <c r="K273" s="533" t="s">
        <v>204</v>
      </c>
      <c r="L273" s="533" t="s">
        <v>204</v>
      </c>
      <c r="M273" s="533" t="s">
        <v>204</v>
      </c>
      <c r="N273" s="139"/>
      <c r="O273" s="137"/>
      <c r="P273" s="169"/>
      <c r="Q273" s="169"/>
      <c r="R273" s="169"/>
      <c r="S273" s="169"/>
      <c r="T273" s="139"/>
      <c r="U273" s="139"/>
      <c r="V273" s="139"/>
      <c r="W273" s="139"/>
      <c r="Y273" s="436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</row>
    <row r="274" spans="1:36" s="56" customFormat="1" ht="12.6" customHeight="1" x14ac:dyDescent="0.25">
      <c r="A274" s="175" t="s">
        <v>82</v>
      </c>
      <c r="B274" s="430">
        <v>2019</v>
      </c>
      <c r="C274" s="289">
        <v>35435</v>
      </c>
      <c r="D274" s="290">
        <v>509</v>
      </c>
      <c r="E274" s="290">
        <v>3009</v>
      </c>
      <c r="F274" s="290">
        <v>6331</v>
      </c>
      <c r="G274" s="290">
        <v>5568</v>
      </c>
      <c r="H274" s="290">
        <v>2042</v>
      </c>
      <c r="I274" s="290" t="s">
        <v>204</v>
      </c>
      <c r="J274" s="290">
        <v>5052</v>
      </c>
      <c r="K274" s="290">
        <v>12924</v>
      </c>
      <c r="L274" s="290" t="s">
        <v>204</v>
      </c>
      <c r="M274" s="531" t="s">
        <v>204</v>
      </c>
      <c r="N274" s="139"/>
      <c r="O274" s="137"/>
      <c r="P274" s="169"/>
      <c r="Q274" s="169"/>
      <c r="R274" s="169"/>
      <c r="S274" s="169"/>
      <c r="T274" s="139"/>
      <c r="U274" s="139"/>
      <c r="V274" s="139"/>
      <c r="W274" s="139"/>
      <c r="Y274" s="431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</row>
    <row r="275" spans="1:36" s="56" customFormat="1" ht="12.6" customHeight="1" x14ac:dyDescent="0.25">
      <c r="A275" s="50"/>
      <c r="B275" s="432">
        <v>2020</v>
      </c>
      <c r="C275" s="293">
        <v>35338</v>
      </c>
      <c r="D275" s="294">
        <v>513</v>
      </c>
      <c r="E275" s="294">
        <v>3011</v>
      </c>
      <c r="F275" s="294">
        <v>6323</v>
      </c>
      <c r="G275" s="294">
        <v>5577</v>
      </c>
      <c r="H275" s="294">
        <v>2047</v>
      </c>
      <c r="I275" s="294" t="s">
        <v>204</v>
      </c>
      <c r="J275" s="294">
        <v>5034</v>
      </c>
      <c r="K275" s="294">
        <v>12833</v>
      </c>
      <c r="L275" s="294" t="s">
        <v>204</v>
      </c>
      <c r="M275" s="533" t="s">
        <v>204</v>
      </c>
      <c r="N275" s="139"/>
      <c r="O275" s="137"/>
      <c r="P275" s="169"/>
      <c r="Q275" s="169"/>
      <c r="R275" s="169"/>
      <c r="S275" s="169"/>
      <c r="T275" s="139"/>
      <c r="U275" s="139"/>
      <c r="V275" s="139"/>
      <c r="W275" s="139"/>
      <c r="Y275" s="433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</row>
    <row r="276" spans="1:36" s="56" customFormat="1" ht="12.6" customHeight="1" x14ac:dyDescent="0.25">
      <c r="A276" s="50"/>
      <c r="B276" s="434">
        <v>2021</v>
      </c>
      <c r="C276" s="293">
        <v>33853</v>
      </c>
      <c r="D276" s="294">
        <v>592</v>
      </c>
      <c r="E276" s="294">
        <v>3106</v>
      </c>
      <c r="F276" s="294">
        <v>5994</v>
      </c>
      <c r="G276" s="294">
        <v>6503</v>
      </c>
      <c r="H276" s="294">
        <v>1029</v>
      </c>
      <c r="I276" s="294">
        <v>4711</v>
      </c>
      <c r="J276" s="294" t="s">
        <v>204</v>
      </c>
      <c r="K276" s="294">
        <v>11918</v>
      </c>
      <c r="L276" s="294" t="s">
        <v>204</v>
      </c>
      <c r="M276" s="533" t="s">
        <v>204</v>
      </c>
      <c r="N276" s="139"/>
      <c r="O276" s="137"/>
      <c r="P276" s="169"/>
      <c r="Q276" s="169"/>
      <c r="R276" s="169"/>
      <c r="S276" s="169"/>
      <c r="T276" s="139"/>
      <c r="U276" s="139"/>
      <c r="V276" s="139"/>
      <c r="W276" s="139"/>
      <c r="Y276" s="435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</row>
    <row r="277" spans="1:36" s="56" customFormat="1" ht="12.6" customHeight="1" x14ac:dyDescent="0.25">
      <c r="A277" s="50"/>
      <c r="B277" s="432">
        <v>2022</v>
      </c>
      <c r="C277" s="293">
        <v>33748</v>
      </c>
      <c r="D277" s="294">
        <v>678</v>
      </c>
      <c r="E277" s="294">
        <v>3033</v>
      </c>
      <c r="F277" s="294">
        <v>6047</v>
      </c>
      <c r="G277" s="294">
        <v>6513</v>
      </c>
      <c r="H277" s="294">
        <v>1021</v>
      </c>
      <c r="I277" s="294">
        <v>4661</v>
      </c>
      <c r="J277" s="294" t="s">
        <v>204</v>
      </c>
      <c r="K277" s="294">
        <v>11795</v>
      </c>
      <c r="L277" s="294" t="s">
        <v>204</v>
      </c>
      <c r="M277" s="533" t="s">
        <v>204</v>
      </c>
      <c r="N277" s="139"/>
      <c r="O277" s="137"/>
      <c r="P277" s="169"/>
      <c r="Q277" s="169"/>
      <c r="R277" s="169"/>
      <c r="S277" s="169"/>
      <c r="T277" s="139"/>
      <c r="U277" s="139"/>
      <c r="V277" s="139"/>
      <c r="W277" s="139"/>
      <c r="Y277" s="436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</row>
    <row r="278" spans="1:36" s="56" customFormat="1" ht="12.6" customHeight="1" x14ac:dyDescent="0.25">
      <c r="A278" s="50"/>
      <c r="B278" s="434">
        <v>2023</v>
      </c>
      <c r="C278" s="293">
        <v>33515</v>
      </c>
      <c r="D278" s="294">
        <v>768</v>
      </c>
      <c r="E278" s="294">
        <v>2922</v>
      </c>
      <c r="F278" s="294">
        <v>6031</v>
      </c>
      <c r="G278" s="294">
        <v>6504</v>
      </c>
      <c r="H278" s="294">
        <v>1025</v>
      </c>
      <c r="I278" s="294">
        <v>4614</v>
      </c>
      <c r="J278" s="533" t="s">
        <v>204</v>
      </c>
      <c r="K278" s="294">
        <v>11651</v>
      </c>
      <c r="L278" s="533" t="s">
        <v>204</v>
      </c>
      <c r="M278" s="533" t="s">
        <v>204</v>
      </c>
      <c r="N278" s="139"/>
      <c r="O278" s="137"/>
      <c r="P278" s="169"/>
      <c r="Q278" s="169"/>
      <c r="R278" s="169"/>
      <c r="S278" s="169"/>
      <c r="T278" s="139"/>
      <c r="U278" s="139"/>
      <c r="V278" s="139"/>
      <c r="W278" s="139"/>
      <c r="Y278" s="436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</row>
    <row r="279" spans="1:36" s="56" customFormat="1" ht="12.6" customHeight="1" x14ac:dyDescent="0.25">
      <c r="A279" s="175" t="s">
        <v>83</v>
      </c>
      <c r="B279" s="430">
        <v>2019</v>
      </c>
      <c r="C279" s="289">
        <v>10556</v>
      </c>
      <c r="D279" s="290">
        <v>223</v>
      </c>
      <c r="E279" s="290">
        <v>1255</v>
      </c>
      <c r="F279" s="290">
        <v>1977</v>
      </c>
      <c r="G279" s="290">
        <v>742</v>
      </c>
      <c r="H279" s="290">
        <v>3641</v>
      </c>
      <c r="I279" s="290">
        <v>2718</v>
      </c>
      <c r="J279" s="290" t="s">
        <v>204</v>
      </c>
      <c r="K279" s="290" t="s">
        <v>204</v>
      </c>
      <c r="L279" s="290" t="s">
        <v>204</v>
      </c>
      <c r="M279" s="531" t="s">
        <v>204</v>
      </c>
      <c r="N279" s="139"/>
      <c r="O279" s="137"/>
      <c r="P279" s="169"/>
      <c r="Q279" s="169"/>
      <c r="R279" s="169"/>
      <c r="S279" s="169"/>
      <c r="T279" s="139"/>
      <c r="U279" s="139"/>
      <c r="V279" s="139"/>
      <c r="W279" s="139"/>
      <c r="Y279" s="431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</row>
    <row r="280" spans="1:36" s="56" customFormat="1" ht="12.6" customHeight="1" x14ac:dyDescent="0.25">
      <c r="A280" s="50"/>
      <c r="B280" s="432">
        <v>2020</v>
      </c>
      <c r="C280" s="293">
        <v>10443</v>
      </c>
      <c r="D280" s="294">
        <v>220</v>
      </c>
      <c r="E280" s="294">
        <v>1257</v>
      </c>
      <c r="F280" s="294">
        <v>1951</v>
      </c>
      <c r="G280" s="294">
        <v>736</v>
      </c>
      <c r="H280" s="294">
        <v>3609</v>
      </c>
      <c r="I280" s="294">
        <v>2670</v>
      </c>
      <c r="J280" s="294" t="s">
        <v>204</v>
      </c>
      <c r="K280" s="294" t="s">
        <v>204</v>
      </c>
      <c r="L280" s="294" t="s">
        <v>204</v>
      </c>
      <c r="M280" s="533" t="s">
        <v>204</v>
      </c>
      <c r="N280" s="139"/>
      <c r="O280" s="137"/>
      <c r="P280" s="169"/>
      <c r="Q280" s="169"/>
      <c r="R280" s="169"/>
      <c r="S280" s="169"/>
      <c r="T280" s="139"/>
      <c r="U280" s="139"/>
      <c r="V280" s="139"/>
      <c r="W280" s="139"/>
      <c r="Y280" s="433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</row>
    <row r="281" spans="1:36" s="56" customFormat="1" ht="12.6" customHeight="1" x14ac:dyDescent="0.25">
      <c r="A281" s="50"/>
      <c r="B281" s="434">
        <v>2021</v>
      </c>
      <c r="C281" s="293">
        <v>10065</v>
      </c>
      <c r="D281" s="294">
        <v>212</v>
      </c>
      <c r="E281" s="294">
        <v>1212</v>
      </c>
      <c r="F281" s="294">
        <v>1924</v>
      </c>
      <c r="G281" s="294">
        <v>683</v>
      </c>
      <c r="H281" s="294">
        <v>3519</v>
      </c>
      <c r="I281" s="294">
        <v>2515</v>
      </c>
      <c r="J281" s="294" t="s">
        <v>204</v>
      </c>
      <c r="K281" s="294" t="s">
        <v>204</v>
      </c>
      <c r="L281" s="294" t="s">
        <v>204</v>
      </c>
      <c r="M281" s="533" t="s">
        <v>204</v>
      </c>
      <c r="N281" s="139"/>
      <c r="O281" s="137"/>
      <c r="P281" s="169"/>
      <c r="Q281" s="169"/>
      <c r="R281" s="169"/>
      <c r="S281" s="169"/>
      <c r="T281" s="139"/>
      <c r="U281" s="139"/>
      <c r="V281" s="139"/>
      <c r="W281" s="139"/>
      <c r="Y281" s="435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</row>
    <row r="282" spans="1:36" s="56" customFormat="1" ht="12.6" customHeight="1" x14ac:dyDescent="0.25">
      <c r="A282" s="50"/>
      <c r="B282" s="432">
        <v>2022</v>
      </c>
      <c r="C282" s="293">
        <v>10021</v>
      </c>
      <c r="D282" s="294">
        <v>214</v>
      </c>
      <c r="E282" s="294">
        <v>1220</v>
      </c>
      <c r="F282" s="294">
        <v>1915</v>
      </c>
      <c r="G282" s="294">
        <v>682</v>
      </c>
      <c r="H282" s="294">
        <v>3508</v>
      </c>
      <c r="I282" s="294">
        <v>2482</v>
      </c>
      <c r="J282" s="294" t="s">
        <v>204</v>
      </c>
      <c r="K282" s="294" t="s">
        <v>204</v>
      </c>
      <c r="L282" s="294" t="s">
        <v>204</v>
      </c>
      <c r="M282" s="533" t="s">
        <v>204</v>
      </c>
      <c r="N282" s="139"/>
      <c r="O282" s="137"/>
      <c r="P282" s="169"/>
      <c r="Q282" s="169"/>
      <c r="R282" s="169"/>
      <c r="S282" s="169"/>
      <c r="T282" s="139"/>
      <c r="U282" s="139"/>
      <c r="V282" s="139"/>
      <c r="W282" s="139"/>
      <c r="Y282" s="436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</row>
    <row r="283" spans="1:36" s="56" customFormat="1" ht="12.6" customHeight="1" x14ac:dyDescent="0.25">
      <c r="A283" s="50"/>
      <c r="B283" s="434">
        <v>2023</v>
      </c>
      <c r="C283" s="293">
        <v>9965</v>
      </c>
      <c r="D283" s="294">
        <v>214</v>
      </c>
      <c r="E283" s="294">
        <v>1204</v>
      </c>
      <c r="F283" s="294">
        <v>1909</v>
      </c>
      <c r="G283" s="294">
        <v>1701</v>
      </c>
      <c r="H283" s="294">
        <v>2465</v>
      </c>
      <c r="I283" s="294">
        <v>2472</v>
      </c>
      <c r="J283" s="533" t="s">
        <v>204</v>
      </c>
      <c r="K283" s="533" t="s">
        <v>204</v>
      </c>
      <c r="L283" s="533" t="s">
        <v>204</v>
      </c>
      <c r="M283" s="533" t="s">
        <v>204</v>
      </c>
      <c r="N283" s="139"/>
      <c r="O283" s="137"/>
      <c r="P283" s="169"/>
      <c r="Q283" s="169"/>
      <c r="R283" s="169"/>
      <c r="S283" s="169"/>
      <c r="T283" s="139"/>
      <c r="U283" s="139"/>
      <c r="V283" s="139"/>
      <c r="W283" s="139"/>
      <c r="Y283" s="436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</row>
    <row r="284" spans="1:36" s="56" customFormat="1" ht="12.6" customHeight="1" x14ac:dyDescent="0.25">
      <c r="A284" s="175" t="s">
        <v>84</v>
      </c>
      <c r="B284" s="430">
        <v>2019</v>
      </c>
      <c r="C284" s="289">
        <v>19513</v>
      </c>
      <c r="D284" s="290">
        <v>748</v>
      </c>
      <c r="E284" s="290">
        <v>2445</v>
      </c>
      <c r="F284" s="290">
        <v>3091</v>
      </c>
      <c r="G284" s="290">
        <v>2394</v>
      </c>
      <c r="H284" s="290">
        <v>1678</v>
      </c>
      <c r="I284" s="290">
        <v>3400</v>
      </c>
      <c r="J284" s="290">
        <v>5757</v>
      </c>
      <c r="K284" s="290" t="s">
        <v>204</v>
      </c>
      <c r="L284" s="290" t="s">
        <v>204</v>
      </c>
      <c r="M284" s="531" t="s">
        <v>204</v>
      </c>
      <c r="N284" s="139"/>
      <c r="O284" s="137"/>
      <c r="P284" s="169"/>
      <c r="Q284" s="169"/>
      <c r="R284" s="169"/>
      <c r="S284" s="169"/>
      <c r="T284" s="139"/>
      <c r="U284" s="139"/>
      <c r="V284" s="139"/>
      <c r="W284" s="139"/>
      <c r="Y284" s="431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</row>
    <row r="285" spans="1:36" s="56" customFormat="1" ht="12.6" customHeight="1" x14ac:dyDescent="0.25">
      <c r="A285" s="50"/>
      <c r="B285" s="432">
        <v>2020</v>
      </c>
      <c r="C285" s="293">
        <v>19415</v>
      </c>
      <c r="D285" s="294">
        <v>638</v>
      </c>
      <c r="E285" s="294">
        <v>2538</v>
      </c>
      <c r="F285" s="294">
        <v>3095</v>
      </c>
      <c r="G285" s="294">
        <v>2410</v>
      </c>
      <c r="H285" s="294">
        <v>1696</v>
      </c>
      <c r="I285" s="294">
        <v>3372</v>
      </c>
      <c r="J285" s="294">
        <v>5666</v>
      </c>
      <c r="K285" s="294" t="s">
        <v>204</v>
      </c>
      <c r="L285" s="294" t="s">
        <v>204</v>
      </c>
      <c r="M285" s="533" t="s">
        <v>204</v>
      </c>
      <c r="N285" s="139"/>
      <c r="O285" s="137"/>
      <c r="P285" s="169"/>
      <c r="Q285" s="169"/>
      <c r="R285" s="169"/>
      <c r="S285" s="169"/>
      <c r="T285" s="139"/>
      <c r="U285" s="139"/>
      <c r="V285" s="139"/>
      <c r="W285" s="139"/>
      <c r="Y285" s="433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</row>
    <row r="286" spans="1:36" s="56" customFormat="1" ht="12.6" customHeight="1" x14ac:dyDescent="0.25">
      <c r="A286" s="50"/>
      <c r="B286" s="434">
        <v>2021</v>
      </c>
      <c r="C286" s="293">
        <v>18933</v>
      </c>
      <c r="D286" s="294">
        <v>703</v>
      </c>
      <c r="E286" s="294">
        <v>2375</v>
      </c>
      <c r="F286" s="294">
        <v>3614</v>
      </c>
      <c r="G286" s="294">
        <v>1875</v>
      </c>
      <c r="H286" s="294">
        <v>1632</v>
      </c>
      <c r="I286" s="294">
        <v>3309</v>
      </c>
      <c r="J286" s="294">
        <v>5425</v>
      </c>
      <c r="K286" s="294" t="s">
        <v>204</v>
      </c>
      <c r="L286" s="294" t="s">
        <v>204</v>
      </c>
      <c r="M286" s="533" t="s">
        <v>204</v>
      </c>
      <c r="N286" s="139"/>
      <c r="O286" s="137"/>
      <c r="P286" s="169"/>
      <c r="Q286" s="169"/>
      <c r="R286" s="169"/>
      <c r="S286" s="169"/>
      <c r="T286" s="139"/>
      <c r="U286" s="139"/>
      <c r="V286" s="139"/>
      <c r="W286" s="139"/>
      <c r="Y286" s="435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</row>
    <row r="287" spans="1:36" s="56" customFormat="1" ht="12.6" customHeight="1" x14ac:dyDescent="0.25">
      <c r="A287" s="50"/>
      <c r="B287" s="432">
        <v>2022</v>
      </c>
      <c r="C287" s="293">
        <v>18833</v>
      </c>
      <c r="D287" s="294">
        <v>704</v>
      </c>
      <c r="E287" s="294">
        <v>2387</v>
      </c>
      <c r="F287" s="294">
        <v>3621</v>
      </c>
      <c r="G287" s="294">
        <v>1864</v>
      </c>
      <c r="H287" s="294">
        <v>1645</v>
      </c>
      <c r="I287" s="294">
        <v>3266</v>
      </c>
      <c r="J287" s="294">
        <v>5346</v>
      </c>
      <c r="K287" s="294" t="s">
        <v>204</v>
      </c>
      <c r="L287" s="294" t="s">
        <v>204</v>
      </c>
      <c r="M287" s="533" t="s">
        <v>204</v>
      </c>
      <c r="N287" s="139"/>
      <c r="O287" s="137"/>
      <c r="P287" s="169"/>
      <c r="Q287" s="169"/>
      <c r="R287" s="169"/>
      <c r="S287" s="169"/>
      <c r="T287" s="139"/>
      <c r="U287" s="139"/>
      <c r="V287" s="139"/>
      <c r="W287" s="139"/>
      <c r="Y287" s="436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</row>
    <row r="288" spans="1:36" s="56" customFormat="1" ht="12.6" customHeight="1" x14ac:dyDescent="0.25">
      <c r="A288" s="50"/>
      <c r="B288" s="434">
        <v>2023</v>
      </c>
      <c r="C288" s="293">
        <v>18726</v>
      </c>
      <c r="D288" s="294">
        <v>602</v>
      </c>
      <c r="E288" s="294">
        <v>2484</v>
      </c>
      <c r="F288" s="294">
        <v>3624</v>
      </c>
      <c r="G288" s="294">
        <v>1879</v>
      </c>
      <c r="H288" s="294">
        <v>1630</v>
      </c>
      <c r="I288" s="294">
        <v>3234</v>
      </c>
      <c r="J288" s="294">
        <v>5273</v>
      </c>
      <c r="K288" s="533" t="s">
        <v>204</v>
      </c>
      <c r="L288" s="533" t="s">
        <v>204</v>
      </c>
      <c r="M288" s="533" t="s">
        <v>204</v>
      </c>
      <c r="N288" s="139"/>
      <c r="O288" s="137"/>
      <c r="P288" s="169"/>
      <c r="Q288" s="169"/>
      <c r="R288" s="169"/>
      <c r="S288" s="169"/>
      <c r="T288" s="139"/>
      <c r="U288" s="139"/>
      <c r="V288" s="139"/>
      <c r="W288" s="139"/>
      <c r="Y288" s="436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</row>
    <row r="289" spans="1:36" s="56" customFormat="1" ht="12.6" customHeight="1" x14ac:dyDescent="0.25">
      <c r="A289" s="175" t="s">
        <v>85</v>
      </c>
      <c r="B289" s="430">
        <v>2019</v>
      </c>
      <c r="C289" s="289">
        <v>40944</v>
      </c>
      <c r="D289" s="290">
        <v>2044</v>
      </c>
      <c r="E289" s="290">
        <v>5705</v>
      </c>
      <c r="F289" s="290">
        <v>8711</v>
      </c>
      <c r="G289" s="290">
        <v>3838</v>
      </c>
      <c r="H289" s="290">
        <v>5694</v>
      </c>
      <c r="I289" s="290">
        <v>3617</v>
      </c>
      <c r="J289" s="290" t="s">
        <v>204</v>
      </c>
      <c r="K289" s="290">
        <v>11335</v>
      </c>
      <c r="L289" s="290" t="s">
        <v>204</v>
      </c>
      <c r="M289" s="531" t="s">
        <v>204</v>
      </c>
      <c r="N289" s="139"/>
      <c r="O289" s="137"/>
      <c r="P289" s="169"/>
      <c r="Q289" s="169"/>
      <c r="R289" s="169"/>
      <c r="S289" s="169"/>
      <c r="T289" s="139"/>
      <c r="U289" s="139"/>
      <c r="V289" s="139"/>
      <c r="W289" s="139"/>
      <c r="Y289" s="431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</row>
    <row r="290" spans="1:36" s="56" customFormat="1" ht="12.6" customHeight="1" x14ac:dyDescent="0.25">
      <c r="A290" s="50"/>
      <c r="B290" s="432">
        <v>2020</v>
      </c>
      <c r="C290" s="293">
        <v>40973</v>
      </c>
      <c r="D290" s="294">
        <v>2047</v>
      </c>
      <c r="E290" s="294">
        <v>5733</v>
      </c>
      <c r="F290" s="294">
        <v>8777</v>
      </c>
      <c r="G290" s="294">
        <v>3877</v>
      </c>
      <c r="H290" s="294">
        <v>5669</v>
      </c>
      <c r="I290" s="294">
        <v>3598</v>
      </c>
      <c r="J290" s="294" t="s">
        <v>204</v>
      </c>
      <c r="K290" s="294">
        <v>11272</v>
      </c>
      <c r="L290" s="294" t="s">
        <v>204</v>
      </c>
      <c r="M290" s="533" t="s">
        <v>204</v>
      </c>
      <c r="N290" s="139"/>
      <c r="O290" s="137"/>
      <c r="P290" s="169"/>
      <c r="Q290" s="169"/>
      <c r="R290" s="169"/>
      <c r="S290" s="169"/>
      <c r="T290" s="139"/>
      <c r="U290" s="139"/>
      <c r="V290" s="139"/>
      <c r="W290" s="139"/>
      <c r="Y290" s="433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</row>
    <row r="291" spans="1:36" s="56" customFormat="1" ht="12.6" customHeight="1" x14ac:dyDescent="0.25">
      <c r="A291" s="50"/>
      <c r="B291" s="434">
        <v>2021</v>
      </c>
      <c r="C291" s="293">
        <v>39232</v>
      </c>
      <c r="D291" s="294">
        <v>1728</v>
      </c>
      <c r="E291" s="294">
        <v>6191</v>
      </c>
      <c r="F291" s="294">
        <v>7848</v>
      </c>
      <c r="G291" s="294">
        <v>4305</v>
      </c>
      <c r="H291" s="294">
        <v>5483</v>
      </c>
      <c r="I291" s="294">
        <v>3282</v>
      </c>
      <c r="J291" s="294" t="s">
        <v>204</v>
      </c>
      <c r="K291" s="294">
        <v>10395</v>
      </c>
      <c r="L291" s="294" t="s">
        <v>204</v>
      </c>
      <c r="M291" s="533" t="s">
        <v>204</v>
      </c>
      <c r="N291" s="139"/>
      <c r="O291" s="137"/>
      <c r="P291" s="169"/>
      <c r="Q291" s="169"/>
      <c r="R291" s="169"/>
      <c r="S291" s="169"/>
      <c r="T291" s="139"/>
      <c r="U291" s="139"/>
      <c r="V291" s="139"/>
      <c r="W291" s="139"/>
      <c r="Y291" s="435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</row>
    <row r="292" spans="1:36" s="56" customFormat="1" ht="12.6" customHeight="1" x14ac:dyDescent="0.25">
      <c r="A292" s="50"/>
      <c r="B292" s="432">
        <v>2022</v>
      </c>
      <c r="C292" s="293">
        <v>39061</v>
      </c>
      <c r="D292" s="294">
        <v>1817</v>
      </c>
      <c r="E292" s="294">
        <v>6110</v>
      </c>
      <c r="F292" s="294">
        <v>7884</v>
      </c>
      <c r="G292" s="294">
        <v>4316</v>
      </c>
      <c r="H292" s="294">
        <v>5472</v>
      </c>
      <c r="I292" s="294">
        <v>3230</v>
      </c>
      <c r="J292" s="294" t="s">
        <v>204</v>
      </c>
      <c r="K292" s="294">
        <v>10232</v>
      </c>
      <c r="L292" s="294" t="s">
        <v>204</v>
      </c>
      <c r="M292" s="533" t="s">
        <v>204</v>
      </c>
      <c r="N292" s="139"/>
      <c r="O292" s="137"/>
      <c r="P292" s="169"/>
      <c r="Q292" s="169"/>
      <c r="R292" s="169"/>
      <c r="S292" s="169"/>
      <c r="T292" s="139"/>
      <c r="U292" s="139"/>
      <c r="V292" s="139"/>
      <c r="W292" s="139"/>
      <c r="Y292" s="436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</row>
    <row r="293" spans="1:36" s="56" customFormat="1" ht="12.6" customHeight="1" x14ac:dyDescent="0.25">
      <c r="A293" s="50"/>
      <c r="B293" s="434">
        <v>2023</v>
      </c>
      <c r="C293" s="293">
        <v>38938</v>
      </c>
      <c r="D293" s="294">
        <v>1906</v>
      </c>
      <c r="E293" s="294">
        <v>6026</v>
      </c>
      <c r="F293" s="294">
        <v>7875</v>
      </c>
      <c r="G293" s="294">
        <v>4346</v>
      </c>
      <c r="H293" s="295">
        <v>5469</v>
      </c>
      <c r="I293" s="295">
        <v>3164</v>
      </c>
      <c r="J293" s="533" t="s">
        <v>204</v>
      </c>
      <c r="K293" s="294">
        <v>10152</v>
      </c>
      <c r="L293" s="533" t="s">
        <v>204</v>
      </c>
      <c r="M293" s="533" t="s">
        <v>204</v>
      </c>
      <c r="N293" s="139"/>
      <c r="O293" s="137"/>
      <c r="P293" s="169"/>
      <c r="Q293" s="169"/>
      <c r="R293" s="169"/>
      <c r="S293" s="169"/>
      <c r="T293" s="139"/>
      <c r="U293" s="139"/>
      <c r="V293" s="139"/>
      <c r="W293" s="139"/>
      <c r="Y293" s="436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</row>
    <row r="294" spans="1:36" s="56" customFormat="1" ht="12.6" customHeight="1" x14ac:dyDescent="0.25">
      <c r="A294" s="175" t="s">
        <v>86</v>
      </c>
      <c r="B294" s="430">
        <v>2019</v>
      </c>
      <c r="C294" s="289">
        <v>21149</v>
      </c>
      <c r="D294" s="290">
        <v>1473</v>
      </c>
      <c r="E294" s="290">
        <v>4572</v>
      </c>
      <c r="F294" s="290">
        <v>4831</v>
      </c>
      <c r="G294" s="290">
        <v>4654</v>
      </c>
      <c r="H294" s="290" t="s">
        <v>204</v>
      </c>
      <c r="I294" s="291" t="s">
        <v>204</v>
      </c>
      <c r="J294" s="290">
        <v>5619</v>
      </c>
      <c r="K294" s="290" t="s">
        <v>204</v>
      </c>
      <c r="L294" s="290" t="s">
        <v>204</v>
      </c>
      <c r="M294" s="531" t="s">
        <v>204</v>
      </c>
      <c r="N294" s="139"/>
      <c r="O294" s="137"/>
      <c r="P294" s="169"/>
      <c r="Q294" s="169"/>
      <c r="R294" s="169"/>
      <c r="S294" s="169"/>
      <c r="T294" s="139"/>
      <c r="U294" s="139"/>
      <c r="V294" s="139"/>
      <c r="W294" s="139"/>
      <c r="Y294" s="431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</row>
    <row r="295" spans="1:36" s="56" customFormat="1" ht="12.6" customHeight="1" x14ac:dyDescent="0.25">
      <c r="A295" s="50"/>
      <c r="B295" s="432">
        <v>2020</v>
      </c>
      <c r="C295" s="293">
        <v>21049</v>
      </c>
      <c r="D295" s="294">
        <v>1584</v>
      </c>
      <c r="E295" s="294">
        <v>4466</v>
      </c>
      <c r="F295" s="294">
        <v>4820</v>
      </c>
      <c r="G295" s="294">
        <v>4640</v>
      </c>
      <c r="H295" s="294" t="s">
        <v>204</v>
      </c>
      <c r="I295" s="295" t="s">
        <v>204</v>
      </c>
      <c r="J295" s="294">
        <v>5539</v>
      </c>
      <c r="K295" s="294" t="s">
        <v>204</v>
      </c>
      <c r="L295" s="294" t="s">
        <v>204</v>
      </c>
      <c r="M295" s="533" t="s">
        <v>204</v>
      </c>
      <c r="N295" s="139"/>
      <c r="O295" s="137"/>
      <c r="P295" s="169"/>
      <c r="Q295" s="169"/>
      <c r="R295" s="169"/>
      <c r="S295" s="169"/>
      <c r="T295" s="139"/>
      <c r="U295" s="139"/>
      <c r="V295" s="139"/>
      <c r="W295" s="139"/>
      <c r="Y295" s="433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</row>
    <row r="296" spans="1:36" s="56" customFormat="1" ht="12.6" customHeight="1" x14ac:dyDescent="0.25">
      <c r="A296" s="50"/>
      <c r="B296" s="434">
        <v>2021</v>
      </c>
      <c r="C296" s="293">
        <v>20358</v>
      </c>
      <c r="D296" s="294">
        <v>1637</v>
      </c>
      <c r="E296" s="294">
        <v>4767</v>
      </c>
      <c r="F296" s="294">
        <v>4188</v>
      </c>
      <c r="G296" s="294">
        <v>4572</v>
      </c>
      <c r="H296" s="294" t="s">
        <v>204</v>
      </c>
      <c r="I296" s="295" t="s">
        <v>204</v>
      </c>
      <c r="J296" s="294">
        <v>5194</v>
      </c>
      <c r="K296" s="294" t="s">
        <v>204</v>
      </c>
      <c r="L296" s="294" t="s">
        <v>204</v>
      </c>
      <c r="M296" s="533" t="s">
        <v>204</v>
      </c>
      <c r="N296" s="139"/>
      <c r="O296" s="137"/>
      <c r="P296" s="169"/>
      <c r="Q296" s="169"/>
      <c r="R296" s="169"/>
      <c r="S296" s="169"/>
      <c r="T296" s="139"/>
      <c r="U296" s="139"/>
      <c r="V296" s="139"/>
      <c r="W296" s="139"/>
      <c r="Y296" s="435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</row>
    <row r="297" spans="1:36" s="56" customFormat="1" ht="12.6" customHeight="1" x14ac:dyDescent="0.25">
      <c r="A297" s="50"/>
      <c r="B297" s="432">
        <v>2022</v>
      </c>
      <c r="C297" s="293">
        <v>20221</v>
      </c>
      <c r="D297" s="294">
        <v>1640</v>
      </c>
      <c r="E297" s="294">
        <v>4714</v>
      </c>
      <c r="F297" s="294">
        <v>4188</v>
      </c>
      <c r="G297" s="294">
        <v>4597</v>
      </c>
      <c r="H297" s="294" t="s">
        <v>204</v>
      </c>
      <c r="I297" s="295" t="s">
        <v>204</v>
      </c>
      <c r="J297" s="294">
        <v>5082</v>
      </c>
      <c r="K297" s="294" t="s">
        <v>204</v>
      </c>
      <c r="L297" s="294" t="s">
        <v>204</v>
      </c>
      <c r="M297" s="533" t="s">
        <v>204</v>
      </c>
      <c r="N297" s="139"/>
      <c r="O297" s="137"/>
      <c r="P297" s="169"/>
      <c r="Q297" s="169"/>
      <c r="R297" s="169"/>
      <c r="S297" s="169"/>
      <c r="T297" s="139"/>
      <c r="U297" s="139"/>
      <c r="V297" s="139"/>
      <c r="W297" s="139"/>
      <c r="Y297" s="436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</row>
    <row r="298" spans="1:36" s="56" customFormat="1" ht="12.6" customHeight="1" x14ac:dyDescent="0.25">
      <c r="A298" s="50"/>
      <c r="B298" s="432">
        <v>2023</v>
      </c>
      <c r="C298" s="293">
        <v>20035</v>
      </c>
      <c r="D298" s="294">
        <v>1525</v>
      </c>
      <c r="E298" s="294">
        <v>4765</v>
      </c>
      <c r="F298" s="294">
        <v>4704</v>
      </c>
      <c r="G298" s="294">
        <v>4069</v>
      </c>
      <c r="H298" s="533" t="s">
        <v>204</v>
      </c>
      <c r="I298" s="533" t="s">
        <v>204</v>
      </c>
      <c r="J298" s="294">
        <v>4972</v>
      </c>
      <c r="K298" s="533" t="s">
        <v>204</v>
      </c>
      <c r="L298" s="533" t="s">
        <v>204</v>
      </c>
      <c r="M298" s="533" t="s">
        <v>204</v>
      </c>
      <c r="N298" s="139"/>
      <c r="O298" s="137"/>
      <c r="P298" s="169"/>
      <c r="Q298" s="169"/>
      <c r="R298" s="169"/>
      <c r="S298" s="169"/>
      <c r="T298" s="139"/>
      <c r="U298" s="139"/>
      <c r="V298" s="139"/>
      <c r="W298" s="139"/>
      <c r="Y298" s="436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</row>
    <row r="299" spans="1:36" s="56" customFormat="1" ht="12.6" customHeight="1" x14ac:dyDescent="0.25">
      <c r="A299" s="175" t="s">
        <v>154</v>
      </c>
      <c r="B299" s="430">
        <v>2019</v>
      </c>
      <c r="C299" s="289">
        <v>33078</v>
      </c>
      <c r="D299" s="290">
        <v>167</v>
      </c>
      <c r="E299" s="290">
        <v>1198</v>
      </c>
      <c r="F299" s="290">
        <v>1685</v>
      </c>
      <c r="G299" s="290">
        <v>3828</v>
      </c>
      <c r="H299" s="290">
        <v>6205</v>
      </c>
      <c r="I299" s="291" t="s">
        <v>204</v>
      </c>
      <c r="J299" s="291" t="s">
        <v>204</v>
      </c>
      <c r="K299" s="290">
        <v>19995</v>
      </c>
      <c r="L299" s="290" t="s">
        <v>204</v>
      </c>
      <c r="M299" s="531" t="s">
        <v>204</v>
      </c>
      <c r="N299" s="139"/>
      <c r="O299" s="137"/>
      <c r="P299" s="169"/>
      <c r="Q299" s="169"/>
      <c r="R299" s="169"/>
      <c r="S299" s="169"/>
      <c r="T299" s="139"/>
      <c r="U299" s="139"/>
      <c r="V299" s="139"/>
      <c r="W299" s="139"/>
      <c r="Y299" s="431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</row>
    <row r="300" spans="1:36" s="56" customFormat="1" ht="12.6" customHeight="1" x14ac:dyDescent="0.25">
      <c r="A300" s="50"/>
      <c r="B300" s="432">
        <v>2020</v>
      </c>
      <c r="C300" s="293">
        <v>33040</v>
      </c>
      <c r="D300" s="294">
        <v>172</v>
      </c>
      <c r="E300" s="294">
        <v>1214</v>
      </c>
      <c r="F300" s="294">
        <v>1709</v>
      </c>
      <c r="G300" s="294">
        <v>3836</v>
      </c>
      <c r="H300" s="294">
        <v>6184</v>
      </c>
      <c r="I300" s="295" t="s">
        <v>204</v>
      </c>
      <c r="J300" s="295" t="s">
        <v>204</v>
      </c>
      <c r="K300" s="294">
        <v>19925</v>
      </c>
      <c r="L300" s="294" t="s">
        <v>204</v>
      </c>
      <c r="M300" s="533" t="s">
        <v>204</v>
      </c>
      <c r="N300" s="139"/>
      <c r="O300" s="137"/>
      <c r="P300" s="169"/>
      <c r="Q300" s="169"/>
      <c r="R300" s="169"/>
      <c r="S300" s="169"/>
      <c r="T300" s="139"/>
      <c r="U300" s="139"/>
      <c r="V300" s="139"/>
      <c r="W300" s="139"/>
      <c r="Y300" s="433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</row>
    <row r="301" spans="1:36" s="56" customFormat="1" ht="12.6" customHeight="1" x14ac:dyDescent="0.25">
      <c r="A301" s="50"/>
      <c r="B301" s="434">
        <v>2021</v>
      </c>
      <c r="C301" s="293">
        <v>31885</v>
      </c>
      <c r="D301" s="294">
        <v>171</v>
      </c>
      <c r="E301" s="294">
        <v>1234</v>
      </c>
      <c r="F301" s="294">
        <v>1697</v>
      </c>
      <c r="G301" s="294">
        <v>3755</v>
      </c>
      <c r="H301" s="294">
        <v>6053</v>
      </c>
      <c r="I301" s="295" t="s">
        <v>204</v>
      </c>
      <c r="J301" s="295" t="s">
        <v>204</v>
      </c>
      <c r="K301" s="294">
        <v>18975</v>
      </c>
      <c r="L301" s="294" t="s">
        <v>204</v>
      </c>
      <c r="M301" s="533" t="s">
        <v>204</v>
      </c>
      <c r="N301" s="139"/>
      <c r="O301" s="137"/>
      <c r="P301" s="169"/>
      <c r="Q301" s="169"/>
      <c r="R301" s="169"/>
      <c r="S301" s="169"/>
      <c r="T301" s="139"/>
      <c r="U301" s="139"/>
      <c r="V301" s="139"/>
      <c r="W301" s="139"/>
      <c r="Y301" s="435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</row>
    <row r="302" spans="1:36" s="56" customFormat="1" ht="12.6" customHeight="1" x14ac:dyDescent="0.25">
      <c r="A302" s="50"/>
      <c r="B302" s="432">
        <v>2022</v>
      </c>
      <c r="C302" s="293">
        <v>31684</v>
      </c>
      <c r="D302" s="294">
        <v>173</v>
      </c>
      <c r="E302" s="294">
        <v>1257</v>
      </c>
      <c r="F302" s="294">
        <v>1688</v>
      </c>
      <c r="G302" s="294">
        <v>3790</v>
      </c>
      <c r="H302" s="294">
        <v>6022</v>
      </c>
      <c r="I302" s="295" t="s">
        <v>204</v>
      </c>
      <c r="J302" s="295" t="s">
        <v>204</v>
      </c>
      <c r="K302" s="294">
        <v>18754</v>
      </c>
      <c r="L302" s="294" t="s">
        <v>204</v>
      </c>
      <c r="M302" s="533" t="s">
        <v>204</v>
      </c>
      <c r="N302" s="139"/>
      <c r="O302" s="137"/>
      <c r="P302" s="169"/>
      <c r="Q302" s="169"/>
      <c r="R302" s="169"/>
      <c r="S302" s="169"/>
      <c r="T302" s="139"/>
      <c r="U302" s="139"/>
      <c r="V302" s="139"/>
      <c r="W302" s="139"/>
      <c r="Y302" s="436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</row>
    <row r="303" spans="1:36" s="56" customFormat="1" ht="12.6" customHeight="1" x14ac:dyDescent="0.25">
      <c r="A303" s="50"/>
      <c r="B303" s="434">
        <v>2023</v>
      </c>
      <c r="C303" s="293">
        <v>31509</v>
      </c>
      <c r="D303" s="294">
        <v>172</v>
      </c>
      <c r="E303" s="294">
        <v>1278</v>
      </c>
      <c r="F303" s="294">
        <v>1686</v>
      </c>
      <c r="G303" s="294">
        <v>3832</v>
      </c>
      <c r="H303" s="294">
        <v>5977</v>
      </c>
      <c r="I303" s="533" t="s">
        <v>204</v>
      </c>
      <c r="J303" s="533" t="s">
        <v>204</v>
      </c>
      <c r="K303" s="295">
        <v>18564</v>
      </c>
      <c r="L303" s="533" t="s">
        <v>204</v>
      </c>
      <c r="M303" s="533" t="s">
        <v>204</v>
      </c>
      <c r="N303" s="139"/>
      <c r="O303" s="137"/>
      <c r="P303" s="169"/>
      <c r="Q303" s="169"/>
      <c r="R303" s="169"/>
      <c r="S303" s="169"/>
      <c r="T303" s="139"/>
      <c r="U303" s="139"/>
      <c r="V303" s="139"/>
      <c r="W303" s="139"/>
      <c r="Y303" s="436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</row>
    <row r="304" spans="1:36" s="56" customFormat="1" ht="12.6" customHeight="1" x14ac:dyDescent="0.25">
      <c r="A304" s="175" t="s">
        <v>87</v>
      </c>
      <c r="B304" s="430">
        <v>2019</v>
      </c>
      <c r="C304" s="289">
        <v>12941</v>
      </c>
      <c r="D304" s="290">
        <v>167</v>
      </c>
      <c r="E304" s="290">
        <v>249</v>
      </c>
      <c r="F304" s="290">
        <v>2622</v>
      </c>
      <c r="G304" s="290">
        <v>2276</v>
      </c>
      <c r="H304" s="290">
        <v>1064</v>
      </c>
      <c r="I304" s="290">
        <v>6563</v>
      </c>
      <c r="J304" s="291" t="s">
        <v>204</v>
      </c>
      <c r="K304" s="291" t="s">
        <v>204</v>
      </c>
      <c r="L304" s="291" t="s">
        <v>204</v>
      </c>
      <c r="M304" s="531" t="s">
        <v>204</v>
      </c>
      <c r="N304" s="139"/>
      <c r="O304" s="137"/>
      <c r="P304" s="169"/>
      <c r="Q304" s="169"/>
      <c r="R304" s="169"/>
      <c r="S304" s="169"/>
      <c r="T304" s="139"/>
      <c r="U304" s="139"/>
      <c r="V304" s="139"/>
      <c r="W304" s="139"/>
      <c r="Y304" s="431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</row>
    <row r="305" spans="1:36" s="56" customFormat="1" ht="12.6" customHeight="1" x14ac:dyDescent="0.25">
      <c r="A305" s="50"/>
      <c r="B305" s="432">
        <v>2020</v>
      </c>
      <c r="C305" s="293">
        <v>12904</v>
      </c>
      <c r="D305" s="294">
        <v>167</v>
      </c>
      <c r="E305" s="294">
        <v>248</v>
      </c>
      <c r="F305" s="294">
        <v>2651</v>
      </c>
      <c r="G305" s="294">
        <v>2293</v>
      </c>
      <c r="H305" s="294">
        <v>1042</v>
      </c>
      <c r="I305" s="294">
        <v>6503</v>
      </c>
      <c r="J305" s="295" t="s">
        <v>204</v>
      </c>
      <c r="K305" s="295" t="s">
        <v>204</v>
      </c>
      <c r="L305" s="295" t="s">
        <v>204</v>
      </c>
      <c r="M305" s="533" t="s">
        <v>204</v>
      </c>
      <c r="N305" s="139"/>
      <c r="O305" s="137"/>
      <c r="P305" s="169"/>
      <c r="Q305" s="169"/>
      <c r="R305" s="169"/>
      <c r="S305" s="169"/>
      <c r="T305" s="139"/>
      <c r="U305" s="139"/>
      <c r="V305" s="139"/>
      <c r="W305" s="139"/>
      <c r="Y305" s="433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</row>
    <row r="306" spans="1:36" s="56" customFormat="1" ht="12.6" customHeight="1" x14ac:dyDescent="0.25">
      <c r="A306" s="50"/>
      <c r="B306" s="434">
        <v>2021</v>
      </c>
      <c r="C306" s="293">
        <v>12394</v>
      </c>
      <c r="D306" s="294">
        <v>162</v>
      </c>
      <c r="E306" s="294">
        <v>242</v>
      </c>
      <c r="F306" s="294">
        <v>2574</v>
      </c>
      <c r="G306" s="294">
        <v>2209</v>
      </c>
      <c r="H306" s="294">
        <v>1011</v>
      </c>
      <c r="I306" s="294">
        <v>6196</v>
      </c>
      <c r="J306" s="295" t="s">
        <v>204</v>
      </c>
      <c r="K306" s="295" t="s">
        <v>204</v>
      </c>
      <c r="L306" s="295" t="s">
        <v>204</v>
      </c>
      <c r="M306" s="533" t="s">
        <v>204</v>
      </c>
      <c r="N306" s="139"/>
      <c r="O306" s="137"/>
      <c r="P306" s="169"/>
      <c r="Q306" s="169"/>
      <c r="R306" s="169"/>
      <c r="S306" s="169"/>
      <c r="T306" s="139"/>
      <c r="U306" s="139"/>
      <c r="V306" s="139"/>
      <c r="W306" s="139"/>
      <c r="Y306" s="435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</row>
    <row r="307" spans="1:36" s="56" customFormat="1" ht="12.6" customHeight="1" x14ac:dyDescent="0.25">
      <c r="A307" s="50"/>
      <c r="B307" s="432">
        <v>2022</v>
      </c>
      <c r="C307" s="293">
        <v>12298</v>
      </c>
      <c r="D307" s="294">
        <v>159</v>
      </c>
      <c r="E307" s="294">
        <v>244</v>
      </c>
      <c r="F307" s="294">
        <v>2583</v>
      </c>
      <c r="G307" s="294">
        <v>2179</v>
      </c>
      <c r="H307" s="294">
        <v>996</v>
      </c>
      <c r="I307" s="294">
        <v>6137</v>
      </c>
      <c r="J307" s="295" t="s">
        <v>204</v>
      </c>
      <c r="K307" s="295" t="s">
        <v>204</v>
      </c>
      <c r="L307" s="295" t="s">
        <v>204</v>
      </c>
      <c r="M307" s="533" t="s">
        <v>204</v>
      </c>
      <c r="N307" s="139"/>
      <c r="O307" s="137"/>
      <c r="P307" s="169"/>
      <c r="Q307" s="169"/>
      <c r="R307" s="169"/>
      <c r="S307" s="169"/>
      <c r="T307" s="139"/>
      <c r="U307" s="139"/>
      <c r="V307" s="139"/>
      <c r="W307" s="139"/>
      <c r="Y307" s="436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</row>
    <row r="308" spans="1:36" s="56" customFormat="1" ht="12.6" customHeight="1" x14ac:dyDescent="0.25">
      <c r="A308" s="50"/>
      <c r="B308" s="434">
        <v>2023</v>
      </c>
      <c r="C308" s="293">
        <v>12243</v>
      </c>
      <c r="D308" s="294">
        <v>159</v>
      </c>
      <c r="E308" s="294">
        <v>253</v>
      </c>
      <c r="F308" s="294">
        <v>3090</v>
      </c>
      <c r="G308" s="294">
        <v>2648</v>
      </c>
      <c r="H308" s="533" t="s">
        <v>204</v>
      </c>
      <c r="I308" s="294">
        <v>6093</v>
      </c>
      <c r="J308" s="533" t="s">
        <v>204</v>
      </c>
      <c r="K308" s="533" t="s">
        <v>204</v>
      </c>
      <c r="L308" s="533" t="s">
        <v>204</v>
      </c>
      <c r="M308" s="533" t="s">
        <v>204</v>
      </c>
      <c r="N308" s="139"/>
      <c r="O308" s="137"/>
      <c r="P308" s="169"/>
      <c r="Q308" s="169"/>
      <c r="R308" s="169"/>
      <c r="S308" s="169"/>
      <c r="T308" s="139"/>
      <c r="U308" s="139"/>
      <c r="V308" s="139"/>
      <c r="W308" s="139"/>
      <c r="Y308" s="436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</row>
    <row r="309" spans="1:36" s="56" customFormat="1" ht="12.6" customHeight="1" x14ac:dyDescent="0.25">
      <c r="A309" s="175" t="s">
        <v>88</v>
      </c>
      <c r="B309" s="430">
        <v>2019</v>
      </c>
      <c r="C309" s="289">
        <v>22889</v>
      </c>
      <c r="D309" s="290">
        <v>95</v>
      </c>
      <c r="E309" s="290">
        <v>2501</v>
      </c>
      <c r="F309" s="290">
        <v>4057</v>
      </c>
      <c r="G309" s="290">
        <v>3258</v>
      </c>
      <c r="H309" s="290">
        <v>1388</v>
      </c>
      <c r="I309" s="290">
        <v>2500</v>
      </c>
      <c r="J309" s="290">
        <v>9090</v>
      </c>
      <c r="K309" s="291" t="s">
        <v>204</v>
      </c>
      <c r="L309" s="291" t="s">
        <v>204</v>
      </c>
      <c r="M309" s="531" t="s">
        <v>204</v>
      </c>
      <c r="N309" s="139"/>
      <c r="O309" s="137"/>
      <c r="P309" s="169"/>
      <c r="Q309" s="169"/>
      <c r="R309" s="169"/>
      <c r="S309" s="169"/>
      <c r="T309" s="139"/>
      <c r="U309" s="139"/>
      <c r="V309" s="139"/>
      <c r="W309" s="139"/>
      <c r="Y309" s="431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</row>
    <row r="310" spans="1:36" s="56" customFormat="1" ht="12.6" customHeight="1" x14ac:dyDescent="0.25">
      <c r="A310" s="50"/>
      <c r="B310" s="432">
        <v>2020</v>
      </c>
      <c r="C310" s="293">
        <v>22744</v>
      </c>
      <c r="D310" s="294">
        <v>97</v>
      </c>
      <c r="E310" s="294">
        <v>2235</v>
      </c>
      <c r="F310" s="294">
        <v>4284</v>
      </c>
      <c r="G310" s="294">
        <v>3255</v>
      </c>
      <c r="H310" s="294">
        <v>1382</v>
      </c>
      <c r="I310" s="294">
        <v>2488</v>
      </c>
      <c r="J310" s="294">
        <v>9003</v>
      </c>
      <c r="K310" s="295" t="s">
        <v>204</v>
      </c>
      <c r="L310" s="295" t="s">
        <v>204</v>
      </c>
      <c r="M310" s="533" t="s">
        <v>204</v>
      </c>
      <c r="N310" s="139"/>
      <c r="O310" s="137"/>
      <c r="P310" s="169"/>
      <c r="Q310" s="169"/>
      <c r="R310" s="169"/>
      <c r="S310" s="169"/>
      <c r="T310" s="139"/>
      <c r="U310" s="139"/>
      <c r="V310" s="139"/>
      <c r="W310" s="139"/>
      <c r="Y310" s="433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</row>
    <row r="311" spans="1:36" s="56" customFormat="1" ht="12.6" customHeight="1" x14ac:dyDescent="0.25">
      <c r="A311" s="50"/>
      <c r="B311" s="434">
        <v>2021</v>
      </c>
      <c r="C311" s="293">
        <v>21739</v>
      </c>
      <c r="D311" s="294">
        <v>204</v>
      </c>
      <c r="E311" s="294">
        <v>2364</v>
      </c>
      <c r="F311" s="294">
        <v>4009</v>
      </c>
      <c r="G311" s="294">
        <v>3180</v>
      </c>
      <c r="H311" s="294">
        <v>3664</v>
      </c>
      <c r="I311" s="294" t="s">
        <v>204</v>
      </c>
      <c r="J311" s="294">
        <v>8318</v>
      </c>
      <c r="K311" s="295" t="s">
        <v>204</v>
      </c>
      <c r="L311" s="295" t="s">
        <v>204</v>
      </c>
      <c r="M311" s="533" t="s">
        <v>204</v>
      </c>
      <c r="N311" s="139"/>
      <c r="O311" s="137"/>
      <c r="P311" s="169"/>
      <c r="Q311" s="169"/>
      <c r="R311" s="169"/>
      <c r="S311" s="169"/>
      <c r="T311" s="139"/>
      <c r="U311" s="139"/>
      <c r="V311" s="139"/>
      <c r="W311" s="139"/>
      <c r="Y311" s="435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</row>
    <row r="312" spans="1:36" s="56" customFormat="1" ht="12.6" customHeight="1" x14ac:dyDescent="0.25">
      <c r="A312" s="50"/>
      <c r="B312" s="432">
        <v>2022</v>
      </c>
      <c r="C312" s="293">
        <v>21555</v>
      </c>
      <c r="D312" s="294">
        <v>101</v>
      </c>
      <c r="E312" s="294">
        <v>2446</v>
      </c>
      <c r="F312" s="294">
        <v>4005</v>
      </c>
      <c r="G312" s="294">
        <v>3188</v>
      </c>
      <c r="H312" s="294">
        <v>3623</v>
      </c>
      <c r="I312" s="294" t="s">
        <v>204</v>
      </c>
      <c r="J312" s="294">
        <v>8192</v>
      </c>
      <c r="K312" s="295" t="s">
        <v>204</v>
      </c>
      <c r="L312" s="295" t="s">
        <v>204</v>
      </c>
      <c r="M312" s="533" t="s">
        <v>204</v>
      </c>
      <c r="N312" s="139"/>
      <c r="O312" s="137"/>
      <c r="P312" s="169"/>
      <c r="Q312" s="169"/>
      <c r="R312" s="169"/>
      <c r="S312" s="169"/>
      <c r="T312" s="139"/>
      <c r="U312" s="139"/>
      <c r="V312" s="139"/>
      <c r="W312" s="139"/>
      <c r="Y312" s="436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</row>
    <row r="313" spans="1:36" s="56" customFormat="1" ht="12.6" customHeight="1" x14ac:dyDescent="0.25">
      <c r="A313" s="50"/>
      <c r="B313" s="434">
        <v>2023</v>
      </c>
      <c r="C313" s="293">
        <v>21392</v>
      </c>
      <c r="D313" s="294">
        <v>104</v>
      </c>
      <c r="E313" s="294">
        <v>2431</v>
      </c>
      <c r="F313" s="294">
        <v>3999</v>
      </c>
      <c r="G313" s="294">
        <v>3159</v>
      </c>
      <c r="H313" s="294">
        <v>3573</v>
      </c>
      <c r="I313" s="533" t="s">
        <v>204</v>
      </c>
      <c r="J313" s="294">
        <v>8126</v>
      </c>
      <c r="K313" s="533" t="s">
        <v>204</v>
      </c>
      <c r="L313" s="533" t="s">
        <v>204</v>
      </c>
      <c r="M313" s="533" t="s">
        <v>204</v>
      </c>
      <c r="N313" s="139"/>
      <c r="O313" s="137"/>
      <c r="P313" s="169"/>
      <c r="Q313" s="169"/>
      <c r="R313" s="169"/>
      <c r="S313" s="169"/>
      <c r="T313" s="139"/>
      <c r="U313" s="139"/>
      <c r="V313" s="139"/>
      <c r="W313" s="139"/>
      <c r="Y313" s="436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</row>
    <row r="314" spans="1:36" s="139" customFormat="1" ht="12.6" customHeight="1" x14ac:dyDescent="0.25">
      <c r="A314" s="536" t="s">
        <v>89</v>
      </c>
      <c r="B314" s="606">
        <v>2019</v>
      </c>
      <c r="C314" s="607">
        <v>800517</v>
      </c>
      <c r="D314" s="608">
        <v>12640</v>
      </c>
      <c r="E314" s="608">
        <v>54807</v>
      </c>
      <c r="F314" s="608">
        <v>102664</v>
      </c>
      <c r="G314" s="608">
        <v>114619</v>
      </c>
      <c r="H314" s="608">
        <v>122916</v>
      </c>
      <c r="I314" s="608">
        <v>55830</v>
      </c>
      <c r="J314" s="608">
        <v>64101</v>
      </c>
      <c r="K314" s="608">
        <v>91519</v>
      </c>
      <c r="L314" s="608">
        <v>67090</v>
      </c>
      <c r="M314" s="609">
        <v>114331</v>
      </c>
      <c r="O314" s="137"/>
      <c r="P314" s="137"/>
      <c r="Q314" s="137"/>
      <c r="R314" s="137"/>
      <c r="S314" s="137"/>
      <c r="Y314" s="284"/>
      <c r="Z314" s="137"/>
      <c r="AA314" s="137"/>
      <c r="AB314" s="137"/>
      <c r="AC314" s="137"/>
      <c r="AD314" s="137"/>
      <c r="AE314" s="137"/>
      <c r="AF314" s="137"/>
      <c r="AG314" s="137"/>
      <c r="AH314" s="137"/>
      <c r="AI314" s="137"/>
      <c r="AJ314" s="137"/>
    </row>
    <row r="315" spans="1:36" s="139" customFormat="1" ht="12.6" customHeight="1" x14ac:dyDescent="0.25">
      <c r="A315" s="524"/>
      <c r="B315" s="525">
        <v>2020</v>
      </c>
      <c r="C315" s="526">
        <v>801427</v>
      </c>
      <c r="D315" s="527">
        <v>12323</v>
      </c>
      <c r="E315" s="527">
        <v>53648</v>
      </c>
      <c r="F315" s="527">
        <v>104209</v>
      </c>
      <c r="G315" s="527">
        <v>117009</v>
      </c>
      <c r="H315" s="527">
        <v>120212</v>
      </c>
      <c r="I315" s="527">
        <v>58715</v>
      </c>
      <c r="J315" s="527">
        <v>63677</v>
      </c>
      <c r="K315" s="527">
        <v>90812</v>
      </c>
      <c r="L315" s="527">
        <v>66654</v>
      </c>
      <c r="M315" s="528">
        <v>114168</v>
      </c>
      <c r="O315" s="137"/>
      <c r="P315" s="137"/>
      <c r="Q315" s="137"/>
      <c r="R315" s="137"/>
      <c r="S315" s="137"/>
      <c r="Y315" s="263"/>
      <c r="Z315" s="137"/>
      <c r="AA315" s="137"/>
      <c r="AB315" s="137"/>
      <c r="AC315" s="137"/>
      <c r="AD315" s="137"/>
      <c r="AE315" s="137"/>
      <c r="AF315" s="137"/>
      <c r="AG315" s="137"/>
      <c r="AH315" s="137"/>
      <c r="AI315" s="137"/>
      <c r="AJ315" s="137"/>
    </row>
    <row r="316" spans="1:36" s="139" customFormat="1" ht="12.6" customHeight="1" x14ac:dyDescent="0.25">
      <c r="A316" s="524"/>
      <c r="B316" s="529">
        <v>2021</v>
      </c>
      <c r="C316" s="526">
        <v>780844</v>
      </c>
      <c r="D316" s="527">
        <v>12427</v>
      </c>
      <c r="E316" s="527">
        <v>53906</v>
      </c>
      <c r="F316" s="527">
        <v>102610</v>
      </c>
      <c r="G316" s="527">
        <v>116067</v>
      </c>
      <c r="H316" s="527">
        <v>119871</v>
      </c>
      <c r="I316" s="527">
        <v>62442</v>
      </c>
      <c r="J316" s="527">
        <v>55324</v>
      </c>
      <c r="K316" s="527">
        <v>109304</v>
      </c>
      <c r="L316" s="527">
        <v>40176</v>
      </c>
      <c r="M316" s="528">
        <v>108717</v>
      </c>
      <c r="O316" s="137"/>
      <c r="P316" s="137"/>
      <c r="Q316" s="137"/>
      <c r="R316" s="137"/>
      <c r="S316" s="137"/>
      <c r="Y316" s="268"/>
      <c r="Z316" s="137"/>
      <c r="AA316" s="137"/>
      <c r="AB316" s="137"/>
      <c r="AC316" s="137"/>
      <c r="AD316" s="137"/>
      <c r="AE316" s="137"/>
      <c r="AF316" s="137"/>
      <c r="AG316" s="137"/>
      <c r="AH316" s="137"/>
      <c r="AI316" s="137"/>
      <c r="AJ316" s="137"/>
    </row>
    <row r="317" spans="1:36" s="139" customFormat="1" ht="12.6" customHeight="1" x14ac:dyDescent="0.25">
      <c r="A317" s="524"/>
      <c r="B317" s="525">
        <v>2022</v>
      </c>
      <c r="C317" s="526">
        <v>780686</v>
      </c>
      <c r="D317" s="527">
        <v>12035</v>
      </c>
      <c r="E317" s="527">
        <v>54031</v>
      </c>
      <c r="F317" s="527">
        <v>103140</v>
      </c>
      <c r="G317" s="527">
        <v>116453</v>
      </c>
      <c r="H317" s="527">
        <v>121686</v>
      </c>
      <c r="I317" s="527">
        <v>67361</v>
      </c>
      <c r="J317" s="527">
        <v>49987</v>
      </c>
      <c r="K317" s="527">
        <v>108140</v>
      </c>
      <c r="L317" s="527">
        <v>39720</v>
      </c>
      <c r="M317" s="528">
        <v>108133</v>
      </c>
      <c r="O317" s="137"/>
      <c r="P317" s="137"/>
      <c r="Q317" s="137"/>
      <c r="R317" s="137"/>
      <c r="S317" s="137"/>
      <c r="Y317" s="273"/>
      <c r="Z317" s="137"/>
      <c r="AA317" s="137"/>
      <c r="AB317" s="137"/>
      <c r="AC317" s="137"/>
      <c r="AD317" s="137"/>
      <c r="AE317" s="137"/>
      <c r="AF317" s="137"/>
      <c r="AG317" s="137"/>
      <c r="AH317" s="137"/>
      <c r="AI317" s="137"/>
      <c r="AJ317" s="137"/>
    </row>
    <row r="318" spans="1:36" s="139" customFormat="1" ht="12.6" customHeight="1" x14ac:dyDescent="0.25">
      <c r="A318" s="524"/>
      <c r="B318" s="529">
        <v>2023</v>
      </c>
      <c r="C318" s="526">
        <v>780780</v>
      </c>
      <c r="D318" s="527">
        <v>11879</v>
      </c>
      <c r="E318" s="527">
        <v>54948</v>
      </c>
      <c r="F318" s="527">
        <v>99927</v>
      </c>
      <c r="G318" s="527">
        <v>117329</v>
      </c>
      <c r="H318" s="527">
        <v>125577</v>
      </c>
      <c r="I318" s="527">
        <v>67325</v>
      </c>
      <c r="J318" s="527">
        <v>49663</v>
      </c>
      <c r="K318" s="527">
        <v>107195</v>
      </c>
      <c r="L318" s="527">
        <v>39393</v>
      </c>
      <c r="M318" s="528">
        <v>107544</v>
      </c>
      <c r="O318" s="137"/>
      <c r="P318" s="137"/>
      <c r="Q318" s="137"/>
      <c r="R318" s="137"/>
      <c r="S318" s="137"/>
      <c r="Y318" s="273"/>
      <c r="Z318" s="137"/>
      <c r="AA318" s="137"/>
      <c r="AB318" s="137"/>
      <c r="AC318" s="137"/>
      <c r="AD318" s="137"/>
      <c r="AE318" s="137"/>
      <c r="AF318" s="137"/>
      <c r="AG318" s="137"/>
      <c r="AH318" s="137"/>
      <c r="AI318" s="137"/>
      <c r="AJ318" s="137"/>
    </row>
    <row r="319" spans="1:36" s="139" customFormat="1" ht="12.6" customHeight="1" x14ac:dyDescent="0.25">
      <c r="A319" s="508" t="s">
        <v>90</v>
      </c>
      <c r="B319" s="530">
        <v>2019</v>
      </c>
      <c r="C319" s="499">
        <v>408788</v>
      </c>
      <c r="D319" s="500">
        <v>9368</v>
      </c>
      <c r="E319" s="500">
        <v>32113</v>
      </c>
      <c r="F319" s="500">
        <v>53555</v>
      </c>
      <c r="G319" s="500">
        <v>59437</v>
      </c>
      <c r="H319" s="500">
        <v>71860</v>
      </c>
      <c r="I319" s="500">
        <v>23129</v>
      </c>
      <c r="J319" s="500">
        <v>49532</v>
      </c>
      <c r="K319" s="500">
        <v>42704</v>
      </c>
      <c r="L319" s="500">
        <v>67090</v>
      </c>
      <c r="M319" s="501" t="s">
        <v>204</v>
      </c>
      <c r="O319" s="137"/>
      <c r="P319" s="169"/>
      <c r="Q319" s="169"/>
      <c r="R319" s="169"/>
      <c r="S319" s="169"/>
      <c r="Y319" s="284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</row>
    <row r="320" spans="1:36" s="139" customFormat="1" ht="12.6" customHeight="1" x14ac:dyDescent="0.25">
      <c r="A320" s="512"/>
      <c r="B320" s="532">
        <v>2020</v>
      </c>
      <c r="C320" s="502">
        <v>409303</v>
      </c>
      <c r="D320" s="503">
        <v>9142</v>
      </c>
      <c r="E320" s="503">
        <v>31806</v>
      </c>
      <c r="F320" s="503">
        <v>53806</v>
      </c>
      <c r="G320" s="503">
        <v>60492</v>
      </c>
      <c r="H320" s="503">
        <v>69913</v>
      </c>
      <c r="I320" s="503">
        <v>25948</v>
      </c>
      <c r="J320" s="503">
        <v>49216</v>
      </c>
      <c r="K320" s="503">
        <v>42326</v>
      </c>
      <c r="L320" s="503">
        <v>66654</v>
      </c>
      <c r="M320" s="504" t="s">
        <v>204</v>
      </c>
      <c r="O320" s="137"/>
      <c r="P320" s="169"/>
      <c r="Q320" s="169"/>
      <c r="R320" s="169"/>
      <c r="S320" s="169"/>
      <c r="Y320" s="263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</row>
    <row r="321" spans="1:36" s="139" customFormat="1" ht="12.6" customHeight="1" x14ac:dyDescent="0.25">
      <c r="A321" s="512"/>
      <c r="B321" s="534">
        <v>2021</v>
      </c>
      <c r="C321" s="502">
        <v>399576</v>
      </c>
      <c r="D321" s="503">
        <v>9318</v>
      </c>
      <c r="E321" s="503">
        <v>31058</v>
      </c>
      <c r="F321" s="503">
        <v>55646</v>
      </c>
      <c r="G321" s="503">
        <v>58345</v>
      </c>
      <c r="H321" s="503">
        <v>68557</v>
      </c>
      <c r="I321" s="503">
        <v>30555</v>
      </c>
      <c r="J321" s="503">
        <v>42167</v>
      </c>
      <c r="K321" s="503">
        <v>63754</v>
      </c>
      <c r="L321" s="503">
        <v>40176</v>
      </c>
      <c r="M321" s="504" t="s">
        <v>204</v>
      </c>
      <c r="O321" s="137"/>
      <c r="P321" s="169"/>
      <c r="Q321" s="169"/>
      <c r="R321" s="169"/>
      <c r="S321" s="169"/>
      <c r="Y321" s="268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</row>
    <row r="322" spans="1:36" s="139" customFormat="1" ht="12.6" customHeight="1" x14ac:dyDescent="0.25">
      <c r="A322" s="512"/>
      <c r="B322" s="532">
        <v>2022</v>
      </c>
      <c r="C322" s="502">
        <v>399803</v>
      </c>
      <c r="D322" s="503">
        <v>9231</v>
      </c>
      <c r="E322" s="503">
        <v>30793</v>
      </c>
      <c r="F322" s="503">
        <v>54984</v>
      </c>
      <c r="G322" s="503">
        <v>59432</v>
      </c>
      <c r="H322" s="503">
        <v>70144</v>
      </c>
      <c r="I322" s="503">
        <v>35544</v>
      </c>
      <c r="J322" s="503">
        <v>36935</v>
      </c>
      <c r="K322" s="503">
        <v>63020</v>
      </c>
      <c r="L322" s="503">
        <v>39720</v>
      </c>
      <c r="M322" s="504" t="s">
        <v>204</v>
      </c>
      <c r="O322" s="137"/>
      <c r="P322" s="169"/>
      <c r="Q322" s="169"/>
      <c r="R322" s="169"/>
      <c r="S322" s="169"/>
      <c r="Y322" s="273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</row>
    <row r="323" spans="1:36" s="139" customFormat="1" ht="12.6" customHeight="1" x14ac:dyDescent="0.25">
      <c r="A323" s="512"/>
      <c r="B323" s="534">
        <v>2023</v>
      </c>
      <c r="C323" s="502">
        <v>400104</v>
      </c>
      <c r="D323" s="503">
        <v>9088</v>
      </c>
      <c r="E323" s="503">
        <v>31712</v>
      </c>
      <c r="F323" s="503">
        <v>54019</v>
      </c>
      <c r="G323" s="503">
        <v>58476</v>
      </c>
      <c r="H323" s="503">
        <v>72664</v>
      </c>
      <c r="I323" s="504">
        <v>35652</v>
      </c>
      <c r="J323" s="504">
        <v>36696</v>
      </c>
      <c r="K323" s="503">
        <v>62404</v>
      </c>
      <c r="L323" s="504">
        <v>39393</v>
      </c>
      <c r="M323" s="533" t="s">
        <v>204</v>
      </c>
      <c r="O323" s="137"/>
      <c r="P323" s="169"/>
      <c r="Q323" s="169"/>
      <c r="R323" s="169"/>
      <c r="S323" s="169"/>
      <c r="Y323" s="273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</row>
    <row r="324" spans="1:36" s="56" customFormat="1" ht="12.6" customHeight="1" x14ac:dyDescent="0.25">
      <c r="A324" s="175" t="s">
        <v>91</v>
      </c>
      <c r="B324" s="430">
        <v>2019</v>
      </c>
      <c r="C324" s="289">
        <v>38802</v>
      </c>
      <c r="D324" s="290">
        <v>1038</v>
      </c>
      <c r="E324" s="290">
        <v>5121</v>
      </c>
      <c r="F324" s="290">
        <v>8371</v>
      </c>
      <c r="G324" s="290">
        <v>5129</v>
      </c>
      <c r="H324" s="290">
        <v>3137</v>
      </c>
      <c r="I324" s="291" t="s">
        <v>204</v>
      </c>
      <c r="J324" s="291" t="s">
        <v>204</v>
      </c>
      <c r="K324" s="290">
        <v>16006</v>
      </c>
      <c r="L324" s="291" t="s">
        <v>204</v>
      </c>
      <c r="M324" s="291" t="s">
        <v>204</v>
      </c>
      <c r="N324" s="139"/>
      <c r="O324" s="137"/>
      <c r="P324" s="169"/>
      <c r="Q324" s="169"/>
      <c r="R324" s="169"/>
      <c r="S324" s="169"/>
      <c r="T324" s="139"/>
      <c r="U324" s="139"/>
      <c r="V324" s="139"/>
      <c r="W324" s="139"/>
      <c r="Y324" s="431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</row>
    <row r="325" spans="1:36" s="56" customFormat="1" ht="12.6" customHeight="1" x14ac:dyDescent="0.25">
      <c r="A325" s="50"/>
      <c r="B325" s="432">
        <v>2020</v>
      </c>
      <c r="C325" s="293">
        <v>38734</v>
      </c>
      <c r="D325" s="294">
        <v>933</v>
      </c>
      <c r="E325" s="294">
        <v>5219</v>
      </c>
      <c r="F325" s="294">
        <v>8884</v>
      </c>
      <c r="G325" s="294">
        <v>4648</v>
      </c>
      <c r="H325" s="294">
        <v>3158</v>
      </c>
      <c r="I325" s="295" t="s">
        <v>204</v>
      </c>
      <c r="J325" s="295" t="s">
        <v>204</v>
      </c>
      <c r="K325" s="294">
        <v>15892</v>
      </c>
      <c r="L325" s="295" t="s">
        <v>204</v>
      </c>
      <c r="M325" s="295" t="s">
        <v>204</v>
      </c>
      <c r="N325" s="139"/>
      <c r="O325" s="137"/>
      <c r="P325" s="169"/>
      <c r="Q325" s="169"/>
      <c r="R325" s="169"/>
      <c r="S325" s="169"/>
      <c r="T325" s="139"/>
      <c r="U325" s="139"/>
      <c r="V325" s="139"/>
      <c r="W325" s="139"/>
      <c r="Y325" s="433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</row>
    <row r="326" spans="1:36" s="56" customFormat="1" ht="12.6" customHeight="1" x14ac:dyDescent="0.25">
      <c r="A326" s="50"/>
      <c r="B326" s="434">
        <v>2021</v>
      </c>
      <c r="C326" s="293">
        <v>37861</v>
      </c>
      <c r="D326" s="294">
        <v>1054</v>
      </c>
      <c r="E326" s="294">
        <v>4836</v>
      </c>
      <c r="F326" s="294">
        <v>9126</v>
      </c>
      <c r="G326" s="294">
        <v>4594</v>
      </c>
      <c r="H326" s="294">
        <v>3113</v>
      </c>
      <c r="I326" s="295" t="s">
        <v>204</v>
      </c>
      <c r="J326" s="295" t="s">
        <v>204</v>
      </c>
      <c r="K326" s="294">
        <v>15138</v>
      </c>
      <c r="L326" s="295" t="s">
        <v>204</v>
      </c>
      <c r="M326" s="295" t="s">
        <v>204</v>
      </c>
      <c r="N326" s="139"/>
      <c r="O326" s="137"/>
      <c r="P326" s="169"/>
      <c r="Q326" s="169"/>
      <c r="R326" s="169"/>
      <c r="S326" s="169"/>
      <c r="T326" s="139"/>
      <c r="U326" s="139"/>
      <c r="V326" s="139"/>
      <c r="W326" s="139"/>
      <c r="Y326" s="435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</row>
    <row r="327" spans="1:36" s="56" customFormat="1" ht="12.6" customHeight="1" x14ac:dyDescent="0.25">
      <c r="A327" s="50"/>
      <c r="B327" s="432">
        <v>2022</v>
      </c>
      <c r="C327" s="293">
        <v>37787</v>
      </c>
      <c r="D327" s="294">
        <v>1053</v>
      </c>
      <c r="E327" s="294">
        <v>5089</v>
      </c>
      <c r="F327" s="294">
        <v>8435</v>
      </c>
      <c r="G327" s="294">
        <v>5109</v>
      </c>
      <c r="H327" s="294">
        <v>3114</v>
      </c>
      <c r="I327" s="295" t="s">
        <v>204</v>
      </c>
      <c r="J327" s="295" t="s">
        <v>204</v>
      </c>
      <c r="K327" s="294">
        <v>14987</v>
      </c>
      <c r="L327" s="295" t="s">
        <v>204</v>
      </c>
      <c r="M327" s="295" t="s">
        <v>204</v>
      </c>
      <c r="N327" s="139"/>
      <c r="O327" s="137"/>
      <c r="P327" s="169"/>
      <c r="Q327" s="169"/>
      <c r="R327" s="169"/>
      <c r="S327" s="169"/>
      <c r="T327" s="139"/>
      <c r="U327" s="139"/>
      <c r="V327" s="139"/>
      <c r="W327" s="139"/>
      <c r="Y327" s="436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</row>
    <row r="328" spans="1:36" s="56" customFormat="1" ht="12.6" customHeight="1" x14ac:dyDescent="0.25">
      <c r="A328" s="50"/>
      <c r="B328" s="434">
        <v>2023</v>
      </c>
      <c r="C328" s="293">
        <v>37751</v>
      </c>
      <c r="D328" s="294">
        <v>944</v>
      </c>
      <c r="E328" s="294">
        <v>5220</v>
      </c>
      <c r="F328" s="294">
        <v>8515</v>
      </c>
      <c r="G328" s="294">
        <v>5111</v>
      </c>
      <c r="H328" s="294">
        <v>3135</v>
      </c>
      <c r="I328" s="533" t="s">
        <v>204</v>
      </c>
      <c r="J328" s="533" t="s">
        <v>204</v>
      </c>
      <c r="K328" s="294">
        <v>14826</v>
      </c>
      <c r="L328" s="533" t="s">
        <v>204</v>
      </c>
      <c r="M328" s="533" t="s">
        <v>204</v>
      </c>
      <c r="N328" s="139"/>
      <c r="O328" s="137"/>
      <c r="P328" s="169"/>
      <c r="Q328" s="169"/>
      <c r="R328" s="169"/>
      <c r="S328" s="169"/>
      <c r="T328" s="139"/>
      <c r="U328" s="139"/>
      <c r="V328" s="139"/>
      <c r="W328" s="139"/>
      <c r="Y328" s="436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</row>
    <row r="329" spans="1:36" s="56" customFormat="1" ht="12.6" customHeight="1" x14ac:dyDescent="0.25">
      <c r="A329" s="175" t="s">
        <v>155</v>
      </c>
      <c r="B329" s="430">
        <v>2019</v>
      </c>
      <c r="C329" s="289">
        <v>30309</v>
      </c>
      <c r="D329" s="290">
        <v>754</v>
      </c>
      <c r="E329" s="290">
        <v>3713</v>
      </c>
      <c r="F329" s="290">
        <v>7022</v>
      </c>
      <c r="G329" s="290">
        <v>1876</v>
      </c>
      <c r="H329" s="290">
        <v>1161</v>
      </c>
      <c r="I329" s="291" t="s">
        <v>204</v>
      </c>
      <c r="J329" s="291" t="s">
        <v>204</v>
      </c>
      <c r="K329" s="290">
        <v>15783</v>
      </c>
      <c r="L329" s="291" t="s">
        <v>204</v>
      </c>
      <c r="M329" s="291" t="s">
        <v>204</v>
      </c>
      <c r="N329" s="139"/>
      <c r="O329" s="137"/>
      <c r="P329" s="169"/>
      <c r="Q329" s="169"/>
      <c r="R329" s="169"/>
      <c r="S329" s="169"/>
      <c r="T329" s="139"/>
      <c r="U329" s="139"/>
      <c r="V329" s="139"/>
      <c r="W329" s="139"/>
      <c r="Y329" s="431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</row>
    <row r="330" spans="1:36" s="56" customFormat="1" ht="12.6" customHeight="1" x14ac:dyDescent="0.25">
      <c r="A330" s="50"/>
      <c r="B330" s="432">
        <v>2020</v>
      </c>
      <c r="C330" s="293">
        <v>30111</v>
      </c>
      <c r="D330" s="294">
        <v>741</v>
      </c>
      <c r="E330" s="294">
        <v>3702</v>
      </c>
      <c r="F330" s="294">
        <v>7033</v>
      </c>
      <c r="G330" s="294">
        <v>1874</v>
      </c>
      <c r="H330" s="294">
        <v>1154</v>
      </c>
      <c r="I330" s="295" t="s">
        <v>204</v>
      </c>
      <c r="J330" s="295" t="s">
        <v>204</v>
      </c>
      <c r="K330" s="294">
        <v>15607</v>
      </c>
      <c r="L330" s="295" t="s">
        <v>204</v>
      </c>
      <c r="M330" s="295" t="s">
        <v>204</v>
      </c>
      <c r="N330" s="139"/>
      <c r="O330" s="137"/>
      <c r="P330" s="169"/>
      <c r="Q330" s="169"/>
      <c r="R330" s="169"/>
      <c r="S330" s="169"/>
      <c r="T330" s="139"/>
      <c r="U330" s="139"/>
      <c r="V330" s="139"/>
      <c r="W330" s="139"/>
      <c r="Y330" s="433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</row>
    <row r="331" spans="1:36" s="56" customFormat="1" ht="12.6" customHeight="1" x14ac:dyDescent="0.25">
      <c r="A331" s="50"/>
      <c r="B331" s="434">
        <v>2021</v>
      </c>
      <c r="C331" s="293">
        <v>29147</v>
      </c>
      <c r="D331" s="294">
        <v>734</v>
      </c>
      <c r="E331" s="294">
        <v>3891</v>
      </c>
      <c r="F331" s="294">
        <v>6725</v>
      </c>
      <c r="G331" s="294">
        <v>1862</v>
      </c>
      <c r="H331" s="294">
        <v>1131</v>
      </c>
      <c r="I331" s="295" t="s">
        <v>204</v>
      </c>
      <c r="J331" s="295" t="s">
        <v>204</v>
      </c>
      <c r="K331" s="294">
        <v>14804</v>
      </c>
      <c r="L331" s="295" t="s">
        <v>204</v>
      </c>
      <c r="M331" s="295" t="s">
        <v>204</v>
      </c>
      <c r="N331" s="139"/>
      <c r="O331" s="137"/>
      <c r="P331" s="169"/>
      <c r="Q331" s="169"/>
      <c r="R331" s="169"/>
      <c r="S331" s="169"/>
      <c r="T331" s="139"/>
      <c r="U331" s="139"/>
      <c r="V331" s="139"/>
      <c r="W331" s="139"/>
      <c r="Y331" s="435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</row>
    <row r="332" spans="1:36" s="56" customFormat="1" ht="12.6" customHeight="1" x14ac:dyDescent="0.25">
      <c r="A332" s="50"/>
      <c r="B332" s="432">
        <v>2022</v>
      </c>
      <c r="C332" s="293">
        <v>28908</v>
      </c>
      <c r="D332" s="294">
        <v>733</v>
      </c>
      <c r="E332" s="294">
        <v>3892</v>
      </c>
      <c r="F332" s="294">
        <v>6730</v>
      </c>
      <c r="G332" s="294">
        <v>1862</v>
      </c>
      <c r="H332" s="294">
        <v>1132</v>
      </c>
      <c r="I332" s="295" t="s">
        <v>204</v>
      </c>
      <c r="J332" s="295" t="s">
        <v>204</v>
      </c>
      <c r="K332" s="294">
        <v>14559</v>
      </c>
      <c r="L332" s="295" t="s">
        <v>204</v>
      </c>
      <c r="M332" s="295" t="s">
        <v>204</v>
      </c>
      <c r="N332" s="139"/>
      <c r="O332" s="137"/>
      <c r="P332" s="169"/>
      <c r="Q332" s="169"/>
      <c r="R332" s="169"/>
      <c r="S332" s="169"/>
      <c r="T332" s="139"/>
      <c r="U332" s="139"/>
      <c r="V332" s="139"/>
      <c r="W332" s="139"/>
      <c r="Y332" s="436"/>
      <c r="Z332" s="169"/>
      <c r="AA332" s="169"/>
      <c r="AB332" s="169"/>
      <c r="AC332" s="169"/>
      <c r="AD332" s="169"/>
      <c r="AE332" s="169"/>
      <c r="AF332" s="169"/>
      <c r="AG332" s="169"/>
      <c r="AH332" s="169"/>
      <c r="AI332" s="169"/>
      <c r="AJ332" s="169"/>
    </row>
    <row r="333" spans="1:36" s="56" customFormat="1" ht="12.6" customHeight="1" x14ac:dyDescent="0.25">
      <c r="A333" s="50"/>
      <c r="B333" s="434">
        <v>2023</v>
      </c>
      <c r="C333" s="293">
        <v>28728</v>
      </c>
      <c r="D333" s="294">
        <v>834</v>
      </c>
      <c r="E333" s="294">
        <v>4064</v>
      </c>
      <c r="F333" s="294">
        <v>6497</v>
      </c>
      <c r="G333" s="294">
        <v>1862</v>
      </c>
      <c r="H333" s="294">
        <v>1135</v>
      </c>
      <c r="I333" s="533" t="s">
        <v>204</v>
      </c>
      <c r="J333" s="533" t="s">
        <v>204</v>
      </c>
      <c r="K333" s="295">
        <v>14336</v>
      </c>
      <c r="L333" s="533" t="s">
        <v>204</v>
      </c>
      <c r="M333" s="533" t="s">
        <v>204</v>
      </c>
      <c r="N333" s="139"/>
      <c r="O333" s="137"/>
      <c r="P333" s="169"/>
      <c r="Q333" s="169"/>
      <c r="R333" s="169"/>
      <c r="S333" s="169"/>
      <c r="T333" s="139"/>
      <c r="U333" s="139"/>
      <c r="V333" s="139"/>
      <c r="W333" s="139"/>
      <c r="Y333" s="436"/>
      <c r="Z333" s="169"/>
      <c r="AA333" s="169"/>
      <c r="AB333" s="169"/>
      <c r="AC333" s="169"/>
      <c r="AD333" s="169"/>
      <c r="AE333" s="169"/>
      <c r="AF333" s="169"/>
      <c r="AG333" s="169"/>
      <c r="AH333" s="169"/>
      <c r="AI333" s="169"/>
      <c r="AJ333" s="169"/>
    </row>
    <row r="334" spans="1:36" s="56" customFormat="1" ht="12.6" customHeight="1" x14ac:dyDescent="0.25">
      <c r="A334" s="175" t="s">
        <v>156</v>
      </c>
      <c r="B334" s="430">
        <v>2019</v>
      </c>
      <c r="C334" s="289">
        <v>37700</v>
      </c>
      <c r="D334" s="290">
        <v>306</v>
      </c>
      <c r="E334" s="290">
        <v>1411</v>
      </c>
      <c r="F334" s="290">
        <v>2877</v>
      </c>
      <c r="G334" s="290">
        <v>4826</v>
      </c>
      <c r="H334" s="290">
        <v>14243</v>
      </c>
      <c r="I334" s="290">
        <v>6159</v>
      </c>
      <c r="J334" s="290">
        <v>7878</v>
      </c>
      <c r="K334" s="291" t="s">
        <v>204</v>
      </c>
      <c r="L334" s="291" t="s">
        <v>204</v>
      </c>
      <c r="M334" s="291" t="s">
        <v>204</v>
      </c>
      <c r="N334" s="139"/>
      <c r="O334" s="137"/>
      <c r="P334" s="169"/>
      <c r="Q334" s="169"/>
      <c r="R334" s="169"/>
      <c r="S334" s="169"/>
      <c r="T334" s="139"/>
      <c r="U334" s="139"/>
      <c r="V334" s="139"/>
      <c r="W334" s="139"/>
      <c r="Y334" s="431"/>
      <c r="Z334" s="169"/>
      <c r="AA334" s="169"/>
      <c r="AB334" s="169"/>
      <c r="AC334" s="169"/>
      <c r="AD334" s="169"/>
      <c r="AE334" s="169"/>
      <c r="AF334" s="169"/>
      <c r="AG334" s="169"/>
      <c r="AH334" s="169"/>
      <c r="AI334" s="169"/>
      <c r="AJ334" s="169"/>
    </row>
    <row r="335" spans="1:36" s="56" customFormat="1" ht="12.6" customHeight="1" x14ac:dyDescent="0.25">
      <c r="A335" s="50"/>
      <c r="B335" s="432">
        <v>2020</v>
      </c>
      <c r="C335" s="293">
        <v>38010</v>
      </c>
      <c r="D335" s="294">
        <v>301</v>
      </c>
      <c r="E335" s="294">
        <v>1415</v>
      </c>
      <c r="F335" s="294">
        <v>2911</v>
      </c>
      <c r="G335" s="294">
        <v>4895</v>
      </c>
      <c r="H335" s="294">
        <v>11808</v>
      </c>
      <c r="I335" s="294">
        <v>8831</v>
      </c>
      <c r="J335" s="294">
        <v>7849</v>
      </c>
      <c r="K335" s="295" t="s">
        <v>204</v>
      </c>
      <c r="L335" s="295" t="s">
        <v>204</v>
      </c>
      <c r="M335" s="295" t="s">
        <v>204</v>
      </c>
      <c r="N335" s="139"/>
      <c r="O335" s="137"/>
      <c r="P335" s="169"/>
      <c r="Q335" s="169"/>
      <c r="R335" s="169"/>
      <c r="S335" s="169"/>
      <c r="T335" s="139"/>
      <c r="U335" s="139"/>
      <c r="V335" s="139"/>
      <c r="W335" s="139"/>
      <c r="Y335" s="433"/>
      <c r="Z335" s="169"/>
      <c r="AA335" s="169"/>
      <c r="AB335" s="169"/>
      <c r="AC335" s="169"/>
      <c r="AD335" s="169"/>
      <c r="AE335" s="169"/>
      <c r="AF335" s="169"/>
      <c r="AG335" s="169"/>
      <c r="AH335" s="169"/>
      <c r="AI335" s="169"/>
      <c r="AJ335" s="169"/>
    </row>
    <row r="336" spans="1:36" s="56" customFormat="1" ht="12.6" customHeight="1" x14ac:dyDescent="0.25">
      <c r="A336" s="50"/>
      <c r="B336" s="434">
        <v>2021</v>
      </c>
      <c r="C336" s="293">
        <v>37088</v>
      </c>
      <c r="D336" s="294">
        <v>302</v>
      </c>
      <c r="E336" s="294">
        <v>1401</v>
      </c>
      <c r="F336" s="294">
        <v>3405</v>
      </c>
      <c r="G336" s="294">
        <v>4442</v>
      </c>
      <c r="H336" s="294">
        <v>11247</v>
      </c>
      <c r="I336" s="294">
        <v>8840</v>
      </c>
      <c r="J336" s="294">
        <v>7451</v>
      </c>
      <c r="K336" s="295" t="s">
        <v>204</v>
      </c>
      <c r="L336" s="295" t="s">
        <v>204</v>
      </c>
      <c r="M336" s="295" t="s">
        <v>204</v>
      </c>
      <c r="N336" s="139"/>
      <c r="O336" s="137"/>
      <c r="P336" s="169"/>
      <c r="Q336" s="169"/>
      <c r="R336" s="169"/>
      <c r="S336" s="169"/>
      <c r="T336" s="139"/>
      <c r="U336" s="139"/>
      <c r="V336" s="139"/>
      <c r="W336" s="139"/>
      <c r="Y336" s="435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</row>
    <row r="337" spans="1:36" s="56" customFormat="1" ht="12.6" customHeight="1" x14ac:dyDescent="0.25">
      <c r="A337" s="50"/>
      <c r="B337" s="432">
        <v>2022</v>
      </c>
      <c r="C337" s="293">
        <v>37329</v>
      </c>
      <c r="D337" s="294">
        <v>303</v>
      </c>
      <c r="E337" s="294">
        <v>1405</v>
      </c>
      <c r="F337" s="294">
        <v>3416</v>
      </c>
      <c r="G337" s="294">
        <v>4475</v>
      </c>
      <c r="H337" s="294">
        <v>11421</v>
      </c>
      <c r="I337" s="294">
        <v>8897</v>
      </c>
      <c r="J337" s="294">
        <v>7412</v>
      </c>
      <c r="K337" s="295" t="s">
        <v>204</v>
      </c>
      <c r="L337" s="295" t="s">
        <v>204</v>
      </c>
      <c r="M337" s="295" t="s">
        <v>204</v>
      </c>
      <c r="N337" s="139"/>
      <c r="O337" s="137"/>
      <c r="P337" s="169"/>
      <c r="Q337" s="169"/>
      <c r="R337" s="169"/>
      <c r="S337" s="169"/>
      <c r="T337" s="139"/>
      <c r="U337" s="139"/>
      <c r="V337" s="139"/>
      <c r="W337" s="139"/>
      <c r="Y337" s="436"/>
      <c r="Z337" s="169"/>
      <c r="AA337" s="169"/>
      <c r="AB337" s="169"/>
      <c r="AC337" s="169"/>
      <c r="AD337" s="169"/>
      <c r="AE337" s="169"/>
      <c r="AF337" s="169"/>
      <c r="AG337" s="169"/>
      <c r="AH337" s="169"/>
      <c r="AI337" s="169"/>
      <c r="AJ337" s="169"/>
    </row>
    <row r="338" spans="1:36" s="56" customFormat="1" ht="12.6" customHeight="1" x14ac:dyDescent="0.25">
      <c r="A338" s="50"/>
      <c r="B338" s="434">
        <v>2023</v>
      </c>
      <c r="C338" s="293">
        <v>37501</v>
      </c>
      <c r="D338" s="294">
        <v>303</v>
      </c>
      <c r="E338" s="294">
        <v>1416</v>
      </c>
      <c r="F338" s="294">
        <v>3426</v>
      </c>
      <c r="G338" s="294">
        <v>4525</v>
      </c>
      <c r="H338" s="294">
        <v>11512</v>
      </c>
      <c r="I338" s="295">
        <v>8946</v>
      </c>
      <c r="J338" s="294">
        <v>7373</v>
      </c>
      <c r="K338" s="533" t="s">
        <v>204</v>
      </c>
      <c r="L338" s="533" t="s">
        <v>204</v>
      </c>
      <c r="M338" s="533" t="s">
        <v>204</v>
      </c>
      <c r="N338" s="139"/>
      <c r="O338" s="137"/>
      <c r="P338" s="169"/>
      <c r="Q338" s="169"/>
      <c r="R338" s="169"/>
      <c r="S338" s="169"/>
      <c r="T338" s="139"/>
      <c r="U338" s="139"/>
      <c r="V338" s="139"/>
      <c r="W338" s="139"/>
      <c r="Y338" s="436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</row>
    <row r="339" spans="1:36" s="56" customFormat="1" ht="12.6" customHeight="1" x14ac:dyDescent="0.25">
      <c r="A339" s="175" t="s">
        <v>92</v>
      </c>
      <c r="B339" s="430">
        <v>2019</v>
      </c>
      <c r="C339" s="289">
        <v>16819</v>
      </c>
      <c r="D339" s="290">
        <v>765</v>
      </c>
      <c r="E339" s="290">
        <v>1499</v>
      </c>
      <c r="F339" s="290">
        <v>2716</v>
      </c>
      <c r="G339" s="290">
        <v>1350</v>
      </c>
      <c r="H339" s="290">
        <v>3211</v>
      </c>
      <c r="I339" s="291" t="s">
        <v>204</v>
      </c>
      <c r="J339" s="290">
        <v>7278</v>
      </c>
      <c r="K339" s="291" t="s">
        <v>204</v>
      </c>
      <c r="L339" s="291" t="s">
        <v>204</v>
      </c>
      <c r="M339" s="291" t="s">
        <v>204</v>
      </c>
      <c r="N339" s="139"/>
      <c r="O339" s="137"/>
      <c r="P339" s="169"/>
      <c r="Q339" s="169"/>
      <c r="R339" s="169"/>
      <c r="S339" s="169"/>
      <c r="T339" s="139"/>
      <c r="U339" s="139"/>
      <c r="V339" s="139"/>
      <c r="W339" s="139"/>
      <c r="Y339" s="431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</row>
    <row r="340" spans="1:36" s="56" customFormat="1" ht="12.6" customHeight="1" x14ac:dyDescent="0.25">
      <c r="A340" s="50"/>
      <c r="B340" s="432">
        <v>2020</v>
      </c>
      <c r="C340" s="293">
        <v>16852</v>
      </c>
      <c r="D340" s="294">
        <v>756</v>
      </c>
      <c r="E340" s="294">
        <v>1269</v>
      </c>
      <c r="F340" s="294">
        <v>3006</v>
      </c>
      <c r="G340" s="294">
        <v>1372</v>
      </c>
      <c r="H340" s="294">
        <v>3223</v>
      </c>
      <c r="I340" s="295" t="s">
        <v>204</v>
      </c>
      <c r="J340" s="294">
        <v>7226</v>
      </c>
      <c r="K340" s="295" t="s">
        <v>204</v>
      </c>
      <c r="L340" s="295" t="s">
        <v>204</v>
      </c>
      <c r="M340" s="295" t="s">
        <v>204</v>
      </c>
      <c r="N340" s="139"/>
      <c r="O340" s="137"/>
      <c r="P340" s="169"/>
      <c r="Q340" s="169"/>
      <c r="R340" s="169"/>
      <c r="S340" s="169"/>
      <c r="T340" s="139"/>
      <c r="U340" s="139"/>
      <c r="V340" s="139"/>
      <c r="W340" s="139"/>
      <c r="Y340" s="433"/>
      <c r="Z340" s="169"/>
      <c r="AA340" s="169"/>
      <c r="AB340" s="169"/>
      <c r="AC340" s="169"/>
      <c r="AD340" s="169"/>
      <c r="AE340" s="169"/>
      <c r="AF340" s="169"/>
      <c r="AG340" s="169"/>
      <c r="AH340" s="169"/>
      <c r="AI340" s="169"/>
      <c r="AJ340" s="169"/>
    </row>
    <row r="341" spans="1:36" s="56" customFormat="1" ht="12.6" customHeight="1" x14ac:dyDescent="0.25">
      <c r="A341" s="50"/>
      <c r="B341" s="434">
        <v>2021</v>
      </c>
      <c r="C341" s="293">
        <v>16489</v>
      </c>
      <c r="D341" s="294">
        <v>755</v>
      </c>
      <c r="E341" s="294">
        <v>1283</v>
      </c>
      <c r="F341" s="294">
        <v>3474</v>
      </c>
      <c r="G341" s="294">
        <v>891</v>
      </c>
      <c r="H341" s="294">
        <v>3113</v>
      </c>
      <c r="I341" s="295" t="s">
        <v>204</v>
      </c>
      <c r="J341" s="294">
        <v>6973</v>
      </c>
      <c r="K341" s="295" t="s">
        <v>204</v>
      </c>
      <c r="L341" s="295" t="s">
        <v>204</v>
      </c>
      <c r="M341" s="295" t="s">
        <v>204</v>
      </c>
      <c r="N341" s="139"/>
      <c r="O341" s="137"/>
      <c r="P341" s="169"/>
      <c r="Q341" s="169"/>
      <c r="R341" s="169"/>
      <c r="S341" s="169"/>
      <c r="T341" s="139"/>
      <c r="U341" s="139"/>
      <c r="V341" s="139"/>
      <c r="W341" s="139"/>
      <c r="Y341" s="435"/>
      <c r="Z341" s="169"/>
      <c r="AA341" s="169"/>
      <c r="AB341" s="169"/>
      <c r="AC341" s="169"/>
      <c r="AD341" s="169"/>
      <c r="AE341" s="169"/>
      <c r="AF341" s="169"/>
      <c r="AG341" s="169"/>
      <c r="AH341" s="169"/>
      <c r="AI341" s="169"/>
      <c r="AJ341" s="169"/>
    </row>
    <row r="342" spans="1:36" s="56" customFormat="1" ht="12.6" customHeight="1" x14ac:dyDescent="0.25">
      <c r="A342" s="50"/>
      <c r="B342" s="432">
        <v>2022</v>
      </c>
      <c r="C342" s="293">
        <v>16532</v>
      </c>
      <c r="D342" s="294">
        <v>776</v>
      </c>
      <c r="E342" s="294">
        <v>1301</v>
      </c>
      <c r="F342" s="294">
        <v>3490</v>
      </c>
      <c r="G342" s="294">
        <v>917</v>
      </c>
      <c r="H342" s="294">
        <v>3138</v>
      </c>
      <c r="I342" s="295" t="s">
        <v>204</v>
      </c>
      <c r="J342" s="294">
        <v>6910</v>
      </c>
      <c r="K342" s="295" t="s">
        <v>204</v>
      </c>
      <c r="L342" s="295" t="s">
        <v>204</v>
      </c>
      <c r="M342" s="295" t="s">
        <v>204</v>
      </c>
      <c r="N342" s="139"/>
      <c r="O342" s="137"/>
      <c r="P342" s="169"/>
      <c r="Q342" s="169"/>
      <c r="R342" s="169"/>
      <c r="S342" s="169"/>
      <c r="T342" s="139"/>
      <c r="U342" s="139"/>
      <c r="V342" s="139"/>
      <c r="W342" s="139"/>
      <c r="Y342" s="436"/>
      <c r="Z342" s="169"/>
      <c r="AA342" s="169"/>
      <c r="AB342" s="169"/>
      <c r="AC342" s="169"/>
      <c r="AD342" s="169"/>
      <c r="AE342" s="169"/>
      <c r="AF342" s="169"/>
      <c r="AG342" s="169"/>
      <c r="AH342" s="169"/>
      <c r="AI342" s="169"/>
      <c r="AJ342" s="169"/>
    </row>
    <row r="343" spans="1:36" s="56" customFormat="1" ht="12.6" customHeight="1" x14ac:dyDescent="0.25">
      <c r="A343" s="50"/>
      <c r="B343" s="434">
        <v>2023</v>
      </c>
      <c r="C343" s="293">
        <v>16507</v>
      </c>
      <c r="D343" s="294">
        <v>776</v>
      </c>
      <c r="E343" s="294">
        <v>1295</v>
      </c>
      <c r="F343" s="294">
        <v>3520</v>
      </c>
      <c r="G343" s="295">
        <v>949</v>
      </c>
      <c r="H343" s="295">
        <v>3116</v>
      </c>
      <c r="I343" s="533" t="s">
        <v>204</v>
      </c>
      <c r="J343" s="295">
        <v>6851</v>
      </c>
      <c r="K343" s="533" t="s">
        <v>204</v>
      </c>
      <c r="L343" s="533" t="s">
        <v>204</v>
      </c>
      <c r="M343" s="533" t="s">
        <v>204</v>
      </c>
      <c r="N343" s="139"/>
      <c r="O343" s="137"/>
      <c r="P343" s="169"/>
      <c r="Q343" s="169"/>
      <c r="R343" s="169"/>
      <c r="S343" s="169"/>
      <c r="T343" s="139"/>
      <c r="U343" s="139"/>
      <c r="V343" s="139"/>
      <c r="W343" s="139"/>
      <c r="Y343" s="436"/>
      <c r="Z343" s="169"/>
      <c r="AA343" s="169"/>
      <c r="AB343" s="169"/>
      <c r="AC343" s="169"/>
      <c r="AD343" s="169"/>
      <c r="AE343" s="169"/>
      <c r="AF343" s="169"/>
      <c r="AG343" s="169"/>
      <c r="AH343" s="169"/>
      <c r="AI343" s="169"/>
      <c r="AJ343" s="169"/>
    </row>
    <row r="344" spans="1:36" s="56" customFormat="1" ht="12.6" customHeight="1" x14ac:dyDescent="0.25">
      <c r="A344" s="175" t="s">
        <v>93</v>
      </c>
      <c r="B344" s="430">
        <v>2019</v>
      </c>
      <c r="C344" s="289">
        <v>5907</v>
      </c>
      <c r="D344" s="290">
        <v>774</v>
      </c>
      <c r="E344" s="290">
        <v>1618</v>
      </c>
      <c r="F344" s="290">
        <v>285</v>
      </c>
      <c r="G344" s="291" t="s">
        <v>204</v>
      </c>
      <c r="H344" s="291" t="s">
        <v>204</v>
      </c>
      <c r="I344" s="290">
        <v>3230</v>
      </c>
      <c r="J344" s="291" t="s">
        <v>204</v>
      </c>
      <c r="K344" s="291" t="s">
        <v>204</v>
      </c>
      <c r="L344" s="291" t="s">
        <v>204</v>
      </c>
      <c r="M344" s="291" t="s">
        <v>204</v>
      </c>
      <c r="N344" s="139"/>
      <c r="O344" s="137"/>
      <c r="P344" s="169"/>
      <c r="Q344" s="169"/>
      <c r="R344" s="169"/>
      <c r="S344" s="169"/>
      <c r="T344" s="139"/>
      <c r="U344" s="139"/>
      <c r="V344" s="139"/>
      <c r="W344" s="139"/>
      <c r="Y344" s="431"/>
      <c r="Z344" s="169"/>
      <c r="AA344" s="169"/>
      <c r="AB344" s="169"/>
      <c r="AC344" s="169"/>
      <c r="AD344" s="169"/>
      <c r="AE344" s="169"/>
      <c r="AF344" s="169"/>
      <c r="AG344" s="169"/>
      <c r="AH344" s="169"/>
      <c r="AI344" s="169"/>
      <c r="AJ344" s="169"/>
    </row>
    <row r="345" spans="1:36" s="56" customFormat="1" ht="12.6" customHeight="1" x14ac:dyDescent="0.25">
      <c r="A345" s="50"/>
      <c r="B345" s="432">
        <v>2020</v>
      </c>
      <c r="C345" s="293">
        <v>5867</v>
      </c>
      <c r="D345" s="294">
        <v>772</v>
      </c>
      <c r="E345" s="294">
        <v>1605</v>
      </c>
      <c r="F345" s="294">
        <v>278</v>
      </c>
      <c r="G345" s="295" t="s">
        <v>204</v>
      </c>
      <c r="H345" s="295" t="s">
        <v>204</v>
      </c>
      <c r="I345" s="294">
        <v>3212</v>
      </c>
      <c r="J345" s="295" t="s">
        <v>204</v>
      </c>
      <c r="K345" s="295" t="s">
        <v>204</v>
      </c>
      <c r="L345" s="295" t="s">
        <v>204</v>
      </c>
      <c r="M345" s="295" t="s">
        <v>204</v>
      </c>
      <c r="N345" s="139"/>
      <c r="O345" s="137"/>
      <c r="P345" s="169"/>
      <c r="Q345" s="169"/>
      <c r="R345" s="169"/>
      <c r="S345" s="169"/>
      <c r="T345" s="139"/>
      <c r="U345" s="139"/>
      <c r="V345" s="139"/>
      <c r="W345" s="139"/>
      <c r="Y345" s="433"/>
      <c r="Z345" s="169"/>
      <c r="AA345" s="169"/>
      <c r="AB345" s="169"/>
      <c r="AC345" s="169"/>
      <c r="AD345" s="169"/>
      <c r="AE345" s="169"/>
      <c r="AF345" s="169"/>
      <c r="AG345" s="169"/>
      <c r="AH345" s="169"/>
      <c r="AI345" s="169"/>
      <c r="AJ345" s="169"/>
    </row>
    <row r="346" spans="1:36" s="56" customFormat="1" ht="12.6" customHeight="1" x14ac:dyDescent="0.25">
      <c r="A346" s="50"/>
      <c r="B346" s="434">
        <v>2021</v>
      </c>
      <c r="C346" s="293">
        <v>5449</v>
      </c>
      <c r="D346" s="294">
        <v>757</v>
      </c>
      <c r="E346" s="294">
        <v>1547</v>
      </c>
      <c r="F346" s="294">
        <v>262</v>
      </c>
      <c r="G346" s="295" t="s">
        <v>204</v>
      </c>
      <c r="H346" s="295" t="s">
        <v>204</v>
      </c>
      <c r="I346" s="294">
        <v>2883</v>
      </c>
      <c r="J346" s="295" t="s">
        <v>204</v>
      </c>
      <c r="K346" s="295" t="s">
        <v>204</v>
      </c>
      <c r="L346" s="295" t="s">
        <v>204</v>
      </c>
      <c r="M346" s="295" t="s">
        <v>204</v>
      </c>
      <c r="N346" s="139"/>
      <c r="O346" s="137"/>
      <c r="P346" s="169"/>
      <c r="Q346" s="169"/>
      <c r="R346" s="169"/>
      <c r="S346" s="169"/>
      <c r="T346" s="139"/>
      <c r="U346" s="139"/>
      <c r="V346" s="139"/>
      <c r="W346" s="139"/>
      <c r="Y346" s="435"/>
      <c r="Z346" s="169"/>
      <c r="AA346" s="169"/>
      <c r="AB346" s="169"/>
      <c r="AC346" s="169"/>
      <c r="AD346" s="169"/>
      <c r="AE346" s="169"/>
      <c r="AF346" s="169"/>
      <c r="AG346" s="169"/>
      <c r="AH346" s="169"/>
      <c r="AI346" s="169"/>
      <c r="AJ346" s="169"/>
    </row>
    <row r="347" spans="1:36" s="56" customFormat="1" ht="12.6" customHeight="1" x14ac:dyDescent="0.25">
      <c r="A347" s="50"/>
      <c r="B347" s="432">
        <v>2022</v>
      </c>
      <c r="C347" s="293">
        <v>5400</v>
      </c>
      <c r="D347" s="294">
        <v>768</v>
      </c>
      <c r="E347" s="294">
        <v>1522</v>
      </c>
      <c r="F347" s="294">
        <v>261</v>
      </c>
      <c r="G347" s="295" t="s">
        <v>204</v>
      </c>
      <c r="H347" s="295" t="s">
        <v>204</v>
      </c>
      <c r="I347" s="294">
        <v>2849</v>
      </c>
      <c r="J347" s="295" t="s">
        <v>204</v>
      </c>
      <c r="K347" s="295" t="s">
        <v>204</v>
      </c>
      <c r="L347" s="295" t="s">
        <v>204</v>
      </c>
      <c r="M347" s="295" t="s">
        <v>204</v>
      </c>
      <c r="N347" s="139"/>
      <c r="O347" s="137"/>
      <c r="P347" s="169"/>
      <c r="Q347" s="169"/>
      <c r="R347" s="169"/>
      <c r="S347" s="169"/>
      <c r="T347" s="139"/>
      <c r="U347" s="139"/>
      <c r="V347" s="139"/>
      <c r="W347" s="139"/>
      <c r="Y347" s="436"/>
      <c r="Z347" s="169"/>
      <c r="AA347" s="169"/>
      <c r="AB347" s="169"/>
      <c r="AC347" s="169"/>
      <c r="AD347" s="169"/>
      <c r="AE347" s="169"/>
      <c r="AF347" s="169"/>
      <c r="AG347" s="169"/>
      <c r="AH347" s="169"/>
      <c r="AI347" s="169"/>
      <c r="AJ347" s="169"/>
    </row>
    <row r="348" spans="1:36" s="56" customFormat="1" ht="12.6" customHeight="1" x14ac:dyDescent="0.25">
      <c r="A348" s="50"/>
      <c r="B348" s="434">
        <v>2023</v>
      </c>
      <c r="C348" s="293">
        <v>5363</v>
      </c>
      <c r="D348" s="294">
        <v>759</v>
      </c>
      <c r="E348" s="294">
        <v>1509</v>
      </c>
      <c r="F348" s="294">
        <v>262</v>
      </c>
      <c r="G348" s="533" t="s">
        <v>204</v>
      </c>
      <c r="H348" s="533" t="s">
        <v>204</v>
      </c>
      <c r="I348" s="294">
        <v>2833</v>
      </c>
      <c r="J348" s="533" t="s">
        <v>204</v>
      </c>
      <c r="K348" s="533" t="s">
        <v>204</v>
      </c>
      <c r="L348" s="533" t="s">
        <v>204</v>
      </c>
      <c r="M348" s="533" t="s">
        <v>204</v>
      </c>
      <c r="N348" s="139"/>
      <c r="O348" s="137"/>
      <c r="P348" s="169"/>
      <c r="Q348" s="169"/>
      <c r="R348" s="169"/>
      <c r="S348" s="169"/>
      <c r="T348" s="139"/>
      <c r="U348" s="139"/>
      <c r="V348" s="139"/>
      <c r="W348" s="139"/>
      <c r="Y348" s="436"/>
      <c r="Z348" s="169"/>
      <c r="AA348" s="169"/>
      <c r="AB348" s="169"/>
      <c r="AC348" s="169"/>
      <c r="AD348" s="169"/>
      <c r="AE348" s="169"/>
      <c r="AF348" s="169"/>
      <c r="AG348" s="169"/>
      <c r="AH348" s="169"/>
      <c r="AI348" s="169"/>
      <c r="AJ348" s="169"/>
    </row>
    <row r="349" spans="1:36" s="56" customFormat="1" ht="12.6" customHeight="1" x14ac:dyDescent="0.25">
      <c r="A349" s="175" t="s">
        <v>94</v>
      </c>
      <c r="B349" s="430">
        <v>2019</v>
      </c>
      <c r="C349" s="289">
        <v>51145</v>
      </c>
      <c r="D349" s="290">
        <v>104</v>
      </c>
      <c r="E349" s="291" t="s">
        <v>204</v>
      </c>
      <c r="F349" s="290">
        <v>2982</v>
      </c>
      <c r="G349" s="290">
        <v>7128</v>
      </c>
      <c r="H349" s="290">
        <v>12569</v>
      </c>
      <c r="I349" s="290">
        <v>3805</v>
      </c>
      <c r="J349" s="290" t="s">
        <v>204</v>
      </c>
      <c r="K349" s="290" t="s">
        <v>204</v>
      </c>
      <c r="L349" s="290">
        <v>24557</v>
      </c>
      <c r="M349" s="291" t="s">
        <v>204</v>
      </c>
      <c r="N349" s="139"/>
      <c r="O349" s="137"/>
      <c r="P349" s="169"/>
      <c r="Q349" s="169"/>
      <c r="R349" s="169"/>
      <c r="S349" s="169"/>
      <c r="T349" s="139"/>
      <c r="U349" s="139"/>
      <c r="V349" s="139"/>
      <c r="W349" s="139"/>
      <c r="Y349" s="431"/>
      <c r="Z349" s="169"/>
      <c r="AA349" s="169"/>
      <c r="AB349" s="169"/>
      <c r="AC349" s="169"/>
      <c r="AD349" s="169"/>
      <c r="AE349" s="169"/>
      <c r="AF349" s="169"/>
      <c r="AG349" s="169"/>
      <c r="AH349" s="169"/>
      <c r="AI349" s="169"/>
      <c r="AJ349" s="169"/>
    </row>
    <row r="350" spans="1:36" s="56" customFormat="1" ht="12.6" customHeight="1" x14ac:dyDescent="0.25">
      <c r="A350" s="50"/>
      <c r="B350" s="432">
        <v>2020</v>
      </c>
      <c r="C350" s="293">
        <v>51164</v>
      </c>
      <c r="D350" s="294">
        <v>100</v>
      </c>
      <c r="E350" s="295" t="s">
        <v>204</v>
      </c>
      <c r="F350" s="294">
        <v>2982</v>
      </c>
      <c r="G350" s="294">
        <v>7194</v>
      </c>
      <c r="H350" s="294">
        <v>12655</v>
      </c>
      <c r="I350" s="294">
        <v>3793</v>
      </c>
      <c r="J350" s="294" t="s">
        <v>204</v>
      </c>
      <c r="K350" s="294" t="s">
        <v>204</v>
      </c>
      <c r="L350" s="294">
        <v>24440</v>
      </c>
      <c r="M350" s="295" t="s">
        <v>204</v>
      </c>
      <c r="N350" s="139"/>
      <c r="O350" s="137"/>
      <c r="P350" s="169"/>
      <c r="Q350" s="169"/>
      <c r="R350" s="169"/>
      <c r="S350" s="169"/>
      <c r="T350" s="139"/>
      <c r="U350" s="139"/>
      <c r="V350" s="139"/>
      <c r="W350" s="139"/>
      <c r="Y350" s="433"/>
      <c r="Z350" s="169"/>
      <c r="AA350" s="169"/>
      <c r="AB350" s="169"/>
      <c r="AC350" s="169"/>
      <c r="AD350" s="169"/>
      <c r="AE350" s="169"/>
      <c r="AF350" s="169"/>
      <c r="AG350" s="169"/>
      <c r="AH350" s="169"/>
      <c r="AI350" s="169"/>
      <c r="AJ350" s="169"/>
    </row>
    <row r="351" spans="1:36" s="56" customFormat="1" ht="12.6" customHeight="1" x14ac:dyDescent="0.25">
      <c r="A351" s="50"/>
      <c r="B351" s="434">
        <v>2021</v>
      </c>
      <c r="C351" s="293">
        <v>49906</v>
      </c>
      <c r="D351" s="294">
        <v>95</v>
      </c>
      <c r="E351" s="295" t="s">
        <v>204</v>
      </c>
      <c r="F351" s="294">
        <v>2955</v>
      </c>
      <c r="G351" s="294">
        <v>7159</v>
      </c>
      <c r="H351" s="294">
        <v>12399</v>
      </c>
      <c r="I351" s="294">
        <v>3669</v>
      </c>
      <c r="J351" s="294" t="s">
        <v>204</v>
      </c>
      <c r="K351" s="294">
        <v>23629</v>
      </c>
      <c r="L351" s="294" t="s">
        <v>204</v>
      </c>
      <c r="M351" s="295" t="s">
        <v>204</v>
      </c>
      <c r="N351" s="139"/>
      <c r="O351" s="137"/>
      <c r="P351" s="169"/>
      <c r="Q351" s="169"/>
      <c r="R351" s="169"/>
      <c r="S351" s="169"/>
      <c r="T351" s="139"/>
      <c r="U351" s="139"/>
      <c r="V351" s="139"/>
      <c r="W351" s="139"/>
      <c r="Y351" s="435"/>
      <c r="Z351" s="169"/>
      <c r="AA351" s="169"/>
      <c r="AB351" s="169"/>
      <c r="AC351" s="169"/>
      <c r="AD351" s="169"/>
      <c r="AE351" s="169"/>
      <c r="AF351" s="169"/>
      <c r="AG351" s="169"/>
      <c r="AH351" s="169"/>
      <c r="AI351" s="169"/>
      <c r="AJ351" s="169"/>
    </row>
    <row r="352" spans="1:36" s="56" customFormat="1" ht="12.6" customHeight="1" x14ac:dyDescent="0.25">
      <c r="A352" s="50"/>
      <c r="B352" s="432">
        <v>2022</v>
      </c>
      <c r="C352" s="293">
        <v>49773</v>
      </c>
      <c r="D352" s="294">
        <v>95</v>
      </c>
      <c r="E352" s="295" t="s">
        <v>204</v>
      </c>
      <c r="F352" s="294">
        <v>2972</v>
      </c>
      <c r="G352" s="294">
        <v>7185</v>
      </c>
      <c r="H352" s="294">
        <v>12438</v>
      </c>
      <c r="I352" s="294">
        <v>3661</v>
      </c>
      <c r="J352" s="294" t="s">
        <v>204</v>
      </c>
      <c r="K352" s="294">
        <v>23422</v>
      </c>
      <c r="L352" s="294" t="s">
        <v>204</v>
      </c>
      <c r="M352" s="295" t="s">
        <v>204</v>
      </c>
      <c r="N352" s="139"/>
      <c r="O352" s="137"/>
      <c r="P352" s="169"/>
      <c r="Q352" s="169"/>
      <c r="R352" s="169"/>
      <c r="S352" s="169"/>
      <c r="T352" s="139"/>
      <c r="U352" s="139"/>
      <c r="V352" s="139"/>
      <c r="W352" s="139"/>
      <c r="Y352" s="436"/>
      <c r="Z352" s="169"/>
      <c r="AA352" s="169"/>
      <c r="AB352" s="169"/>
      <c r="AC352" s="169"/>
      <c r="AD352" s="169"/>
      <c r="AE352" s="169"/>
      <c r="AF352" s="169"/>
      <c r="AG352" s="169"/>
      <c r="AH352" s="169"/>
      <c r="AI352" s="169"/>
      <c r="AJ352" s="169"/>
    </row>
    <row r="353" spans="1:36" s="56" customFormat="1" ht="12.6" customHeight="1" x14ac:dyDescent="0.25">
      <c r="A353" s="50"/>
      <c r="B353" s="434">
        <v>2023</v>
      </c>
      <c r="C353" s="293">
        <v>49678</v>
      </c>
      <c r="D353" s="294">
        <v>95</v>
      </c>
      <c r="E353" s="533" t="s">
        <v>204</v>
      </c>
      <c r="F353" s="294">
        <v>3009</v>
      </c>
      <c r="G353" s="294">
        <v>7228</v>
      </c>
      <c r="H353" s="294">
        <v>12428</v>
      </c>
      <c r="I353" s="294">
        <v>3634</v>
      </c>
      <c r="J353" s="533" t="s">
        <v>204</v>
      </c>
      <c r="K353" s="294">
        <v>23284</v>
      </c>
      <c r="L353" s="533" t="s">
        <v>204</v>
      </c>
      <c r="M353" s="533" t="s">
        <v>204</v>
      </c>
      <c r="N353" s="139"/>
      <c r="O353" s="137"/>
      <c r="P353" s="169"/>
      <c r="Q353" s="169"/>
      <c r="R353" s="169"/>
      <c r="S353" s="169"/>
      <c r="T353" s="139"/>
      <c r="U353" s="139"/>
      <c r="V353" s="139"/>
      <c r="W353" s="139"/>
      <c r="Y353" s="436"/>
      <c r="Z353" s="169"/>
      <c r="AA353" s="169"/>
      <c r="AB353" s="169"/>
      <c r="AC353" s="169"/>
      <c r="AD353" s="169"/>
      <c r="AE353" s="169"/>
      <c r="AF353" s="169"/>
      <c r="AG353" s="169"/>
      <c r="AH353" s="169"/>
      <c r="AI353" s="169"/>
      <c r="AJ353" s="169"/>
    </row>
    <row r="354" spans="1:36" s="56" customFormat="1" ht="12.6" customHeight="1" x14ac:dyDescent="0.25">
      <c r="A354" s="175" t="s">
        <v>95</v>
      </c>
      <c r="B354" s="430">
        <v>2019</v>
      </c>
      <c r="C354" s="289">
        <v>86290</v>
      </c>
      <c r="D354" s="290">
        <v>619</v>
      </c>
      <c r="E354" s="290">
        <v>4591</v>
      </c>
      <c r="F354" s="290">
        <v>8550</v>
      </c>
      <c r="G354" s="290">
        <v>16041</v>
      </c>
      <c r="H354" s="290">
        <v>10829</v>
      </c>
      <c r="I354" s="290">
        <v>3127</v>
      </c>
      <c r="J354" s="290" t="s">
        <v>204</v>
      </c>
      <c r="K354" s="290" t="s">
        <v>204</v>
      </c>
      <c r="L354" s="290">
        <v>42533</v>
      </c>
      <c r="M354" s="291" t="s">
        <v>204</v>
      </c>
      <c r="N354" s="139"/>
      <c r="O354" s="137"/>
      <c r="P354" s="169"/>
      <c r="Q354" s="169"/>
      <c r="R354" s="169"/>
      <c r="S354" s="169"/>
      <c r="T354" s="139"/>
      <c r="U354" s="139"/>
      <c r="V354" s="139"/>
      <c r="W354" s="139"/>
      <c r="Y354" s="431"/>
      <c r="Z354" s="169"/>
      <c r="AA354" s="169"/>
      <c r="AB354" s="169"/>
      <c r="AC354" s="169"/>
      <c r="AD354" s="169"/>
      <c r="AE354" s="169"/>
      <c r="AF354" s="169"/>
      <c r="AG354" s="169"/>
      <c r="AH354" s="169"/>
      <c r="AI354" s="169"/>
      <c r="AJ354" s="169"/>
    </row>
    <row r="355" spans="1:36" s="56" customFormat="1" ht="12.6" customHeight="1" x14ac:dyDescent="0.25">
      <c r="A355" s="50"/>
      <c r="B355" s="432">
        <v>2020</v>
      </c>
      <c r="C355" s="293">
        <v>86614</v>
      </c>
      <c r="D355" s="294">
        <v>519</v>
      </c>
      <c r="E355" s="294">
        <v>4481</v>
      </c>
      <c r="F355" s="294">
        <v>7908</v>
      </c>
      <c r="G355" s="294">
        <v>17279</v>
      </c>
      <c r="H355" s="294">
        <v>11006</v>
      </c>
      <c r="I355" s="294">
        <v>3207</v>
      </c>
      <c r="J355" s="294" t="s">
        <v>204</v>
      </c>
      <c r="K355" s="294" t="s">
        <v>204</v>
      </c>
      <c r="L355" s="294">
        <v>42214</v>
      </c>
      <c r="M355" s="295" t="s">
        <v>204</v>
      </c>
      <c r="N355" s="139"/>
      <c r="O355" s="137"/>
      <c r="P355" s="169"/>
      <c r="Q355" s="169"/>
      <c r="R355" s="169"/>
      <c r="S355" s="169"/>
      <c r="T355" s="139"/>
      <c r="U355" s="139"/>
      <c r="V355" s="139"/>
      <c r="W355" s="139"/>
      <c r="Y355" s="433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</row>
    <row r="356" spans="1:36" s="56" customFormat="1" ht="12.6" customHeight="1" x14ac:dyDescent="0.25">
      <c r="A356" s="50"/>
      <c r="B356" s="434">
        <v>2021</v>
      </c>
      <c r="C356" s="293">
        <v>84851</v>
      </c>
      <c r="D356" s="294">
        <v>520</v>
      </c>
      <c r="E356" s="294">
        <v>4249</v>
      </c>
      <c r="F356" s="294">
        <v>9211</v>
      </c>
      <c r="G356" s="294">
        <v>16396</v>
      </c>
      <c r="H356" s="294">
        <v>11073</v>
      </c>
      <c r="I356" s="294">
        <v>3226</v>
      </c>
      <c r="J356" s="294" t="s">
        <v>204</v>
      </c>
      <c r="K356" s="294" t="s">
        <v>204</v>
      </c>
      <c r="L356" s="294">
        <v>40176</v>
      </c>
      <c r="M356" s="295" t="s">
        <v>204</v>
      </c>
      <c r="N356" s="139"/>
      <c r="O356" s="137"/>
      <c r="P356" s="169"/>
      <c r="Q356" s="169"/>
      <c r="R356" s="169"/>
      <c r="S356" s="169"/>
      <c r="T356" s="139"/>
      <c r="U356" s="139"/>
      <c r="V356" s="139"/>
      <c r="W356" s="139"/>
      <c r="Y356" s="435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69"/>
    </row>
    <row r="357" spans="1:36" s="56" customFormat="1" ht="12.6" customHeight="1" x14ac:dyDescent="0.25">
      <c r="A357" s="50"/>
      <c r="B357" s="432">
        <v>2022</v>
      </c>
      <c r="C357" s="293">
        <v>85219</v>
      </c>
      <c r="D357" s="294">
        <v>425</v>
      </c>
      <c r="E357" s="294">
        <v>4404</v>
      </c>
      <c r="F357" s="294">
        <v>8344</v>
      </c>
      <c r="G357" s="294">
        <v>16786</v>
      </c>
      <c r="H357" s="294">
        <v>12237</v>
      </c>
      <c r="I357" s="294">
        <v>3303</v>
      </c>
      <c r="J357" s="294" t="s">
        <v>204</v>
      </c>
      <c r="K357" s="294" t="s">
        <v>204</v>
      </c>
      <c r="L357" s="294">
        <v>39720</v>
      </c>
      <c r="M357" s="295" t="s">
        <v>204</v>
      </c>
      <c r="N357" s="139"/>
      <c r="O357" s="137"/>
      <c r="P357" s="169"/>
      <c r="Q357" s="169"/>
      <c r="R357" s="169"/>
      <c r="S357" s="169"/>
      <c r="T357" s="139"/>
      <c r="U357" s="139"/>
      <c r="V357" s="139"/>
      <c r="W357" s="139"/>
      <c r="Y357" s="436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</row>
    <row r="358" spans="1:36" s="56" customFormat="1" ht="12.6" customHeight="1" x14ac:dyDescent="0.25">
      <c r="A358" s="50"/>
      <c r="B358" s="434">
        <v>2023</v>
      </c>
      <c r="C358" s="293">
        <v>85619</v>
      </c>
      <c r="D358" s="294">
        <v>425</v>
      </c>
      <c r="E358" s="294">
        <v>4443</v>
      </c>
      <c r="F358" s="294">
        <v>7918</v>
      </c>
      <c r="G358" s="294">
        <v>15540</v>
      </c>
      <c r="H358" s="294">
        <v>14530</v>
      </c>
      <c r="I358" s="294">
        <v>3370</v>
      </c>
      <c r="J358" s="533" t="s">
        <v>204</v>
      </c>
      <c r="K358" s="533" t="s">
        <v>204</v>
      </c>
      <c r="L358" s="294">
        <v>39393</v>
      </c>
      <c r="M358" s="533" t="s">
        <v>204</v>
      </c>
      <c r="N358" s="139"/>
      <c r="O358" s="137"/>
      <c r="P358" s="169"/>
      <c r="Q358" s="169"/>
      <c r="R358" s="169"/>
      <c r="S358" s="169"/>
      <c r="T358" s="139"/>
      <c r="U358" s="139"/>
      <c r="V358" s="139"/>
      <c r="W358" s="139"/>
      <c r="Y358" s="436"/>
      <c r="Z358" s="169"/>
      <c r="AA358" s="169"/>
      <c r="AB358" s="169"/>
      <c r="AC358" s="169"/>
      <c r="AD358" s="169"/>
      <c r="AE358" s="169"/>
      <c r="AF358" s="169"/>
      <c r="AG358" s="169"/>
      <c r="AH358" s="169"/>
      <c r="AI358" s="169"/>
      <c r="AJ358" s="169"/>
    </row>
    <row r="359" spans="1:36" s="56" customFormat="1" ht="12.6" customHeight="1" x14ac:dyDescent="0.25">
      <c r="A359" s="175" t="s">
        <v>96</v>
      </c>
      <c r="B359" s="430">
        <v>2019</v>
      </c>
      <c r="C359" s="289">
        <v>30419</v>
      </c>
      <c r="D359" s="290">
        <v>324</v>
      </c>
      <c r="E359" s="290">
        <v>1781</v>
      </c>
      <c r="F359" s="290">
        <v>5303</v>
      </c>
      <c r="G359" s="290">
        <v>6070</v>
      </c>
      <c r="H359" s="290">
        <v>3878</v>
      </c>
      <c r="I359" s="290">
        <v>6808</v>
      </c>
      <c r="J359" s="290">
        <v>6255</v>
      </c>
      <c r="K359" s="290" t="s">
        <v>204</v>
      </c>
      <c r="L359" s="290" t="s">
        <v>204</v>
      </c>
      <c r="M359" s="291" t="s">
        <v>204</v>
      </c>
      <c r="N359" s="139"/>
      <c r="O359" s="137"/>
      <c r="P359" s="169"/>
      <c r="Q359" s="169"/>
      <c r="R359" s="169"/>
      <c r="S359" s="169"/>
      <c r="T359" s="139"/>
      <c r="U359" s="139"/>
      <c r="V359" s="139"/>
      <c r="W359" s="139"/>
      <c r="Y359" s="431"/>
      <c r="Z359" s="169"/>
      <c r="AA359" s="169"/>
      <c r="AB359" s="169"/>
      <c r="AC359" s="169"/>
      <c r="AD359" s="169"/>
      <c r="AE359" s="169"/>
      <c r="AF359" s="169"/>
      <c r="AG359" s="169"/>
      <c r="AH359" s="169"/>
      <c r="AI359" s="169"/>
      <c r="AJ359" s="169"/>
    </row>
    <row r="360" spans="1:36" s="56" customFormat="1" ht="12.6" customHeight="1" x14ac:dyDescent="0.25">
      <c r="A360" s="50"/>
      <c r="B360" s="432">
        <v>2020</v>
      </c>
      <c r="C360" s="293">
        <v>30635</v>
      </c>
      <c r="D360" s="294">
        <v>334</v>
      </c>
      <c r="E360" s="294">
        <v>1769</v>
      </c>
      <c r="F360" s="294">
        <v>5323</v>
      </c>
      <c r="G360" s="294">
        <v>6109</v>
      </c>
      <c r="H360" s="294">
        <v>3931</v>
      </c>
      <c r="I360" s="294">
        <v>6905</v>
      </c>
      <c r="J360" s="294">
        <v>6264</v>
      </c>
      <c r="K360" s="294" t="s">
        <v>204</v>
      </c>
      <c r="L360" s="294" t="s">
        <v>204</v>
      </c>
      <c r="M360" s="295" t="s">
        <v>204</v>
      </c>
      <c r="N360" s="139"/>
      <c r="O360" s="137"/>
      <c r="P360" s="169"/>
      <c r="Q360" s="169"/>
      <c r="R360" s="169"/>
      <c r="S360" s="169"/>
      <c r="T360" s="139"/>
      <c r="U360" s="139"/>
      <c r="V360" s="139"/>
      <c r="W360" s="139"/>
      <c r="Y360" s="433"/>
      <c r="Z360" s="169"/>
      <c r="AA360" s="169"/>
      <c r="AB360" s="169"/>
      <c r="AC360" s="169"/>
      <c r="AD360" s="169"/>
      <c r="AE360" s="169"/>
      <c r="AF360" s="169"/>
      <c r="AG360" s="169"/>
      <c r="AH360" s="169"/>
      <c r="AI360" s="169"/>
      <c r="AJ360" s="169"/>
    </row>
    <row r="361" spans="1:36" s="56" customFormat="1" ht="12.6" customHeight="1" x14ac:dyDescent="0.25">
      <c r="A361" s="50"/>
      <c r="B361" s="434">
        <v>2021</v>
      </c>
      <c r="C361" s="293">
        <v>30432</v>
      </c>
      <c r="D361" s="294">
        <v>332</v>
      </c>
      <c r="E361" s="294">
        <v>1741</v>
      </c>
      <c r="F361" s="294">
        <v>5354</v>
      </c>
      <c r="G361" s="294">
        <v>6100</v>
      </c>
      <c r="H361" s="294">
        <v>3915</v>
      </c>
      <c r="I361" s="294">
        <v>6957</v>
      </c>
      <c r="J361" s="294">
        <v>6033</v>
      </c>
      <c r="K361" s="294" t="s">
        <v>204</v>
      </c>
      <c r="L361" s="294" t="s">
        <v>204</v>
      </c>
      <c r="M361" s="295" t="s">
        <v>204</v>
      </c>
      <c r="N361" s="139"/>
      <c r="O361" s="137"/>
      <c r="P361" s="169"/>
      <c r="Q361" s="169"/>
      <c r="R361" s="169"/>
      <c r="S361" s="169"/>
      <c r="T361" s="139"/>
      <c r="U361" s="139"/>
      <c r="V361" s="139"/>
      <c r="W361" s="139"/>
      <c r="Y361" s="435"/>
      <c r="Z361" s="169"/>
      <c r="AA361" s="169"/>
      <c r="AB361" s="169"/>
      <c r="AC361" s="169"/>
      <c r="AD361" s="169"/>
      <c r="AE361" s="169"/>
      <c r="AF361" s="169"/>
      <c r="AG361" s="169"/>
      <c r="AH361" s="169"/>
      <c r="AI361" s="169"/>
      <c r="AJ361" s="169"/>
    </row>
    <row r="362" spans="1:36" s="56" customFormat="1" ht="12.6" customHeight="1" x14ac:dyDescent="0.25">
      <c r="A362" s="50"/>
      <c r="B362" s="432">
        <v>2022</v>
      </c>
      <c r="C362" s="293">
        <v>30657</v>
      </c>
      <c r="D362" s="294">
        <v>329</v>
      </c>
      <c r="E362" s="294">
        <v>1766</v>
      </c>
      <c r="F362" s="294">
        <v>5394</v>
      </c>
      <c r="G362" s="294">
        <v>6136</v>
      </c>
      <c r="H362" s="294">
        <v>3963</v>
      </c>
      <c r="I362" s="294">
        <v>7087</v>
      </c>
      <c r="J362" s="294">
        <v>5982</v>
      </c>
      <c r="K362" s="294" t="s">
        <v>204</v>
      </c>
      <c r="L362" s="294" t="s">
        <v>204</v>
      </c>
      <c r="M362" s="295" t="s">
        <v>204</v>
      </c>
      <c r="N362" s="139"/>
      <c r="O362" s="137"/>
      <c r="P362" s="169"/>
      <c r="Q362" s="169"/>
      <c r="R362" s="169"/>
      <c r="S362" s="169"/>
      <c r="T362" s="139"/>
      <c r="U362" s="139"/>
      <c r="V362" s="139"/>
      <c r="W362" s="139"/>
      <c r="Y362" s="436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</row>
    <row r="363" spans="1:36" s="56" customFormat="1" ht="12.6" customHeight="1" x14ac:dyDescent="0.25">
      <c r="A363" s="50"/>
      <c r="B363" s="434">
        <v>2023</v>
      </c>
      <c r="C363" s="293">
        <v>30899</v>
      </c>
      <c r="D363" s="294">
        <v>341</v>
      </c>
      <c r="E363" s="294">
        <v>1761</v>
      </c>
      <c r="F363" s="294">
        <v>5434</v>
      </c>
      <c r="G363" s="294">
        <v>6184</v>
      </c>
      <c r="H363" s="294">
        <v>3972</v>
      </c>
      <c r="I363" s="294">
        <v>7245</v>
      </c>
      <c r="J363" s="294">
        <v>5962</v>
      </c>
      <c r="K363" s="533" t="s">
        <v>204</v>
      </c>
      <c r="L363" s="533" t="s">
        <v>204</v>
      </c>
      <c r="M363" s="533" t="s">
        <v>204</v>
      </c>
      <c r="N363" s="139"/>
      <c r="O363" s="137"/>
      <c r="P363" s="169"/>
      <c r="Q363" s="169"/>
      <c r="R363" s="169"/>
      <c r="S363" s="169"/>
      <c r="T363" s="139"/>
      <c r="U363" s="139"/>
      <c r="V363" s="139"/>
      <c r="W363" s="139"/>
      <c r="Y363" s="436"/>
      <c r="Z363" s="169"/>
      <c r="AA363" s="169"/>
      <c r="AB363" s="169"/>
      <c r="AC363" s="169"/>
      <c r="AD363" s="169"/>
      <c r="AE363" s="169"/>
      <c r="AF363" s="169"/>
      <c r="AG363" s="169"/>
      <c r="AH363" s="169"/>
      <c r="AI363" s="169"/>
      <c r="AJ363" s="169"/>
    </row>
    <row r="364" spans="1:36" s="56" customFormat="1" ht="12.6" customHeight="1" x14ac:dyDescent="0.25">
      <c r="A364" s="175" t="s">
        <v>97</v>
      </c>
      <c r="B364" s="430">
        <v>2019</v>
      </c>
      <c r="C364" s="289">
        <v>17772</v>
      </c>
      <c r="D364" s="290">
        <v>703</v>
      </c>
      <c r="E364" s="290">
        <v>954</v>
      </c>
      <c r="F364" s="290">
        <v>2110</v>
      </c>
      <c r="G364" s="290">
        <v>1617</v>
      </c>
      <c r="H364" s="290">
        <v>2865</v>
      </c>
      <c r="I364" s="290" t="s">
        <v>204</v>
      </c>
      <c r="J364" s="290">
        <v>9523</v>
      </c>
      <c r="K364" s="290" t="s">
        <v>204</v>
      </c>
      <c r="L364" s="290" t="s">
        <v>204</v>
      </c>
      <c r="M364" s="291" t="s">
        <v>204</v>
      </c>
      <c r="N364" s="139"/>
      <c r="O364" s="137"/>
      <c r="P364" s="169"/>
      <c r="Q364" s="169"/>
      <c r="R364" s="169"/>
      <c r="S364" s="169"/>
      <c r="T364" s="139"/>
      <c r="U364" s="139"/>
      <c r="V364" s="139"/>
      <c r="W364" s="139"/>
      <c r="Y364" s="431"/>
      <c r="Z364" s="169"/>
      <c r="AA364" s="169"/>
      <c r="AB364" s="169"/>
      <c r="AC364" s="169"/>
      <c r="AD364" s="169"/>
      <c r="AE364" s="169"/>
      <c r="AF364" s="169"/>
      <c r="AG364" s="169"/>
      <c r="AH364" s="169"/>
      <c r="AI364" s="169"/>
      <c r="AJ364" s="169"/>
    </row>
    <row r="365" spans="1:36" s="56" customFormat="1" ht="12.6" customHeight="1" x14ac:dyDescent="0.25">
      <c r="A365" s="50"/>
      <c r="B365" s="432">
        <v>2020</v>
      </c>
      <c r="C365" s="293">
        <v>17673</v>
      </c>
      <c r="D365" s="294">
        <v>699</v>
      </c>
      <c r="E365" s="294">
        <v>935</v>
      </c>
      <c r="F365" s="294">
        <v>2099</v>
      </c>
      <c r="G365" s="294">
        <v>1632</v>
      </c>
      <c r="H365" s="294">
        <v>2872</v>
      </c>
      <c r="I365" s="294" t="s">
        <v>204</v>
      </c>
      <c r="J365" s="294">
        <v>9436</v>
      </c>
      <c r="K365" s="294" t="s">
        <v>204</v>
      </c>
      <c r="L365" s="294" t="s">
        <v>204</v>
      </c>
      <c r="M365" s="295" t="s">
        <v>204</v>
      </c>
      <c r="N365" s="139"/>
      <c r="O365" s="137"/>
      <c r="P365" s="169"/>
      <c r="Q365" s="169"/>
      <c r="R365" s="169"/>
      <c r="S365" s="169"/>
      <c r="T365" s="139"/>
      <c r="U365" s="139"/>
      <c r="V365" s="139"/>
      <c r="W365" s="139"/>
      <c r="Y365" s="433"/>
      <c r="Z365" s="169"/>
      <c r="AA365" s="169"/>
      <c r="AB365" s="169"/>
      <c r="AC365" s="169"/>
      <c r="AD365" s="169"/>
      <c r="AE365" s="169"/>
      <c r="AF365" s="169"/>
      <c r="AG365" s="169"/>
      <c r="AH365" s="169"/>
      <c r="AI365" s="169"/>
      <c r="AJ365" s="169"/>
    </row>
    <row r="366" spans="1:36" s="56" customFormat="1" ht="12.6" customHeight="1" x14ac:dyDescent="0.25">
      <c r="A366" s="50"/>
      <c r="B366" s="434">
        <v>2021</v>
      </c>
      <c r="C366" s="293">
        <v>17073</v>
      </c>
      <c r="D366" s="294">
        <v>687</v>
      </c>
      <c r="E366" s="294">
        <v>1157</v>
      </c>
      <c r="F366" s="294">
        <v>1850</v>
      </c>
      <c r="G366" s="294">
        <v>1588</v>
      </c>
      <c r="H366" s="294">
        <v>2818</v>
      </c>
      <c r="I366" s="294" t="s">
        <v>204</v>
      </c>
      <c r="J366" s="294">
        <v>8973</v>
      </c>
      <c r="K366" s="294" t="s">
        <v>204</v>
      </c>
      <c r="L366" s="294" t="s">
        <v>204</v>
      </c>
      <c r="M366" s="295" t="s">
        <v>204</v>
      </c>
      <c r="N366" s="139"/>
      <c r="O366" s="137"/>
      <c r="P366" s="169"/>
      <c r="Q366" s="169"/>
      <c r="R366" s="169"/>
      <c r="S366" s="169"/>
      <c r="T366" s="139"/>
      <c r="U366" s="139"/>
      <c r="V366" s="139"/>
      <c r="W366" s="139"/>
      <c r="Y366" s="435"/>
      <c r="Z366" s="169"/>
      <c r="AA366" s="169"/>
      <c r="AB366" s="169"/>
      <c r="AC366" s="169"/>
      <c r="AD366" s="169"/>
      <c r="AE366" s="169"/>
      <c r="AF366" s="169"/>
      <c r="AG366" s="169"/>
      <c r="AH366" s="169"/>
      <c r="AI366" s="169"/>
      <c r="AJ366" s="169"/>
    </row>
    <row r="367" spans="1:36" s="56" customFormat="1" ht="12.6" customHeight="1" x14ac:dyDescent="0.25">
      <c r="A367" s="50"/>
      <c r="B367" s="432">
        <v>2022</v>
      </c>
      <c r="C367" s="293">
        <v>16893</v>
      </c>
      <c r="D367" s="294">
        <v>677</v>
      </c>
      <c r="E367" s="294">
        <v>888</v>
      </c>
      <c r="F367" s="294">
        <v>2085</v>
      </c>
      <c r="G367" s="294">
        <v>1591</v>
      </c>
      <c r="H367" s="294">
        <v>2805</v>
      </c>
      <c r="I367" s="294" t="s">
        <v>204</v>
      </c>
      <c r="J367" s="294">
        <v>8847</v>
      </c>
      <c r="K367" s="294" t="s">
        <v>204</v>
      </c>
      <c r="L367" s="294" t="s">
        <v>204</v>
      </c>
      <c r="M367" s="295" t="s">
        <v>204</v>
      </c>
      <c r="N367" s="139"/>
      <c r="O367" s="137"/>
      <c r="P367" s="169"/>
      <c r="Q367" s="169"/>
      <c r="R367" s="169"/>
      <c r="S367" s="169"/>
      <c r="T367" s="139"/>
      <c r="U367" s="139"/>
      <c r="V367" s="139"/>
      <c r="W367" s="139"/>
      <c r="Y367" s="436"/>
      <c r="Z367" s="169"/>
      <c r="AA367" s="169"/>
      <c r="AB367" s="169"/>
      <c r="AC367" s="169"/>
      <c r="AD367" s="169"/>
      <c r="AE367" s="169"/>
      <c r="AF367" s="169"/>
      <c r="AG367" s="169"/>
      <c r="AH367" s="169"/>
      <c r="AI367" s="169"/>
      <c r="AJ367" s="169"/>
    </row>
    <row r="368" spans="1:36" s="56" customFormat="1" ht="12.6" customHeight="1" x14ac:dyDescent="0.25">
      <c r="A368" s="50"/>
      <c r="B368" s="434">
        <v>2023</v>
      </c>
      <c r="C368" s="293">
        <v>16786</v>
      </c>
      <c r="D368" s="294">
        <v>672</v>
      </c>
      <c r="E368" s="294">
        <v>1133</v>
      </c>
      <c r="F368" s="294">
        <v>1824</v>
      </c>
      <c r="G368" s="294">
        <v>1589</v>
      </c>
      <c r="H368" s="294">
        <v>2783</v>
      </c>
      <c r="I368" s="533" t="s">
        <v>204</v>
      </c>
      <c r="J368" s="294">
        <v>8785</v>
      </c>
      <c r="K368" s="533" t="s">
        <v>204</v>
      </c>
      <c r="L368" s="533" t="s">
        <v>204</v>
      </c>
      <c r="M368" s="533" t="s">
        <v>204</v>
      </c>
      <c r="N368" s="139"/>
      <c r="O368" s="137"/>
      <c r="P368" s="169"/>
      <c r="Q368" s="169"/>
      <c r="R368" s="169"/>
      <c r="S368" s="169"/>
      <c r="T368" s="139"/>
      <c r="U368" s="139"/>
      <c r="V368" s="139"/>
      <c r="W368" s="139"/>
      <c r="Y368" s="436"/>
      <c r="Z368" s="169"/>
      <c r="AA368" s="169"/>
      <c r="AB368" s="169"/>
      <c r="AC368" s="169"/>
      <c r="AD368" s="169"/>
      <c r="AE368" s="169"/>
      <c r="AF368" s="169"/>
      <c r="AG368" s="169"/>
      <c r="AH368" s="169"/>
      <c r="AI368" s="169"/>
      <c r="AJ368" s="169"/>
    </row>
    <row r="369" spans="1:36" s="56" customFormat="1" ht="12.6" customHeight="1" x14ac:dyDescent="0.25">
      <c r="A369" s="175" t="s">
        <v>98</v>
      </c>
      <c r="B369" s="430">
        <v>2019</v>
      </c>
      <c r="C369" s="289">
        <v>27081</v>
      </c>
      <c r="D369" s="290">
        <v>539</v>
      </c>
      <c r="E369" s="290">
        <v>2143</v>
      </c>
      <c r="F369" s="290">
        <v>3374</v>
      </c>
      <c r="G369" s="290">
        <v>6660</v>
      </c>
      <c r="H369" s="290">
        <v>6266</v>
      </c>
      <c r="I369" s="290" t="s">
        <v>204</v>
      </c>
      <c r="J369" s="290">
        <v>8099</v>
      </c>
      <c r="K369" s="290" t="s">
        <v>204</v>
      </c>
      <c r="L369" s="290" t="s">
        <v>204</v>
      </c>
      <c r="M369" s="291" t="s">
        <v>204</v>
      </c>
      <c r="N369" s="139"/>
      <c r="O369" s="137"/>
      <c r="P369" s="169"/>
      <c r="Q369" s="169"/>
      <c r="R369" s="169"/>
      <c r="S369" s="169"/>
      <c r="T369" s="139"/>
      <c r="U369" s="139"/>
      <c r="V369" s="139"/>
      <c r="W369" s="139"/>
      <c r="Y369" s="431"/>
      <c r="Z369" s="169"/>
      <c r="AA369" s="169"/>
      <c r="AB369" s="169"/>
      <c r="AC369" s="169"/>
      <c r="AD369" s="169"/>
      <c r="AE369" s="169"/>
      <c r="AF369" s="169"/>
      <c r="AG369" s="169"/>
      <c r="AH369" s="169"/>
      <c r="AI369" s="169"/>
      <c r="AJ369" s="169"/>
    </row>
    <row r="370" spans="1:36" s="56" customFormat="1" ht="12.6" customHeight="1" x14ac:dyDescent="0.25">
      <c r="A370" s="50"/>
      <c r="B370" s="432">
        <v>2020</v>
      </c>
      <c r="C370" s="293">
        <v>27142</v>
      </c>
      <c r="D370" s="294">
        <v>534</v>
      </c>
      <c r="E370" s="294">
        <v>2141</v>
      </c>
      <c r="F370" s="294">
        <v>3370</v>
      </c>
      <c r="G370" s="294">
        <v>6702</v>
      </c>
      <c r="H370" s="294">
        <v>6334</v>
      </c>
      <c r="I370" s="294" t="s">
        <v>204</v>
      </c>
      <c r="J370" s="294">
        <v>8061</v>
      </c>
      <c r="K370" s="294" t="s">
        <v>204</v>
      </c>
      <c r="L370" s="294" t="s">
        <v>204</v>
      </c>
      <c r="M370" s="295" t="s">
        <v>204</v>
      </c>
      <c r="N370" s="139"/>
      <c r="O370" s="137"/>
      <c r="P370" s="169"/>
      <c r="Q370" s="169"/>
      <c r="R370" s="169"/>
      <c r="S370" s="169"/>
      <c r="T370" s="139"/>
      <c r="U370" s="139"/>
      <c r="V370" s="139"/>
      <c r="W370" s="139"/>
      <c r="Y370" s="433"/>
      <c r="Z370" s="169"/>
      <c r="AA370" s="169"/>
      <c r="AB370" s="169"/>
      <c r="AC370" s="169"/>
      <c r="AD370" s="169"/>
      <c r="AE370" s="169"/>
      <c r="AF370" s="169"/>
      <c r="AG370" s="169"/>
      <c r="AH370" s="169"/>
      <c r="AI370" s="169"/>
      <c r="AJ370" s="169"/>
    </row>
    <row r="371" spans="1:36" s="56" customFormat="1" ht="12.6" customHeight="1" x14ac:dyDescent="0.25">
      <c r="A371" s="50"/>
      <c r="B371" s="434">
        <v>2021</v>
      </c>
      <c r="C371" s="293">
        <v>26552</v>
      </c>
      <c r="D371" s="294">
        <v>530</v>
      </c>
      <c r="E371" s="294">
        <v>2100</v>
      </c>
      <c r="F371" s="294">
        <v>3358</v>
      </c>
      <c r="G371" s="294">
        <v>6562</v>
      </c>
      <c r="H371" s="294">
        <v>6161</v>
      </c>
      <c r="I371" s="294" t="s">
        <v>204</v>
      </c>
      <c r="J371" s="294">
        <v>7841</v>
      </c>
      <c r="K371" s="294" t="s">
        <v>204</v>
      </c>
      <c r="L371" s="294" t="s">
        <v>204</v>
      </c>
      <c r="M371" s="295" t="s">
        <v>204</v>
      </c>
      <c r="N371" s="139"/>
      <c r="O371" s="137"/>
      <c r="P371" s="169"/>
      <c r="Q371" s="169"/>
      <c r="R371" s="169"/>
      <c r="S371" s="169"/>
      <c r="T371" s="139"/>
      <c r="U371" s="139"/>
      <c r="V371" s="139"/>
      <c r="W371" s="139"/>
      <c r="Y371" s="435"/>
      <c r="Z371" s="169"/>
      <c r="AA371" s="169"/>
      <c r="AB371" s="169"/>
      <c r="AC371" s="169"/>
      <c r="AD371" s="169"/>
      <c r="AE371" s="169"/>
      <c r="AF371" s="169"/>
      <c r="AG371" s="169"/>
      <c r="AH371" s="169"/>
      <c r="AI371" s="169"/>
      <c r="AJ371" s="169"/>
    </row>
    <row r="372" spans="1:36" s="56" customFormat="1" ht="12.6" customHeight="1" x14ac:dyDescent="0.25">
      <c r="A372" s="50"/>
      <c r="B372" s="432">
        <v>2022</v>
      </c>
      <c r="C372" s="293">
        <v>26598</v>
      </c>
      <c r="D372" s="294">
        <v>538</v>
      </c>
      <c r="E372" s="294">
        <v>1849</v>
      </c>
      <c r="F372" s="294">
        <v>3607</v>
      </c>
      <c r="G372" s="294">
        <v>6582</v>
      </c>
      <c r="H372" s="294">
        <v>6238</v>
      </c>
      <c r="I372" s="294" t="s">
        <v>204</v>
      </c>
      <c r="J372" s="294">
        <v>7784</v>
      </c>
      <c r="K372" s="294" t="s">
        <v>204</v>
      </c>
      <c r="L372" s="294" t="s">
        <v>204</v>
      </c>
      <c r="M372" s="295" t="s">
        <v>204</v>
      </c>
      <c r="N372" s="139"/>
      <c r="O372" s="137"/>
      <c r="P372" s="169"/>
      <c r="Q372" s="169"/>
      <c r="R372" s="169"/>
      <c r="S372" s="169"/>
      <c r="T372" s="139"/>
      <c r="U372" s="139"/>
      <c r="V372" s="139"/>
      <c r="W372" s="139"/>
      <c r="Y372" s="436"/>
      <c r="Z372" s="169"/>
      <c r="AA372" s="169"/>
      <c r="AB372" s="169"/>
      <c r="AC372" s="169"/>
      <c r="AD372" s="169"/>
      <c r="AE372" s="169"/>
      <c r="AF372" s="169"/>
      <c r="AG372" s="169"/>
      <c r="AH372" s="169"/>
      <c r="AI372" s="169"/>
      <c r="AJ372" s="169"/>
    </row>
    <row r="373" spans="1:36" s="56" customFormat="1" ht="12.6" customHeight="1" x14ac:dyDescent="0.25">
      <c r="A373" s="50"/>
      <c r="B373" s="434">
        <v>2023</v>
      </c>
      <c r="C373" s="293">
        <v>26652</v>
      </c>
      <c r="D373" s="294">
        <v>533</v>
      </c>
      <c r="E373" s="294">
        <v>1842</v>
      </c>
      <c r="F373" s="294">
        <v>3602</v>
      </c>
      <c r="G373" s="294">
        <v>6627</v>
      </c>
      <c r="H373" s="294">
        <v>6323</v>
      </c>
      <c r="I373" s="533" t="s">
        <v>204</v>
      </c>
      <c r="J373" s="294">
        <v>7725</v>
      </c>
      <c r="K373" s="533" t="s">
        <v>204</v>
      </c>
      <c r="L373" s="533" t="s">
        <v>204</v>
      </c>
      <c r="M373" s="533" t="s">
        <v>204</v>
      </c>
      <c r="N373" s="139"/>
      <c r="O373" s="137"/>
      <c r="P373" s="169"/>
      <c r="Q373" s="169"/>
      <c r="R373" s="169"/>
      <c r="S373" s="169"/>
      <c r="T373" s="139"/>
      <c r="U373" s="139"/>
      <c r="V373" s="139"/>
      <c r="W373" s="139"/>
      <c r="Y373" s="436"/>
      <c r="Z373" s="169"/>
      <c r="AA373" s="169"/>
      <c r="AB373" s="169"/>
      <c r="AC373" s="169"/>
      <c r="AD373" s="169"/>
      <c r="AE373" s="169"/>
      <c r="AF373" s="169"/>
      <c r="AG373" s="169"/>
      <c r="AH373" s="169"/>
      <c r="AI373" s="169"/>
      <c r="AJ373" s="169"/>
    </row>
    <row r="374" spans="1:36" s="56" customFormat="1" ht="12.6" customHeight="1" x14ac:dyDescent="0.25">
      <c r="A374" s="175" t="s">
        <v>99</v>
      </c>
      <c r="B374" s="430">
        <v>2019</v>
      </c>
      <c r="C374" s="289">
        <v>10180</v>
      </c>
      <c r="D374" s="290">
        <v>1354</v>
      </c>
      <c r="E374" s="290">
        <v>2061</v>
      </c>
      <c r="F374" s="290">
        <v>1552</v>
      </c>
      <c r="G374" s="290" t="s">
        <v>204</v>
      </c>
      <c r="H374" s="290" t="s">
        <v>204</v>
      </c>
      <c r="I374" s="290" t="s">
        <v>204</v>
      </c>
      <c r="J374" s="290">
        <v>5213</v>
      </c>
      <c r="K374" s="290" t="s">
        <v>204</v>
      </c>
      <c r="L374" s="290" t="s">
        <v>204</v>
      </c>
      <c r="M374" s="291" t="s">
        <v>204</v>
      </c>
      <c r="N374" s="139"/>
      <c r="O374" s="137"/>
      <c r="P374" s="169"/>
      <c r="Q374" s="169"/>
      <c r="R374" s="169"/>
      <c r="S374" s="169"/>
      <c r="T374" s="139"/>
      <c r="U374" s="139"/>
      <c r="V374" s="139"/>
      <c r="W374" s="139"/>
      <c r="Y374" s="431"/>
      <c r="Z374" s="169"/>
      <c r="AA374" s="169"/>
      <c r="AB374" s="169"/>
      <c r="AC374" s="169"/>
      <c r="AD374" s="169"/>
      <c r="AE374" s="169"/>
      <c r="AF374" s="169"/>
      <c r="AG374" s="169"/>
      <c r="AH374" s="169"/>
      <c r="AI374" s="169"/>
      <c r="AJ374" s="169"/>
    </row>
    <row r="375" spans="1:36" s="56" customFormat="1" ht="12.6" customHeight="1" x14ac:dyDescent="0.25">
      <c r="A375" s="50"/>
      <c r="B375" s="432">
        <v>2020</v>
      </c>
      <c r="C375" s="293">
        <v>10140</v>
      </c>
      <c r="D375" s="294">
        <v>1365</v>
      </c>
      <c r="E375" s="294">
        <v>2059</v>
      </c>
      <c r="F375" s="294">
        <v>1553</v>
      </c>
      <c r="G375" s="294" t="s">
        <v>204</v>
      </c>
      <c r="H375" s="294" t="s">
        <v>204</v>
      </c>
      <c r="I375" s="294" t="s">
        <v>204</v>
      </c>
      <c r="J375" s="294">
        <v>5163</v>
      </c>
      <c r="K375" s="294" t="s">
        <v>204</v>
      </c>
      <c r="L375" s="294" t="s">
        <v>204</v>
      </c>
      <c r="M375" s="295" t="s">
        <v>204</v>
      </c>
      <c r="N375" s="139"/>
      <c r="O375" s="137"/>
      <c r="P375" s="169"/>
      <c r="Q375" s="169"/>
      <c r="R375" s="169"/>
      <c r="S375" s="169"/>
      <c r="T375" s="139"/>
      <c r="U375" s="139"/>
      <c r="V375" s="139"/>
      <c r="W375" s="139"/>
      <c r="Y375" s="433"/>
      <c r="Z375" s="169"/>
      <c r="AA375" s="169"/>
      <c r="AB375" s="169"/>
      <c r="AC375" s="169"/>
      <c r="AD375" s="169"/>
      <c r="AE375" s="169"/>
      <c r="AF375" s="169"/>
      <c r="AG375" s="169"/>
      <c r="AH375" s="169"/>
      <c r="AI375" s="169"/>
      <c r="AJ375" s="169"/>
    </row>
    <row r="376" spans="1:36" s="56" customFormat="1" ht="12.6" customHeight="1" x14ac:dyDescent="0.25">
      <c r="A376" s="50"/>
      <c r="B376" s="434">
        <v>2021</v>
      </c>
      <c r="C376" s="293">
        <v>9834</v>
      </c>
      <c r="D376" s="294">
        <v>1222</v>
      </c>
      <c r="E376" s="294">
        <v>2099</v>
      </c>
      <c r="F376" s="294">
        <v>1533</v>
      </c>
      <c r="G376" s="294" t="s">
        <v>204</v>
      </c>
      <c r="H376" s="294" t="s">
        <v>204</v>
      </c>
      <c r="I376" s="294">
        <v>4980</v>
      </c>
      <c r="J376" s="294" t="s">
        <v>204</v>
      </c>
      <c r="K376" s="294" t="s">
        <v>204</v>
      </c>
      <c r="L376" s="294" t="s">
        <v>204</v>
      </c>
      <c r="M376" s="295" t="s">
        <v>204</v>
      </c>
      <c r="N376" s="139"/>
      <c r="O376" s="137"/>
      <c r="P376" s="169"/>
      <c r="Q376" s="169"/>
      <c r="R376" s="169"/>
      <c r="S376" s="169"/>
      <c r="T376" s="139"/>
      <c r="U376" s="139"/>
      <c r="V376" s="139"/>
      <c r="W376" s="139"/>
      <c r="Y376" s="435"/>
      <c r="Z376" s="169"/>
      <c r="AA376" s="169"/>
      <c r="AB376" s="169"/>
      <c r="AC376" s="169"/>
      <c r="AD376" s="169"/>
      <c r="AE376" s="169"/>
      <c r="AF376" s="169"/>
      <c r="AG376" s="169"/>
      <c r="AH376" s="169"/>
      <c r="AI376" s="169"/>
      <c r="AJ376" s="169"/>
    </row>
    <row r="377" spans="1:36" s="56" customFormat="1" ht="12.6" customHeight="1" x14ac:dyDescent="0.25">
      <c r="A377" s="50"/>
      <c r="B377" s="432">
        <v>2022</v>
      </c>
      <c r="C377" s="293">
        <v>9807</v>
      </c>
      <c r="D377" s="294">
        <v>1322</v>
      </c>
      <c r="E377" s="294">
        <v>2000</v>
      </c>
      <c r="F377" s="294">
        <v>1545</v>
      </c>
      <c r="G377" s="294" t="s">
        <v>204</v>
      </c>
      <c r="H377" s="294" t="s">
        <v>204</v>
      </c>
      <c r="I377" s="294">
        <v>4940</v>
      </c>
      <c r="J377" s="294" t="s">
        <v>204</v>
      </c>
      <c r="K377" s="294" t="s">
        <v>204</v>
      </c>
      <c r="L377" s="294" t="s">
        <v>204</v>
      </c>
      <c r="M377" s="295" t="s">
        <v>204</v>
      </c>
      <c r="N377" s="139"/>
      <c r="O377" s="137"/>
      <c r="P377" s="169"/>
      <c r="Q377" s="169"/>
      <c r="R377" s="169"/>
      <c r="S377" s="169"/>
      <c r="T377" s="139"/>
      <c r="U377" s="139"/>
      <c r="V377" s="139"/>
      <c r="W377" s="139"/>
      <c r="Y377" s="436"/>
      <c r="Z377" s="169"/>
      <c r="AA377" s="169"/>
      <c r="AB377" s="169"/>
      <c r="AC377" s="169"/>
      <c r="AD377" s="169"/>
      <c r="AE377" s="169"/>
      <c r="AF377" s="169"/>
      <c r="AG377" s="169"/>
      <c r="AH377" s="169"/>
      <c r="AI377" s="169"/>
      <c r="AJ377" s="169"/>
    </row>
    <row r="378" spans="1:36" s="56" customFormat="1" ht="12.6" customHeight="1" x14ac:dyDescent="0.25">
      <c r="A378" s="50"/>
      <c r="B378" s="434">
        <v>2023</v>
      </c>
      <c r="C378" s="293">
        <v>9745</v>
      </c>
      <c r="D378" s="294">
        <v>1302</v>
      </c>
      <c r="E378" s="294">
        <v>1990</v>
      </c>
      <c r="F378" s="294">
        <v>1558</v>
      </c>
      <c r="G378" s="533" t="s">
        <v>204</v>
      </c>
      <c r="H378" s="533" t="s">
        <v>204</v>
      </c>
      <c r="I378" s="294">
        <v>4895</v>
      </c>
      <c r="J378" s="533" t="s">
        <v>204</v>
      </c>
      <c r="K378" s="533" t="s">
        <v>204</v>
      </c>
      <c r="L378" s="533" t="s">
        <v>204</v>
      </c>
      <c r="M378" s="533" t="s">
        <v>204</v>
      </c>
      <c r="N378" s="139"/>
      <c r="O378" s="137"/>
      <c r="P378" s="169"/>
      <c r="Q378" s="169"/>
      <c r="R378" s="169"/>
      <c r="S378" s="169"/>
      <c r="T378" s="139"/>
      <c r="U378" s="139"/>
      <c r="V378" s="139"/>
      <c r="W378" s="139"/>
      <c r="Y378" s="436"/>
      <c r="Z378" s="169"/>
      <c r="AA378" s="169"/>
      <c r="AB378" s="169"/>
      <c r="AC378" s="169"/>
      <c r="AD378" s="169"/>
      <c r="AE378" s="169"/>
      <c r="AF378" s="169"/>
      <c r="AG378" s="169"/>
      <c r="AH378" s="169"/>
      <c r="AI378" s="169"/>
      <c r="AJ378" s="169"/>
    </row>
    <row r="379" spans="1:36" s="56" customFormat="1" ht="12.6" customHeight="1" x14ac:dyDescent="0.25">
      <c r="A379" s="175" t="s">
        <v>100</v>
      </c>
      <c r="B379" s="430">
        <v>2019</v>
      </c>
      <c r="C379" s="289">
        <v>16176</v>
      </c>
      <c r="D379" s="290">
        <v>1432</v>
      </c>
      <c r="E379" s="290">
        <v>3853</v>
      </c>
      <c r="F379" s="290">
        <v>2389</v>
      </c>
      <c r="G379" s="290">
        <v>1181</v>
      </c>
      <c r="H379" s="290">
        <v>2035</v>
      </c>
      <c r="I379" s="290" t="s">
        <v>204</v>
      </c>
      <c r="J379" s="290">
        <v>5286</v>
      </c>
      <c r="K379" s="290" t="s">
        <v>204</v>
      </c>
      <c r="L379" s="290" t="s">
        <v>204</v>
      </c>
      <c r="M379" s="291" t="s">
        <v>204</v>
      </c>
      <c r="N379" s="139"/>
      <c r="O379" s="137"/>
      <c r="P379" s="169"/>
      <c r="Q379" s="169"/>
      <c r="R379" s="169"/>
      <c r="S379" s="169"/>
      <c r="T379" s="139"/>
      <c r="U379" s="139"/>
      <c r="V379" s="139"/>
      <c r="W379" s="139"/>
      <c r="Y379" s="431"/>
      <c r="Z379" s="169"/>
      <c r="AA379" s="169"/>
      <c r="AB379" s="169"/>
      <c r="AC379" s="169"/>
      <c r="AD379" s="169"/>
      <c r="AE379" s="169"/>
      <c r="AF379" s="169"/>
      <c r="AG379" s="169"/>
      <c r="AH379" s="169"/>
      <c r="AI379" s="169"/>
      <c r="AJ379" s="169"/>
    </row>
    <row r="380" spans="1:36" s="56" customFormat="1" ht="12.6" customHeight="1" x14ac:dyDescent="0.25">
      <c r="A380" s="50"/>
      <c r="B380" s="432">
        <v>2020</v>
      </c>
      <c r="C380" s="293">
        <v>16126</v>
      </c>
      <c r="D380" s="294">
        <v>1428</v>
      </c>
      <c r="E380" s="294">
        <v>3847</v>
      </c>
      <c r="F380" s="294">
        <v>2406</v>
      </c>
      <c r="G380" s="294">
        <v>1179</v>
      </c>
      <c r="H380" s="294">
        <v>2049</v>
      </c>
      <c r="I380" s="294" t="s">
        <v>204</v>
      </c>
      <c r="J380" s="294">
        <v>5217</v>
      </c>
      <c r="K380" s="294" t="s">
        <v>204</v>
      </c>
      <c r="L380" s="294" t="s">
        <v>204</v>
      </c>
      <c r="M380" s="295" t="s">
        <v>204</v>
      </c>
      <c r="N380" s="139"/>
      <c r="O380" s="137"/>
      <c r="P380" s="169"/>
      <c r="Q380" s="169"/>
      <c r="R380" s="169"/>
      <c r="S380" s="169"/>
      <c r="T380" s="139"/>
      <c r="U380" s="139"/>
      <c r="V380" s="139"/>
      <c r="W380" s="139"/>
      <c r="Y380" s="433"/>
      <c r="Z380" s="169"/>
      <c r="AA380" s="169"/>
      <c r="AB380" s="169"/>
      <c r="AC380" s="169"/>
      <c r="AD380" s="169"/>
      <c r="AE380" s="169"/>
      <c r="AF380" s="169"/>
      <c r="AG380" s="169"/>
      <c r="AH380" s="169"/>
      <c r="AI380" s="169"/>
      <c r="AJ380" s="169"/>
    </row>
    <row r="381" spans="1:36" s="56" customFormat="1" ht="12.6" customHeight="1" x14ac:dyDescent="0.25">
      <c r="A381" s="50"/>
      <c r="B381" s="434">
        <v>2021</v>
      </c>
      <c r="C381" s="293">
        <v>15636</v>
      </c>
      <c r="D381" s="294">
        <v>1687</v>
      </c>
      <c r="E381" s="294">
        <v>3503</v>
      </c>
      <c r="F381" s="294">
        <v>2382</v>
      </c>
      <c r="G381" s="294">
        <v>1170</v>
      </c>
      <c r="H381" s="294">
        <v>1998</v>
      </c>
      <c r="I381" s="294" t="s">
        <v>204</v>
      </c>
      <c r="J381" s="294">
        <v>4896</v>
      </c>
      <c r="K381" s="294" t="s">
        <v>204</v>
      </c>
      <c r="L381" s="294" t="s">
        <v>204</v>
      </c>
      <c r="M381" s="295" t="s">
        <v>204</v>
      </c>
      <c r="N381" s="139"/>
      <c r="O381" s="137"/>
      <c r="P381" s="169"/>
      <c r="Q381" s="169"/>
      <c r="R381" s="169"/>
      <c r="S381" s="169"/>
      <c r="T381" s="139"/>
      <c r="U381" s="139"/>
      <c r="V381" s="139"/>
      <c r="W381" s="139"/>
      <c r="Y381" s="435"/>
      <c r="Z381" s="169"/>
      <c r="AA381" s="169"/>
      <c r="AB381" s="169"/>
      <c r="AC381" s="169"/>
      <c r="AD381" s="169"/>
      <c r="AE381" s="169"/>
      <c r="AF381" s="169"/>
      <c r="AG381" s="169"/>
      <c r="AH381" s="169"/>
      <c r="AI381" s="169"/>
      <c r="AJ381" s="169"/>
    </row>
    <row r="382" spans="1:36" s="56" customFormat="1" ht="12.6" customHeight="1" x14ac:dyDescent="0.25">
      <c r="A382" s="50"/>
      <c r="B382" s="432">
        <v>2022</v>
      </c>
      <c r="C382" s="293">
        <v>15561</v>
      </c>
      <c r="D382" s="294">
        <v>1559</v>
      </c>
      <c r="E382" s="294">
        <v>3631</v>
      </c>
      <c r="F382" s="294">
        <v>2394</v>
      </c>
      <c r="G382" s="294">
        <v>1169</v>
      </c>
      <c r="H382" s="294">
        <v>2001</v>
      </c>
      <c r="I382" s="294">
        <v>4807</v>
      </c>
      <c r="J382" s="294" t="s">
        <v>204</v>
      </c>
      <c r="K382" s="294" t="s">
        <v>204</v>
      </c>
      <c r="L382" s="294" t="s">
        <v>204</v>
      </c>
      <c r="M382" s="295" t="s">
        <v>204</v>
      </c>
      <c r="N382" s="139"/>
      <c r="O382" s="137"/>
      <c r="P382" s="169"/>
      <c r="Q382" s="169"/>
      <c r="R382" s="169"/>
      <c r="S382" s="169"/>
      <c r="T382" s="139"/>
      <c r="U382" s="139"/>
      <c r="V382" s="139"/>
      <c r="W382" s="139"/>
      <c r="Y382" s="436"/>
      <c r="Z382" s="169"/>
      <c r="AA382" s="169"/>
      <c r="AB382" s="169"/>
      <c r="AC382" s="169"/>
      <c r="AD382" s="169"/>
      <c r="AE382" s="169"/>
      <c r="AF382" s="169"/>
      <c r="AG382" s="169"/>
      <c r="AH382" s="169"/>
      <c r="AI382" s="169"/>
      <c r="AJ382" s="169"/>
    </row>
    <row r="383" spans="1:36" s="56" customFormat="1" ht="12.6" customHeight="1" x14ac:dyDescent="0.25">
      <c r="A383" s="50"/>
      <c r="B383" s="434">
        <v>2023</v>
      </c>
      <c r="C383" s="293">
        <v>15546</v>
      </c>
      <c r="D383" s="294">
        <v>1464</v>
      </c>
      <c r="E383" s="294">
        <v>3738</v>
      </c>
      <c r="F383" s="294">
        <v>2407</v>
      </c>
      <c r="G383" s="294">
        <v>1200</v>
      </c>
      <c r="H383" s="294">
        <v>2008</v>
      </c>
      <c r="I383" s="294">
        <v>4729</v>
      </c>
      <c r="J383" s="533" t="s">
        <v>204</v>
      </c>
      <c r="K383" s="533" t="s">
        <v>204</v>
      </c>
      <c r="L383" s="533" t="s">
        <v>204</v>
      </c>
      <c r="M383" s="533" t="s">
        <v>204</v>
      </c>
      <c r="N383" s="139"/>
      <c r="O383" s="137"/>
      <c r="P383" s="169"/>
      <c r="Q383" s="169"/>
      <c r="R383" s="169"/>
      <c r="S383" s="169"/>
      <c r="T383" s="139"/>
      <c r="U383" s="139"/>
      <c r="V383" s="139"/>
      <c r="W383" s="139"/>
      <c r="Y383" s="436"/>
      <c r="Z383" s="169"/>
      <c r="AA383" s="169"/>
      <c r="AB383" s="169"/>
      <c r="AC383" s="169"/>
      <c r="AD383" s="169"/>
      <c r="AE383" s="169"/>
      <c r="AF383" s="169"/>
      <c r="AG383" s="169"/>
      <c r="AH383" s="169"/>
      <c r="AI383" s="169"/>
      <c r="AJ383" s="169"/>
    </row>
    <row r="384" spans="1:36" s="56" customFormat="1" ht="12.6" customHeight="1" x14ac:dyDescent="0.25">
      <c r="A384" s="175" t="s">
        <v>101</v>
      </c>
      <c r="B384" s="430">
        <v>2019</v>
      </c>
      <c r="C384" s="289">
        <v>40188</v>
      </c>
      <c r="D384" s="290">
        <v>656</v>
      </c>
      <c r="E384" s="290">
        <v>3368</v>
      </c>
      <c r="F384" s="290">
        <v>6024</v>
      </c>
      <c r="G384" s="290">
        <v>7559</v>
      </c>
      <c r="H384" s="290">
        <v>11666</v>
      </c>
      <c r="I384" s="290" t="s">
        <v>204</v>
      </c>
      <c r="J384" s="290" t="s">
        <v>204</v>
      </c>
      <c r="K384" s="290">
        <v>10915</v>
      </c>
      <c r="L384" s="290" t="s">
        <v>204</v>
      </c>
      <c r="M384" s="290" t="s">
        <v>204</v>
      </c>
      <c r="N384" s="139"/>
      <c r="O384" s="137"/>
      <c r="P384" s="169"/>
      <c r="Q384" s="169"/>
      <c r="R384" s="169"/>
      <c r="S384" s="169"/>
      <c r="T384" s="139"/>
      <c r="U384" s="139"/>
      <c r="V384" s="139"/>
      <c r="W384" s="139"/>
      <c r="Y384" s="431"/>
      <c r="Z384" s="169"/>
      <c r="AA384" s="169"/>
      <c r="AB384" s="169"/>
      <c r="AC384" s="169"/>
      <c r="AD384" s="169"/>
      <c r="AE384" s="169"/>
      <c r="AF384" s="169"/>
      <c r="AG384" s="169"/>
      <c r="AH384" s="169"/>
      <c r="AI384" s="169"/>
      <c r="AJ384" s="169"/>
    </row>
    <row r="385" spans="1:36" s="56" customFormat="1" ht="12.6" customHeight="1" x14ac:dyDescent="0.25">
      <c r="A385" s="50"/>
      <c r="B385" s="432">
        <v>2020</v>
      </c>
      <c r="C385" s="293">
        <v>40235</v>
      </c>
      <c r="D385" s="294">
        <v>660</v>
      </c>
      <c r="E385" s="294">
        <v>3364</v>
      </c>
      <c r="F385" s="294">
        <v>6053</v>
      </c>
      <c r="G385" s="294">
        <v>7608</v>
      </c>
      <c r="H385" s="294">
        <v>11723</v>
      </c>
      <c r="I385" s="294" t="s">
        <v>204</v>
      </c>
      <c r="J385" s="294" t="s">
        <v>204</v>
      </c>
      <c r="K385" s="294">
        <v>10827</v>
      </c>
      <c r="L385" s="294" t="s">
        <v>204</v>
      </c>
      <c r="M385" s="294" t="s">
        <v>204</v>
      </c>
      <c r="N385" s="139"/>
      <c r="O385" s="137"/>
      <c r="P385" s="169"/>
      <c r="Q385" s="169"/>
      <c r="R385" s="169"/>
      <c r="S385" s="169"/>
      <c r="T385" s="139"/>
      <c r="U385" s="139"/>
      <c r="V385" s="139"/>
      <c r="W385" s="139"/>
      <c r="Y385" s="433"/>
      <c r="Z385" s="169"/>
      <c r="AA385" s="169"/>
      <c r="AB385" s="169"/>
      <c r="AC385" s="169"/>
      <c r="AD385" s="169"/>
      <c r="AE385" s="169"/>
      <c r="AF385" s="169"/>
      <c r="AG385" s="169"/>
      <c r="AH385" s="169"/>
      <c r="AI385" s="169"/>
      <c r="AJ385" s="169"/>
    </row>
    <row r="386" spans="1:36" s="56" customFormat="1" ht="12.6" customHeight="1" x14ac:dyDescent="0.25">
      <c r="A386" s="50"/>
      <c r="B386" s="434">
        <v>2021</v>
      </c>
      <c r="C386" s="293">
        <v>39258</v>
      </c>
      <c r="D386" s="294">
        <v>643</v>
      </c>
      <c r="E386" s="294">
        <v>3251</v>
      </c>
      <c r="F386" s="294">
        <v>6011</v>
      </c>
      <c r="G386" s="294">
        <v>7581</v>
      </c>
      <c r="H386" s="294">
        <v>11589</v>
      </c>
      <c r="I386" s="294" t="s">
        <v>204</v>
      </c>
      <c r="J386" s="294" t="s">
        <v>204</v>
      </c>
      <c r="K386" s="294">
        <v>10183</v>
      </c>
      <c r="L386" s="294" t="s">
        <v>204</v>
      </c>
      <c r="M386" s="294" t="s">
        <v>204</v>
      </c>
      <c r="N386" s="139"/>
      <c r="O386" s="137"/>
      <c r="P386" s="169"/>
      <c r="Q386" s="169"/>
      <c r="R386" s="169"/>
      <c r="S386" s="169"/>
      <c r="T386" s="139"/>
      <c r="U386" s="139"/>
      <c r="V386" s="139"/>
      <c r="W386" s="139"/>
      <c r="Y386" s="435"/>
      <c r="Z386" s="169"/>
      <c r="AA386" s="169"/>
      <c r="AB386" s="169"/>
      <c r="AC386" s="169"/>
      <c r="AD386" s="169"/>
      <c r="AE386" s="169"/>
      <c r="AF386" s="169"/>
      <c r="AG386" s="169"/>
      <c r="AH386" s="169"/>
      <c r="AI386" s="169"/>
      <c r="AJ386" s="169"/>
    </row>
    <row r="387" spans="1:36" s="56" customFormat="1" ht="12.6" customHeight="1" x14ac:dyDescent="0.25">
      <c r="A387" s="50"/>
      <c r="B387" s="432">
        <v>2022</v>
      </c>
      <c r="C387" s="293">
        <v>39339</v>
      </c>
      <c r="D387" s="294">
        <v>653</v>
      </c>
      <c r="E387" s="294">
        <v>3046</v>
      </c>
      <c r="F387" s="294">
        <v>6311</v>
      </c>
      <c r="G387" s="294">
        <v>7620</v>
      </c>
      <c r="H387" s="294">
        <v>11657</v>
      </c>
      <c r="I387" s="294" t="s">
        <v>204</v>
      </c>
      <c r="J387" s="294" t="s">
        <v>204</v>
      </c>
      <c r="K387" s="294">
        <v>10052</v>
      </c>
      <c r="L387" s="294" t="s">
        <v>204</v>
      </c>
      <c r="M387" s="294" t="s">
        <v>204</v>
      </c>
      <c r="N387" s="139"/>
      <c r="O387" s="137"/>
      <c r="P387" s="169"/>
      <c r="Q387" s="169"/>
      <c r="R387" s="169"/>
      <c r="S387" s="169"/>
      <c r="T387" s="139"/>
      <c r="U387" s="139"/>
      <c r="V387" s="139"/>
      <c r="W387" s="139"/>
      <c r="Y387" s="436"/>
      <c r="Z387" s="169"/>
      <c r="AA387" s="169"/>
      <c r="AB387" s="169"/>
      <c r="AC387" s="169"/>
      <c r="AD387" s="169"/>
      <c r="AE387" s="169"/>
      <c r="AF387" s="169"/>
      <c r="AG387" s="169"/>
      <c r="AH387" s="169"/>
      <c r="AI387" s="169"/>
      <c r="AJ387" s="169"/>
    </row>
    <row r="388" spans="1:36" s="56" customFormat="1" ht="12.6" customHeight="1" x14ac:dyDescent="0.25">
      <c r="A388" s="50"/>
      <c r="B388" s="434">
        <v>2023</v>
      </c>
      <c r="C388" s="293">
        <v>39329</v>
      </c>
      <c r="D388" s="294">
        <v>640</v>
      </c>
      <c r="E388" s="294">
        <v>3301</v>
      </c>
      <c r="F388" s="294">
        <v>6047</v>
      </c>
      <c r="G388" s="294">
        <v>7661</v>
      </c>
      <c r="H388" s="294">
        <v>11722</v>
      </c>
      <c r="I388" s="533" t="s">
        <v>204</v>
      </c>
      <c r="J388" s="533" t="s">
        <v>204</v>
      </c>
      <c r="K388" s="294">
        <v>9958</v>
      </c>
      <c r="L388" s="533" t="s">
        <v>204</v>
      </c>
      <c r="M388" s="533" t="s">
        <v>204</v>
      </c>
      <c r="N388" s="139"/>
      <c r="O388" s="137"/>
      <c r="P388" s="169"/>
      <c r="Q388" s="169"/>
      <c r="R388" s="169"/>
      <c r="S388" s="169"/>
      <c r="T388" s="139"/>
      <c r="U388" s="139"/>
      <c r="V388" s="139"/>
      <c r="W388" s="139"/>
      <c r="Y388" s="436"/>
      <c r="Z388" s="169"/>
      <c r="AA388" s="169"/>
      <c r="AB388" s="169"/>
      <c r="AC388" s="169"/>
      <c r="AD388" s="169"/>
      <c r="AE388" s="169"/>
      <c r="AF388" s="169"/>
      <c r="AG388" s="169"/>
      <c r="AH388" s="169"/>
      <c r="AI388" s="169"/>
      <c r="AJ388" s="169"/>
    </row>
    <row r="389" spans="1:36" s="139" customFormat="1" ht="12.6" customHeight="1" x14ac:dyDescent="0.25">
      <c r="A389" s="508" t="s">
        <v>102</v>
      </c>
      <c r="B389" s="530">
        <v>2019</v>
      </c>
      <c r="C389" s="499">
        <v>391729</v>
      </c>
      <c r="D389" s="500">
        <v>3272</v>
      </c>
      <c r="E389" s="500">
        <v>22694</v>
      </c>
      <c r="F389" s="500">
        <v>49109</v>
      </c>
      <c r="G389" s="500">
        <v>55182</v>
      </c>
      <c r="H389" s="500">
        <v>51056</v>
      </c>
      <c r="I389" s="500">
        <v>32701</v>
      </c>
      <c r="J389" s="500">
        <v>14569</v>
      </c>
      <c r="K389" s="500">
        <v>48815</v>
      </c>
      <c r="L389" s="500" t="s">
        <v>204</v>
      </c>
      <c r="M389" s="501">
        <v>114331</v>
      </c>
      <c r="O389" s="137"/>
      <c r="P389" s="169"/>
      <c r="Q389" s="169"/>
      <c r="R389" s="169"/>
      <c r="S389" s="169"/>
      <c r="Y389" s="284"/>
      <c r="Z389" s="169"/>
      <c r="AA389" s="169"/>
      <c r="AB389" s="169"/>
      <c r="AC389" s="169"/>
      <c r="AD389" s="169"/>
      <c r="AE389" s="169"/>
      <c r="AF389" s="169"/>
      <c r="AG389" s="169"/>
      <c r="AH389" s="169"/>
      <c r="AI389" s="169"/>
      <c r="AJ389" s="169"/>
    </row>
    <row r="390" spans="1:36" s="139" customFormat="1" ht="12.6" customHeight="1" x14ac:dyDescent="0.25">
      <c r="A390" s="512"/>
      <c r="B390" s="532">
        <v>2020</v>
      </c>
      <c r="C390" s="502">
        <v>392124</v>
      </c>
      <c r="D390" s="503">
        <v>3181</v>
      </c>
      <c r="E390" s="503">
        <v>21842</v>
      </c>
      <c r="F390" s="503">
        <v>50403</v>
      </c>
      <c r="G390" s="503">
        <v>56517</v>
      </c>
      <c r="H390" s="503">
        <v>50299</v>
      </c>
      <c r="I390" s="503">
        <v>32767</v>
      </c>
      <c r="J390" s="503">
        <v>14461</v>
      </c>
      <c r="K390" s="503">
        <v>48486</v>
      </c>
      <c r="L390" s="503" t="s">
        <v>204</v>
      </c>
      <c r="M390" s="504">
        <v>114168</v>
      </c>
      <c r="O390" s="137"/>
      <c r="P390" s="169"/>
      <c r="Q390" s="169"/>
      <c r="R390" s="169"/>
      <c r="S390" s="169"/>
      <c r="Y390" s="263"/>
      <c r="Z390" s="169"/>
      <c r="AA390" s="169"/>
      <c r="AB390" s="169"/>
      <c r="AC390" s="169"/>
      <c r="AD390" s="169"/>
      <c r="AE390" s="169"/>
      <c r="AF390" s="169"/>
      <c r="AG390" s="169"/>
      <c r="AH390" s="169"/>
      <c r="AI390" s="169"/>
      <c r="AJ390" s="169"/>
    </row>
    <row r="391" spans="1:36" s="139" customFormat="1" ht="12.6" customHeight="1" x14ac:dyDescent="0.25">
      <c r="A391" s="512"/>
      <c r="B391" s="534">
        <v>2021</v>
      </c>
      <c r="C391" s="502">
        <v>381268</v>
      </c>
      <c r="D391" s="503">
        <v>3109</v>
      </c>
      <c r="E391" s="503">
        <v>22848</v>
      </c>
      <c r="F391" s="503">
        <v>46964</v>
      </c>
      <c r="G391" s="503">
        <v>57722</v>
      </c>
      <c r="H391" s="503">
        <v>51314</v>
      </c>
      <c r="I391" s="503">
        <v>31887</v>
      </c>
      <c r="J391" s="503">
        <v>13157</v>
      </c>
      <c r="K391" s="503">
        <v>45550</v>
      </c>
      <c r="L391" s="503" t="s">
        <v>204</v>
      </c>
      <c r="M391" s="504">
        <v>108717</v>
      </c>
      <c r="O391" s="137"/>
      <c r="P391" s="169"/>
      <c r="Q391" s="169"/>
      <c r="R391" s="169"/>
      <c r="S391" s="169"/>
      <c r="Y391" s="268"/>
      <c r="Z391" s="169"/>
      <c r="AA391" s="169"/>
      <c r="AB391" s="169"/>
      <c r="AC391" s="169"/>
      <c r="AD391" s="169"/>
      <c r="AE391" s="169"/>
      <c r="AF391" s="169"/>
      <c r="AG391" s="169"/>
      <c r="AH391" s="169"/>
      <c r="AI391" s="169"/>
      <c r="AJ391" s="169"/>
    </row>
    <row r="392" spans="1:36" s="139" customFormat="1" ht="12.6" customHeight="1" x14ac:dyDescent="0.25">
      <c r="A392" s="512"/>
      <c r="B392" s="532">
        <v>2022</v>
      </c>
      <c r="C392" s="502">
        <v>380883</v>
      </c>
      <c r="D392" s="503">
        <v>2804</v>
      </c>
      <c r="E392" s="503">
        <v>23238</v>
      </c>
      <c r="F392" s="503">
        <v>48156</v>
      </c>
      <c r="G392" s="503">
        <v>57021</v>
      </c>
      <c r="H392" s="503">
        <v>51542</v>
      </c>
      <c r="I392" s="503">
        <v>31817</v>
      </c>
      <c r="J392" s="503">
        <v>13052</v>
      </c>
      <c r="K392" s="503">
        <v>45120</v>
      </c>
      <c r="L392" s="503" t="s">
        <v>204</v>
      </c>
      <c r="M392" s="504">
        <v>108133</v>
      </c>
      <c r="O392" s="137"/>
      <c r="P392" s="169"/>
      <c r="Q392" s="169"/>
      <c r="R392" s="169"/>
      <c r="S392" s="169"/>
      <c r="Y392" s="273"/>
      <c r="Z392" s="169"/>
      <c r="AA392" s="169"/>
      <c r="AB392" s="169"/>
      <c r="AC392" s="169"/>
      <c r="AD392" s="169"/>
      <c r="AE392" s="169"/>
      <c r="AF392" s="169"/>
      <c r="AG392" s="169"/>
      <c r="AH392" s="169"/>
      <c r="AI392" s="169"/>
      <c r="AJ392" s="169"/>
    </row>
    <row r="393" spans="1:36" s="139" customFormat="1" ht="12.6" customHeight="1" x14ac:dyDescent="0.25">
      <c r="A393" s="512"/>
      <c r="B393" s="534">
        <v>2023</v>
      </c>
      <c r="C393" s="502">
        <v>380676</v>
      </c>
      <c r="D393" s="503">
        <v>2791</v>
      </c>
      <c r="E393" s="503">
        <v>23236</v>
      </c>
      <c r="F393" s="503">
        <v>45908</v>
      </c>
      <c r="G393" s="503">
        <v>58853</v>
      </c>
      <c r="H393" s="503">
        <v>52913</v>
      </c>
      <c r="I393" s="503">
        <v>31673</v>
      </c>
      <c r="J393" s="503">
        <v>12967</v>
      </c>
      <c r="K393" s="503">
        <v>44791</v>
      </c>
      <c r="L393" s="533" t="s">
        <v>204</v>
      </c>
      <c r="M393" s="504">
        <v>107544</v>
      </c>
      <c r="O393" s="137"/>
      <c r="P393" s="169"/>
      <c r="Q393" s="169"/>
      <c r="R393" s="169"/>
      <c r="S393" s="169"/>
      <c r="Y393" s="273"/>
      <c r="Z393" s="169"/>
      <c r="AA393" s="169"/>
      <c r="AB393" s="169"/>
      <c r="AC393" s="169"/>
      <c r="AD393" s="169"/>
      <c r="AE393" s="169"/>
      <c r="AF393" s="169"/>
      <c r="AG393" s="169"/>
      <c r="AH393" s="169"/>
      <c r="AI393" s="169"/>
      <c r="AJ393" s="169"/>
    </row>
    <row r="394" spans="1:36" s="56" customFormat="1" ht="12.6" customHeight="1" x14ac:dyDescent="0.25">
      <c r="A394" s="175" t="s">
        <v>103</v>
      </c>
      <c r="B394" s="430">
        <v>2019</v>
      </c>
      <c r="C394" s="289">
        <v>15773</v>
      </c>
      <c r="D394" s="290">
        <v>118</v>
      </c>
      <c r="E394" s="290">
        <v>480</v>
      </c>
      <c r="F394" s="290">
        <v>1457</v>
      </c>
      <c r="G394" s="290">
        <v>4765</v>
      </c>
      <c r="H394" s="290">
        <v>5976</v>
      </c>
      <c r="I394" s="290">
        <v>2977</v>
      </c>
      <c r="J394" s="290" t="s">
        <v>204</v>
      </c>
      <c r="K394" s="290" t="s">
        <v>204</v>
      </c>
      <c r="L394" s="290" t="s">
        <v>204</v>
      </c>
      <c r="M394" s="290" t="s">
        <v>204</v>
      </c>
      <c r="N394" s="139"/>
      <c r="O394" s="137"/>
      <c r="P394" s="169"/>
      <c r="Q394" s="169"/>
      <c r="R394" s="169"/>
      <c r="S394" s="169"/>
      <c r="T394" s="139"/>
      <c r="U394" s="139"/>
      <c r="V394" s="139"/>
      <c r="W394" s="139"/>
      <c r="Y394" s="431"/>
      <c r="Z394" s="169"/>
      <c r="AA394" s="169"/>
      <c r="AB394" s="169"/>
      <c r="AC394" s="169"/>
      <c r="AD394" s="169"/>
      <c r="AE394" s="169"/>
      <c r="AF394" s="169"/>
      <c r="AG394" s="169"/>
      <c r="AH394" s="169"/>
      <c r="AI394" s="169"/>
      <c r="AJ394" s="169"/>
    </row>
    <row r="395" spans="1:36" s="56" customFormat="1" ht="12.6" customHeight="1" x14ac:dyDescent="0.25">
      <c r="A395" s="50"/>
      <c r="B395" s="432">
        <v>2020</v>
      </c>
      <c r="C395" s="293">
        <v>15788</v>
      </c>
      <c r="D395" s="294">
        <v>218</v>
      </c>
      <c r="E395" s="294">
        <v>375</v>
      </c>
      <c r="F395" s="294">
        <v>1459</v>
      </c>
      <c r="G395" s="294">
        <v>4745</v>
      </c>
      <c r="H395" s="294">
        <v>6033</v>
      </c>
      <c r="I395" s="294">
        <v>2958</v>
      </c>
      <c r="J395" s="294" t="s">
        <v>204</v>
      </c>
      <c r="K395" s="294" t="s">
        <v>204</v>
      </c>
      <c r="L395" s="294" t="s">
        <v>204</v>
      </c>
      <c r="M395" s="294" t="s">
        <v>204</v>
      </c>
      <c r="N395" s="139"/>
      <c r="O395" s="137"/>
      <c r="P395" s="169"/>
      <c r="Q395" s="169"/>
      <c r="R395" s="169"/>
      <c r="S395" s="169"/>
      <c r="T395" s="139"/>
      <c r="U395" s="139"/>
      <c r="V395" s="139"/>
      <c r="W395" s="139"/>
      <c r="Y395" s="433"/>
      <c r="Z395" s="169"/>
      <c r="AA395" s="169"/>
      <c r="AB395" s="169"/>
      <c r="AC395" s="169"/>
      <c r="AD395" s="169"/>
      <c r="AE395" s="169"/>
      <c r="AF395" s="169"/>
      <c r="AG395" s="169"/>
      <c r="AH395" s="169"/>
      <c r="AI395" s="169"/>
      <c r="AJ395" s="169"/>
    </row>
    <row r="396" spans="1:36" s="56" customFormat="1" ht="12.6" customHeight="1" x14ac:dyDescent="0.25">
      <c r="A396" s="50"/>
      <c r="B396" s="434">
        <v>2021</v>
      </c>
      <c r="C396" s="293">
        <v>15734</v>
      </c>
      <c r="D396" s="294">
        <v>218</v>
      </c>
      <c r="E396" s="294">
        <v>379</v>
      </c>
      <c r="F396" s="294">
        <v>1940</v>
      </c>
      <c r="G396" s="294">
        <v>4202</v>
      </c>
      <c r="H396" s="294">
        <v>6082</v>
      </c>
      <c r="I396" s="294">
        <v>2913</v>
      </c>
      <c r="J396" s="294" t="s">
        <v>204</v>
      </c>
      <c r="K396" s="294" t="s">
        <v>204</v>
      </c>
      <c r="L396" s="294" t="s">
        <v>204</v>
      </c>
      <c r="M396" s="294" t="s">
        <v>204</v>
      </c>
      <c r="N396" s="139"/>
      <c r="O396" s="137"/>
      <c r="P396" s="169"/>
      <c r="Q396" s="169"/>
      <c r="R396" s="169"/>
      <c r="S396" s="169"/>
      <c r="T396" s="139"/>
      <c r="U396" s="139"/>
      <c r="V396" s="139"/>
      <c r="W396" s="139"/>
      <c r="Y396" s="435"/>
      <c r="Z396" s="169"/>
      <c r="AA396" s="169"/>
      <c r="AB396" s="169"/>
      <c r="AC396" s="169"/>
      <c r="AD396" s="169"/>
      <c r="AE396" s="169"/>
      <c r="AF396" s="169"/>
      <c r="AG396" s="169"/>
      <c r="AH396" s="169"/>
      <c r="AI396" s="169"/>
      <c r="AJ396" s="169"/>
    </row>
    <row r="397" spans="1:36" s="56" customFormat="1" ht="12.6" customHeight="1" x14ac:dyDescent="0.25">
      <c r="A397" s="50"/>
      <c r="B397" s="432">
        <v>2022</v>
      </c>
      <c r="C397" s="293">
        <v>15744</v>
      </c>
      <c r="D397" s="294">
        <v>218</v>
      </c>
      <c r="E397" s="294">
        <v>370</v>
      </c>
      <c r="F397" s="294">
        <v>1933</v>
      </c>
      <c r="G397" s="294">
        <v>4187</v>
      </c>
      <c r="H397" s="294">
        <v>6143</v>
      </c>
      <c r="I397" s="294">
        <v>2893</v>
      </c>
      <c r="J397" s="294" t="s">
        <v>204</v>
      </c>
      <c r="K397" s="294" t="s">
        <v>204</v>
      </c>
      <c r="L397" s="294" t="s">
        <v>204</v>
      </c>
      <c r="M397" s="294" t="s">
        <v>204</v>
      </c>
      <c r="N397" s="139"/>
      <c r="O397" s="137"/>
      <c r="P397" s="169"/>
      <c r="Q397" s="169"/>
      <c r="R397" s="169"/>
      <c r="S397" s="169"/>
      <c r="T397" s="139"/>
      <c r="U397" s="139"/>
      <c r="V397" s="139"/>
      <c r="W397" s="139"/>
      <c r="Y397" s="436"/>
      <c r="Z397" s="169"/>
      <c r="AA397" s="169"/>
      <c r="AB397" s="169"/>
      <c r="AC397" s="169"/>
      <c r="AD397" s="169"/>
      <c r="AE397" s="169"/>
      <c r="AF397" s="169"/>
      <c r="AG397" s="169"/>
      <c r="AH397" s="169"/>
      <c r="AI397" s="169"/>
      <c r="AJ397" s="169"/>
    </row>
    <row r="398" spans="1:36" s="56" customFormat="1" ht="12.6" customHeight="1" x14ac:dyDescent="0.25">
      <c r="A398" s="50"/>
      <c r="B398" s="434">
        <v>2023</v>
      </c>
      <c r="C398" s="293">
        <v>15744</v>
      </c>
      <c r="D398" s="294">
        <v>215</v>
      </c>
      <c r="E398" s="294">
        <v>367</v>
      </c>
      <c r="F398" s="294">
        <v>1939</v>
      </c>
      <c r="G398" s="294">
        <v>4166</v>
      </c>
      <c r="H398" s="294">
        <v>6182</v>
      </c>
      <c r="I398" s="294">
        <v>2875</v>
      </c>
      <c r="J398" s="533" t="s">
        <v>204</v>
      </c>
      <c r="K398" s="533" t="s">
        <v>204</v>
      </c>
      <c r="L398" s="533" t="s">
        <v>204</v>
      </c>
      <c r="M398" s="533" t="s">
        <v>204</v>
      </c>
      <c r="N398" s="139"/>
      <c r="O398" s="137"/>
      <c r="P398" s="169"/>
      <c r="Q398" s="169"/>
      <c r="R398" s="169"/>
      <c r="S398" s="169"/>
      <c r="T398" s="139"/>
      <c r="U398" s="139"/>
      <c r="V398" s="139"/>
      <c r="W398" s="139"/>
      <c r="Y398" s="436"/>
      <c r="Z398" s="169"/>
      <c r="AA398" s="169"/>
      <c r="AB398" s="169"/>
      <c r="AC398" s="169"/>
      <c r="AD398" s="169"/>
      <c r="AE398" s="169"/>
      <c r="AF398" s="169"/>
      <c r="AG398" s="169"/>
      <c r="AH398" s="169"/>
      <c r="AI398" s="169"/>
      <c r="AJ398" s="169"/>
    </row>
    <row r="399" spans="1:36" s="56" customFormat="1" ht="12.6" customHeight="1" x14ac:dyDescent="0.25">
      <c r="A399" s="298" t="s">
        <v>175</v>
      </c>
      <c r="B399" s="430">
        <v>2019</v>
      </c>
      <c r="C399" s="289">
        <v>114331</v>
      </c>
      <c r="D399" s="290" t="s">
        <v>204</v>
      </c>
      <c r="E399" s="290" t="s">
        <v>204</v>
      </c>
      <c r="F399" s="290" t="s">
        <v>204</v>
      </c>
      <c r="G399" s="290" t="s">
        <v>204</v>
      </c>
      <c r="H399" s="290" t="s">
        <v>204</v>
      </c>
      <c r="I399" s="290" t="s">
        <v>204</v>
      </c>
      <c r="J399" s="290" t="s">
        <v>204</v>
      </c>
      <c r="K399" s="290" t="s">
        <v>204</v>
      </c>
      <c r="L399" s="290" t="s">
        <v>204</v>
      </c>
      <c r="M399" s="291">
        <v>114331</v>
      </c>
      <c r="N399" s="139"/>
      <c r="O399" s="137"/>
      <c r="P399" s="169"/>
      <c r="Q399" s="169"/>
      <c r="R399" s="169"/>
      <c r="S399" s="169"/>
      <c r="T399" s="139"/>
      <c r="U399" s="139"/>
      <c r="V399" s="139"/>
      <c r="W399" s="139"/>
      <c r="Y399" s="431"/>
      <c r="Z399" s="169"/>
      <c r="AA399" s="169"/>
      <c r="AB399" s="169"/>
      <c r="AC399" s="169"/>
      <c r="AD399" s="169"/>
      <c r="AE399" s="169"/>
      <c r="AF399" s="169"/>
      <c r="AG399" s="169"/>
      <c r="AH399" s="169"/>
      <c r="AI399" s="169"/>
      <c r="AJ399" s="169"/>
    </row>
    <row r="400" spans="1:36" s="56" customFormat="1" ht="12.6" customHeight="1" x14ac:dyDescent="0.25">
      <c r="A400" s="50"/>
      <c r="B400" s="432">
        <v>2020</v>
      </c>
      <c r="C400" s="293">
        <v>114168</v>
      </c>
      <c r="D400" s="294" t="s">
        <v>204</v>
      </c>
      <c r="E400" s="294" t="s">
        <v>204</v>
      </c>
      <c r="F400" s="294" t="s">
        <v>204</v>
      </c>
      <c r="G400" s="294" t="s">
        <v>204</v>
      </c>
      <c r="H400" s="294" t="s">
        <v>204</v>
      </c>
      <c r="I400" s="294" t="s">
        <v>204</v>
      </c>
      <c r="J400" s="294" t="s">
        <v>204</v>
      </c>
      <c r="K400" s="294" t="s">
        <v>204</v>
      </c>
      <c r="L400" s="294" t="s">
        <v>204</v>
      </c>
      <c r="M400" s="295">
        <v>114168</v>
      </c>
      <c r="N400" s="139"/>
      <c r="O400" s="137"/>
      <c r="P400" s="169"/>
      <c r="Q400" s="169"/>
      <c r="R400" s="169"/>
      <c r="S400" s="169"/>
      <c r="T400" s="139"/>
      <c r="U400" s="139"/>
      <c r="V400" s="139"/>
      <c r="W400" s="139"/>
      <c r="Y400" s="433"/>
      <c r="Z400" s="169"/>
      <c r="AA400" s="169"/>
      <c r="AB400" s="169"/>
      <c r="AC400" s="169"/>
      <c r="AD400" s="169"/>
      <c r="AE400" s="169"/>
      <c r="AF400" s="169"/>
      <c r="AG400" s="169"/>
      <c r="AH400" s="169"/>
      <c r="AI400" s="169"/>
      <c r="AJ400" s="169"/>
    </row>
    <row r="401" spans="1:36" s="56" customFormat="1" ht="12.6" customHeight="1" x14ac:dyDescent="0.25">
      <c r="A401" s="50"/>
      <c r="B401" s="434">
        <v>2021</v>
      </c>
      <c r="C401" s="293">
        <v>108717</v>
      </c>
      <c r="D401" s="294" t="s">
        <v>204</v>
      </c>
      <c r="E401" s="294" t="s">
        <v>204</v>
      </c>
      <c r="F401" s="294" t="s">
        <v>204</v>
      </c>
      <c r="G401" s="294" t="s">
        <v>204</v>
      </c>
      <c r="H401" s="294" t="s">
        <v>204</v>
      </c>
      <c r="I401" s="294" t="s">
        <v>204</v>
      </c>
      <c r="J401" s="294" t="s">
        <v>204</v>
      </c>
      <c r="K401" s="294" t="s">
        <v>204</v>
      </c>
      <c r="L401" s="294" t="s">
        <v>204</v>
      </c>
      <c r="M401" s="295">
        <v>108717</v>
      </c>
      <c r="N401" s="139"/>
      <c r="O401" s="137"/>
      <c r="P401" s="169"/>
      <c r="Q401" s="169"/>
      <c r="R401" s="169"/>
      <c r="S401" s="169"/>
      <c r="T401" s="139"/>
      <c r="U401" s="139"/>
      <c r="V401" s="139"/>
      <c r="W401" s="139"/>
      <c r="Y401" s="435"/>
      <c r="Z401" s="169"/>
      <c r="AA401" s="169"/>
      <c r="AB401" s="169"/>
      <c r="AC401" s="169"/>
      <c r="AD401" s="169"/>
      <c r="AE401" s="169"/>
      <c r="AF401" s="169"/>
      <c r="AG401" s="169"/>
      <c r="AH401" s="169"/>
      <c r="AI401" s="169"/>
      <c r="AJ401" s="169"/>
    </row>
    <row r="402" spans="1:36" s="56" customFormat="1" ht="12.6" customHeight="1" x14ac:dyDescent="0.25">
      <c r="A402" s="50"/>
      <c r="B402" s="432">
        <v>2022</v>
      </c>
      <c r="C402" s="293">
        <v>108133</v>
      </c>
      <c r="D402" s="294" t="s">
        <v>204</v>
      </c>
      <c r="E402" s="294" t="s">
        <v>204</v>
      </c>
      <c r="F402" s="294" t="s">
        <v>204</v>
      </c>
      <c r="G402" s="294" t="s">
        <v>204</v>
      </c>
      <c r="H402" s="294" t="s">
        <v>204</v>
      </c>
      <c r="I402" s="294" t="s">
        <v>204</v>
      </c>
      <c r="J402" s="294" t="s">
        <v>204</v>
      </c>
      <c r="K402" s="294" t="s">
        <v>204</v>
      </c>
      <c r="L402" s="294" t="s">
        <v>204</v>
      </c>
      <c r="M402" s="295">
        <v>108133</v>
      </c>
      <c r="N402" s="139"/>
      <c r="O402" s="137"/>
      <c r="P402" s="169"/>
      <c r="Q402" s="169"/>
      <c r="R402" s="169"/>
      <c r="S402" s="169"/>
      <c r="T402" s="139"/>
      <c r="U402" s="139"/>
      <c r="V402" s="139"/>
      <c r="W402" s="139"/>
      <c r="Y402" s="436"/>
      <c r="Z402" s="169"/>
      <c r="AA402" s="169"/>
      <c r="AB402" s="169"/>
      <c r="AC402" s="169"/>
      <c r="AD402" s="169"/>
      <c r="AE402" s="169"/>
      <c r="AF402" s="169"/>
      <c r="AG402" s="169"/>
      <c r="AH402" s="169"/>
      <c r="AI402" s="169"/>
      <c r="AJ402" s="169"/>
    </row>
    <row r="403" spans="1:36" s="56" customFormat="1" ht="12.6" customHeight="1" x14ac:dyDescent="0.25">
      <c r="A403" s="50"/>
      <c r="B403" s="434">
        <v>2023</v>
      </c>
      <c r="C403" s="293">
        <v>107544</v>
      </c>
      <c r="D403" s="533" t="s">
        <v>204</v>
      </c>
      <c r="E403" s="533" t="s">
        <v>204</v>
      </c>
      <c r="F403" s="533" t="s">
        <v>204</v>
      </c>
      <c r="G403" s="533" t="s">
        <v>204</v>
      </c>
      <c r="H403" s="533" t="s">
        <v>204</v>
      </c>
      <c r="I403" s="533" t="s">
        <v>204</v>
      </c>
      <c r="J403" s="533" t="s">
        <v>204</v>
      </c>
      <c r="K403" s="533" t="s">
        <v>204</v>
      </c>
      <c r="L403" s="533" t="s">
        <v>204</v>
      </c>
      <c r="M403" s="295">
        <v>107544</v>
      </c>
      <c r="N403" s="139"/>
      <c r="O403" s="137"/>
      <c r="P403" s="169"/>
      <c r="Q403" s="169"/>
      <c r="R403" s="169"/>
      <c r="S403" s="169"/>
      <c r="T403" s="139"/>
      <c r="U403" s="139"/>
      <c r="V403" s="139"/>
      <c r="W403" s="139"/>
      <c r="Y403" s="436"/>
      <c r="Z403" s="169"/>
      <c r="AA403" s="169"/>
      <c r="AB403" s="169"/>
      <c r="AC403" s="169"/>
      <c r="AD403" s="169"/>
      <c r="AE403" s="169"/>
      <c r="AF403" s="169"/>
      <c r="AG403" s="169"/>
      <c r="AH403" s="169"/>
      <c r="AI403" s="169"/>
      <c r="AJ403" s="169"/>
    </row>
    <row r="404" spans="1:36" s="56" customFormat="1" ht="12.6" customHeight="1" x14ac:dyDescent="0.25">
      <c r="A404" s="175" t="s">
        <v>109</v>
      </c>
      <c r="B404" s="430">
        <v>2019</v>
      </c>
      <c r="C404" s="289">
        <v>64772</v>
      </c>
      <c r="D404" s="290">
        <v>518</v>
      </c>
      <c r="E404" s="290">
        <v>5852</v>
      </c>
      <c r="F404" s="290">
        <v>11489</v>
      </c>
      <c r="G404" s="290">
        <v>19016</v>
      </c>
      <c r="H404" s="290">
        <v>19261</v>
      </c>
      <c r="I404" s="290">
        <v>3094</v>
      </c>
      <c r="J404" s="290">
        <v>5542</v>
      </c>
      <c r="K404" s="290" t="s">
        <v>204</v>
      </c>
      <c r="L404" s="290" t="s">
        <v>204</v>
      </c>
      <c r="M404" s="290" t="s">
        <v>204</v>
      </c>
      <c r="N404" s="139"/>
      <c r="O404" s="137"/>
      <c r="P404" s="169"/>
      <c r="Q404" s="169"/>
      <c r="R404" s="169"/>
      <c r="S404" s="169"/>
      <c r="T404" s="139"/>
      <c r="U404" s="139"/>
      <c r="V404" s="139"/>
      <c r="W404" s="139"/>
      <c r="Y404" s="431"/>
      <c r="Z404" s="169"/>
      <c r="AA404" s="169"/>
      <c r="AB404" s="169"/>
      <c r="AC404" s="169"/>
      <c r="AD404" s="169"/>
      <c r="AE404" s="169"/>
      <c r="AF404" s="169"/>
      <c r="AG404" s="169"/>
      <c r="AH404" s="169"/>
      <c r="AI404" s="169"/>
      <c r="AJ404" s="169"/>
    </row>
    <row r="405" spans="1:36" s="56" customFormat="1" ht="12.6" customHeight="1" x14ac:dyDescent="0.25">
      <c r="A405" s="50"/>
      <c r="B405" s="432">
        <v>2020</v>
      </c>
      <c r="C405" s="293">
        <v>65301</v>
      </c>
      <c r="D405" s="294">
        <v>515</v>
      </c>
      <c r="E405" s="294">
        <v>5393</v>
      </c>
      <c r="F405" s="294">
        <v>12132</v>
      </c>
      <c r="G405" s="294">
        <v>19260</v>
      </c>
      <c r="H405" s="294">
        <v>19371</v>
      </c>
      <c r="I405" s="294">
        <v>3121</v>
      </c>
      <c r="J405" s="294">
        <v>5509</v>
      </c>
      <c r="K405" s="294" t="s">
        <v>204</v>
      </c>
      <c r="L405" s="294" t="s">
        <v>204</v>
      </c>
      <c r="M405" s="294" t="s">
        <v>204</v>
      </c>
      <c r="N405" s="139"/>
      <c r="O405" s="137"/>
      <c r="P405" s="169"/>
      <c r="Q405" s="169"/>
      <c r="R405" s="169"/>
      <c r="S405" s="169"/>
      <c r="T405" s="139"/>
      <c r="U405" s="139"/>
      <c r="V405" s="139"/>
      <c r="W405" s="139"/>
      <c r="Y405" s="433"/>
      <c r="Z405" s="169"/>
      <c r="AA405" s="169"/>
      <c r="AB405" s="169"/>
      <c r="AC405" s="169"/>
      <c r="AD405" s="169"/>
      <c r="AE405" s="169"/>
      <c r="AF405" s="169"/>
      <c r="AG405" s="169"/>
      <c r="AH405" s="169"/>
      <c r="AI405" s="169"/>
      <c r="AJ405" s="169"/>
    </row>
    <row r="406" spans="1:36" s="56" customFormat="1" ht="12.6" customHeight="1" x14ac:dyDescent="0.25">
      <c r="A406" s="50"/>
      <c r="B406" s="434">
        <v>2021</v>
      </c>
      <c r="C406" s="293">
        <v>64386</v>
      </c>
      <c r="D406" s="294">
        <v>500</v>
      </c>
      <c r="E406" s="294">
        <v>5435</v>
      </c>
      <c r="F406" s="294">
        <v>11699</v>
      </c>
      <c r="G406" s="294">
        <v>19658</v>
      </c>
      <c r="H406" s="294">
        <v>19132</v>
      </c>
      <c r="I406" s="294">
        <v>2998</v>
      </c>
      <c r="J406" s="294">
        <v>4964</v>
      </c>
      <c r="K406" s="294" t="s">
        <v>204</v>
      </c>
      <c r="L406" s="294" t="s">
        <v>204</v>
      </c>
      <c r="M406" s="294" t="s">
        <v>204</v>
      </c>
      <c r="N406" s="139"/>
      <c r="O406" s="137"/>
      <c r="P406" s="169"/>
      <c r="Q406" s="169"/>
      <c r="R406" s="169"/>
      <c r="S406" s="169"/>
      <c r="T406" s="139"/>
      <c r="U406" s="139"/>
      <c r="V406" s="139"/>
      <c r="W406" s="139"/>
      <c r="Y406" s="435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</row>
    <row r="407" spans="1:36" s="56" customFormat="1" ht="12.6" customHeight="1" x14ac:dyDescent="0.25">
      <c r="A407" s="50"/>
      <c r="B407" s="432">
        <v>2022</v>
      </c>
      <c r="C407" s="293">
        <v>65013</v>
      </c>
      <c r="D407" s="294">
        <v>394</v>
      </c>
      <c r="E407" s="294">
        <v>5610</v>
      </c>
      <c r="F407" s="294">
        <v>11416</v>
      </c>
      <c r="G407" s="294">
        <v>20325</v>
      </c>
      <c r="H407" s="294">
        <v>19271</v>
      </c>
      <c r="I407" s="294">
        <v>3032</v>
      </c>
      <c r="J407" s="294">
        <v>4965</v>
      </c>
      <c r="K407" s="294" t="s">
        <v>204</v>
      </c>
      <c r="L407" s="294" t="s">
        <v>204</v>
      </c>
      <c r="M407" s="294" t="s">
        <v>204</v>
      </c>
      <c r="N407" s="139"/>
      <c r="O407" s="137"/>
      <c r="P407" s="169"/>
      <c r="Q407" s="169"/>
      <c r="R407" s="169"/>
      <c r="S407" s="169"/>
      <c r="T407" s="139"/>
      <c r="U407" s="139"/>
      <c r="V407" s="139"/>
      <c r="W407" s="139"/>
      <c r="Y407" s="436"/>
      <c r="Z407" s="169"/>
      <c r="AA407" s="169"/>
      <c r="AB407" s="169"/>
      <c r="AC407" s="169"/>
      <c r="AD407" s="169"/>
      <c r="AE407" s="169"/>
      <c r="AF407" s="169"/>
      <c r="AG407" s="169"/>
      <c r="AH407" s="169"/>
      <c r="AI407" s="169"/>
      <c r="AJ407" s="169"/>
    </row>
    <row r="408" spans="1:36" s="56" customFormat="1" ht="12.6" customHeight="1" x14ac:dyDescent="0.25">
      <c r="A408" s="50"/>
      <c r="B408" s="434">
        <v>2023</v>
      </c>
      <c r="C408" s="293">
        <v>65653</v>
      </c>
      <c r="D408" s="294">
        <v>399</v>
      </c>
      <c r="E408" s="294">
        <v>5687</v>
      </c>
      <c r="F408" s="294">
        <v>10028</v>
      </c>
      <c r="G408" s="294">
        <v>21098</v>
      </c>
      <c r="H408" s="294">
        <v>20438</v>
      </c>
      <c r="I408" s="294">
        <v>3044</v>
      </c>
      <c r="J408" s="294">
        <v>4959</v>
      </c>
      <c r="K408" s="533" t="s">
        <v>204</v>
      </c>
      <c r="L408" s="533" t="s">
        <v>204</v>
      </c>
      <c r="M408" s="533" t="s">
        <v>204</v>
      </c>
      <c r="N408" s="139"/>
      <c r="O408" s="137"/>
      <c r="P408" s="169"/>
      <c r="Q408" s="169"/>
      <c r="R408" s="169"/>
      <c r="S408" s="169"/>
      <c r="T408" s="139"/>
      <c r="U408" s="139"/>
      <c r="V408" s="139"/>
      <c r="W408" s="139"/>
      <c r="Y408" s="436"/>
      <c r="Z408" s="169"/>
      <c r="AA408" s="169"/>
      <c r="AB408" s="169"/>
      <c r="AC408" s="169"/>
      <c r="AD408" s="169"/>
      <c r="AE408" s="169"/>
      <c r="AF408" s="169"/>
      <c r="AG408" s="169"/>
      <c r="AH408" s="169"/>
      <c r="AI408" s="169"/>
      <c r="AJ408" s="169"/>
    </row>
    <row r="409" spans="1:36" s="56" customFormat="1" ht="12.6" customHeight="1" x14ac:dyDescent="0.25">
      <c r="A409" s="175" t="s">
        <v>110</v>
      </c>
      <c r="B409" s="430">
        <v>2019</v>
      </c>
      <c r="C409" s="289">
        <v>54111</v>
      </c>
      <c r="D409" s="290">
        <v>230</v>
      </c>
      <c r="E409" s="290">
        <v>4067</v>
      </c>
      <c r="F409" s="290">
        <v>12812</v>
      </c>
      <c r="G409" s="290">
        <v>8545</v>
      </c>
      <c r="H409" s="290">
        <v>5447</v>
      </c>
      <c r="I409" s="290">
        <v>4237</v>
      </c>
      <c r="J409" s="290" t="s">
        <v>204</v>
      </c>
      <c r="K409" s="290">
        <v>18773</v>
      </c>
      <c r="L409" s="290" t="s">
        <v>204</v>
      </c>
      <c r="M409" s="290" t="s">
        <v>204</v>
      </c>
      <c r="N409" s="139"/>
      <c r="O409" s="137"/>
      <c r="P409" s="169"/>
      <c r="Q409" s="169"/>
      <c r="R409" s="169"/>
      <c r="S409" s="169"/>
      <c r="T409" s="139"/>
      <c r="U409" s="139"/>
      <c r="V409" s="139"/>
      <c r="W409" s="139"/>
      <c r="Y409" s="431"/>
      <c r="Z409" s="169"/>
      <c r="AA409" s="169"/>
      <c r="AB409" s="169"/>
      <c r="AC409" s="169"/>
      <c r="AD409" s="169"/>
      <c r="AE409" s="169"/>
      <c r="AF409" s="169"/>
      <c r="AG409" s="169"/>
      <c r="AH409" s="169"/>
      <c r="AI409" s="169"/>
      <c r="AJ409" s="169"/>
    </row>
    <row r="410" spans="1:36" s="56" customFormat="1" ht="12.6" customHeight="1" x14ac:dyDescent="0.25">
      <c r="A410" s="50"/>
      <c r="B410" s="432">
        <v>2020</v>
      </c>
      <c r="C410" s="293">
        <v>54143</v>
      </c>
      <c r="D410" s="294">
        <v>231</v>
      </c>
      <c r="E410" s="294">
        <v>3851</v>
      </c>
      <c r="F410" s="294">
        <v>12655</v>
      </c>
      <c r="G410" s="294">
        <v>9117</v>
      </c>
      <c r="H410" s="294">
        <v>5429</v>
      </c>
      <c r="I410" s="294">
        <v>4215</v>
      </c>
      <c r="J410" s="294" t="s">
        <v>204</v>
      </c>
      <c r="K410" s="294">
        <v>18645</v>
      </c>
      <c r="L410" s="294" t="s">
        <v>204</v>
      </c>
      <c r="M410" s="294" t="s">
        <v>204</v>
      </c>
      <c r="N410" s="139"/>
      <c r="O410" s="137"/>
      <c r="P410" s="169"/>
      <c r="Q410" s="169"/>
      <c r="R410" s="169"/>
      <c r="S410" s="169"/>
      <c r="T410" s="139"/>
      <c r="U410" s="139"/>
      <c r="V410" s="139"/>
      <c r="W410" s="139"/>
      <c r="Y410" s="433"/>
      <c r="Z410" s="169"/>
      <c r="AA410" s="169"/>
      <c r="AB410" s="169"/>
      <c r="AC410" s="169"/>
      <c r="AD410" s="169"/>
      <c r="AE410" s="169"/>
      <c r="AF410" s="169"/>
      <c r="AG410" s="169"/>
      <c r="AH410" s="169"/>
      <c r="AI410" s="169"/>
      <c r="AJ410" s="169"/>
    </row>
    <row r="411" spans="1:36" s="56" customFormat="1" ht="12.6" customHeight="1" x14ac:dyDescent="0.25">
      <c r="A411" s="50"/>
      <c r="B411" s="434">
        <v>2021</v>
      </c>
      <c r="C411" s="293">
        <v>53050</v>
      </c>
      <c r="D411" s="294">
        <v>127</v>
      </c>
      <c r="E411" s="294">
        <v>4005</v>
      </c>
      <c r="F411" s="294">
        <v>12263</v>
      </c>
      <c r="G411" s="294">
        <v>8689</v>
      </c>
      <c r="H411" s="294">
        <v>6451</v>
      </c>
      <c r="I411" s="294">
        <v>4112</v>
      </c>
      <c r="J411" s="294" t="s">
        <v>204</v>
      </c>
      <c r="K411" s="294">
        <v>17403</v>
      </c>
      <c r="L411" s="294" t="s">
        <v>204</v>
      </c>
      <c r="M411" s="294" t="s">
        <v>204</v>
      </c>
      <c r="N411" s="139"/>
      <c r="O411" s="137"/>
      <c r="P411" s="169"/>
      <c r="Q411" s="169"/>
      <c r="R411" s="169"/>
      <c r="S411" s="169"/>
      <c r="T411" s="139"/>
      <c r="U411" s="139"/>
      <c r="V411" s="139"/>
      <c r="W411" s="139"/>
      <c r="Y411" s="435"/>
      <c r="Z411" s="169"/>
      <c r="AA411" s="169"/>
      <c r="AB411" s="169"/>
      <c r="AC411" s="169"/>
      <c r="AD411" s="169"/>
      <c r="AE411" s="169"/>
      <c r="AF411" s="169"/>
      <c r="AG411" s="169"/>
      <c r="AH411" s="169"/>
      <c r="AI411" s="169"/>
      <c r="AJ411" s="169"/>
    </row>
    <row r="412" spans="1:36" s="56" customFormat="1" ht="12.6" customHeight="1" x14ac:dyDescent="0.25">
      <c r="A412" s="50"/>
      <c r="B412" s="432">
        <v>2022</v>
      </c>
      <c r="C412" s="293">
        <v>52918</v>
      </c>
      <c r="D412" s="294">
        <v>126</v>
      </c>
      <c r="E412" s="294">
        <v>3765</v>
      </c>
      <c r="F412" s="294">
        <v>13063</v>
      </c>
      <c r="G412" s="294">
        <v>8218</v>
      </c>
      <c r="H412" s="294">
        <v>6480</v>
      </c>
      <c r="I412" s="294">
        <v>4063</v>
      </c>
      <c r="J412" s="294" t="s">
        <v>204</v>
      </c>
      <c r="K412" s="294">
        <v>17203</v>
      </c>
      <c r="L412" s="294" t="s">
        <v>204</v>
      </c>
      <c r="M412" s="294" t="s">
        <v>204</v>
      </c>
      <c r="N412" s="139"/>
      <c r="O412" s="137"/>
      <c r="P412" s="169"/>
      <c r="Q412" s="169"/>
      <c r="R412" s="169"/>
      <c r="S412" s="169"/>
      <c r="T412" s="139"/>
      <c r="U412" s="139"/>
      <c r="V412" s="139"/>
      <c r="W412" s="139"/>
      <c r="Y412" s="436"/>
      <c r="Z412" s="169"/>
      <c r="AA412" s="169"/>
      <c r="AB412" s="169"/>
      <c r="AC412" s="169"/>
      <c r="AD412" s="169"/>
      <c r="AE412" s="169"/>
      <c r="AF412" s="169"/>
      <c r="AG412" s="169"/>
      <c r="AH412" s="169"/>
      <c r="AI412" s="169"/>
      <c r="AJ412" s="169"/>
    </row>
    <row r="413" spans="1:36" s="56" customFormat="1" ht="12.6" customHeight="1" x14ac:dyDescent="0.25">
      <c r="A413" s="50"/>
      <c r="B413" s="434">
        <v>2023</v>
      </c>
      <c r="C413" s="293">
        <v>52832</v>
      </c>
      <c r="D413" s="294">
        <v>124</v>
      </c>
      <c r="E413" s="294">
        <v>3771</v>
      </c>
      <c r="F413" s="294">
        <v>13098</v>
      </c>
      <c r="G413" s="294">
        <v>8286</v>
      </c>
      <c r="H413" s="294">
        <v>6498</v>
      </c>
      <c r="I413" s="294">
        <v>4001</v>
      </c>
      <c r="J413" s="533" t="s">
        <v>204</v>
      </c>
      <c r="K413" s="294">
        <v>17054</v>
      </c>
      <c r="L413" s="533" t="s">
        <v>204</v>
      </c>
      <c r="M413" s="533" t="s">
        <v>204</v>
      </c>
      <c r="N413" s="139"/>
      <c r="O413" s="137"/>
      <c r="P413" s="169"/>
      <c r="Q413" s="169"/>
      <c r="R413" s="169"/>
      <c r="S413" s="169"/>
      <c r="T413" s="139"/>
      <c r="U413" s="139"/>
      <c r="V413" s="139"/>
      <c r="W413" s="139"/>
      <c r="Y413" s="436"/>
      <c r="Z413" s="169"/>
      <c r="AA413" s="169"/>
      <c r="AB413" s="169"/>
      <c r="AC413" s="169"/>
      <c r="AD413" s="169"/>
      <c r="AE413" s="169"/>
      <c r="AF413" s="169"/>
      <c r="AG413" s="169"/>
      <c r="AH413" s="169"/>
      <c r="AI413" s="169"/>
      <c r="AJ413" s="169"/>
    </row>
    <row r="414" spans="1:36" s="56" customFormat="1" ht="12.6" customHeight="1" x14ac:dyDescent="0.25">
      <c r="A414" s="175" t="s">
        <v>111</v>
      </c>
      <c r="B414" s="430">
        <v>2019</v>
      </c>
      <c r="C414" s="289">
        <v>30435</v>
      </c>
      <c r="D414" s="290">
        <v>784</v>
      </c>
      <c r="E414" s="290">
        <v>2995</v>
      </c>
      <c r="F414" s="290">
        <v>7166</v>
      </c>
      <c r="G414" s="290">
        <v>4147</v>
      </c>
      <c r="H414" s="290">
        <v>3471</v>
      </c>
      <c r="I414" s="290">
        <v>2845</v>
      </c>
      <c r="J414" s="290">
        <v>9027</v>
      </c>
      <c r="K414" s="290" t="s">
        <v>204</v>
      </c>
      <c r="L414" s="290" t="s">
        <v>204</v>
      </c>
      <c r="M414" s="290" t="s">
        <v>204</v>
      </c>
      <c r="N414" s="139"/>
      <c r="O414" s="137"/>
      <c r="P414" s="169"/>
      <c r="Q414" s="169"/>
      <c r="R414" s="169"/>
      <c r="S414" s="169"/>
      <c r="T414" s="139"/>
      <c r="U414" s="139"/>
      <c r="V414" s="139"/>
      <c r="W414" s="139"/>
      <c r="Y414" s="431"/>
      <c r="Z414" s="169"/>
      <c r="AA414" s="169"/>
      <c r="AB414" s="169"/>
      <c r="AC414" s="169"/>
      <c r="AD414" s="169"/>
      <c r="AE414" s="169"/>
      <c r="AF414" s="169"/>
      <c r="AG414" s="169"/>
      <c r="AH414" s="169"/>
      <c r="AI414" s="169"/>
      <c r="AJ414" s="169"/>
    </row>
    <row r="415" spans="1:36" s="56" customFormat="1" ht="12.6" customHeight="1" x14ac:dyDescent="0.25">
      <c r="A415" s="50"/>
      <c r="B415" s="432">
        <v>2020</v>
      </c>
      <c r="C415" s="293">
        <v>30320</v>
      </c>
      <c r="D415" s="294">
        <v>785</v>
      </c>
      <c r="E415" s="294">
        <v>2968</v>
      </c>
      <c r="F415" s="294">
        <v>7161</v>
      </c>
      <c r="G415" s="294">
        <v>5135</v>
      </c>
      <c r="H415" s="294">
        <v>2469</v>
      </c>
      <c r="I415" s="294">
        <v>2850</v>
      </c>
      <c r="J415" s="294">
        <v>8952</v>
      </c>
      <c r="K415" s="294" t="s">
        <v>204</v>
      </c>
      <c r="L415" s="294" t="s">
        <v>204</v>
      </c>
      <c r="M415" s="294" t="s">
        <v>204</v>
      </c>
      <c r="N415" s="139"/>
      <c r="O415" s="137"/>
      <c r="P415" s="169"/>
      <c r="Q415" s="169"/>
      <c r="R415" s="169"/>
      <c r="S415" s="169"/>
      <c r="T415" s="139"/>
      <c r="U415" s="139"/>
      <c r="V415" s="139"/>
      <c r="W415" s="139"/>
      <c r="Y415" s="433"/>
      <c r="Z415" s="169"/>
      <c r="AA415" s="169"/>
      <c r="AB415" s="169"/>
      <c r="AC415" s="169"/>
      <c r="AD415" s="169"/>
      <c r="AE415" s="169"/>
      <c r="AF415" s="169"/>
      <c r="AG415" s="169"/>
      <c r="AH415" s="169"/>
      <c r="AI415" s="169"/>
      <c r="AJ415" s="169"/>
    </row>
    <row r="416" spans="1:36" s="56" customFormat="1" ht="12.6" customHeight="1" x14ac:dyDescent="0.25">
      <c r="A416" s="50"/>
      <c r="B416" s="434">
        <v>2021</v>
      </c>
      <c r="C416" s="293">
        <v>28874</v>
      </c>
      <c r="D416" s="294">
        <v>751</v>
      </c>
      <c r="E416" s="294">
        <v>3154</v>
      </c>
      <c r="F416" s="294">
        <v>6801</v>
      </c>
      <c r="G416" s="294">
        <v>4962</v>
      </c>
      <c r="H416" s="294">
        <v>2456</v>
      </c>
      <c r="I416" s="294">
        <v>2557</v>
      </c>
      <c r="J416" s="294">
        <v>8193</v>
      </c>
      <c r="K416" s="294" t="s">
        <v>204</v>
      </c>
      <c r="L416" s="294" t="s">
        <v>204</v>
      </c>
      <c r="M416" s="294" t="s">
        <v>204</v>
      </c>
      <c r="N416" s="139"/>
      <c r="O416" s="137"/>
      <c r="P416" s="169"/>
      <c r="Q416" s="169"/>
      <c r="R416" s="169"/>
      <c r="S416" s="169"/>
      <c r="T416" s="139"/>
      <c r="U416" s="139"/>
      <c r="V416" s="139"/>
      <c r="W416" s="139"/>
      <c r="Y416" s="435"/>
      <c r="Z416" s="169"/>
      <c r="AA416" s="169"/>
      <c r="AB416" s="169"/>
      <c r="AC416" s="169"/>
      <c r="AD416" s="169"/>
      <c r="AE416" s="169"/>
      <c r="AF416" s="169"/>
      <c r="AG416" s="169"/>
      <c r="AH416" s="169"/>
      <c r="AI416" s="169"/>
      <c r="AJ416" s="169"/>
    </row>
    <row r="417" spans="1:36" s="56" customFormat="1" ht="12.6" customHeight="1" x14ac:dyDescent="0.25">
      <c r="A417" s="50"/>
      <c r="B417" s="432">
        <v>2022</v>
      </c>
      <c r="C417" s="293">
        <v>28741</v>
      </c>
      <c r="D417" s="294">
        <v>745</v>
      </c>
      <c r="E417" s="294">
        <v>3145</v>
      </c>
      <c r="F417" s="294">
        <v>6771</v>
      </c>
      <c r="G417" s="294">
        <v>4983</v>
      </c>
      <c r="H417" s="294">
        <v>2455</v>
      </c>
      <c r="I417" s="294">
        <v>2555</v>
      </c>
      <c r="J417" s="294">
        <v>8087</v>
      </c>
      <c r="K417" s="294" t="s">
        <v>204</v>
      </c>
      <c r="L417" s="294" t="s">
        <v>204</v>
      </c>
      <c r="M417" s="294" t="s">
        <v>204</v>
      </c>
      <c r="N417" s="139"/>
      <c r="O417" s="137"/>
      <c r="P417" s="169"/>
      <c r="Q417" s="169"/>
      <c r="R417" s="169"/>
      <c r="S417" s="169"/>
      <c r="T417" s="139"/>
      <c r="U417" s="139"/>
      <c r="V417" s="139"/>
      <c r="W417" s="139"/>
      <c r="Y417" s="436"/>
      <c r="Z417" s="169"/>
      <c r="AA417" s="169"/>
      <c r="AB417" s="169"/>
      <c r="AC417" s="169"/>
      <c r="AD417" s="169"/>
      <c r="AE417" s="169"/>
      <c r="AF417" s="169"/>
      <c r="AG417" s="169"/>
      <c r="AH417" s="169"/>
      <c r="AI417" s="169"/>
      <c r="AJ417" s="169"/>
    </row>
    <row r="418" spans="1:36" s="56" customFormat="1" ht="12.6" customHeight="1" x14ac:dyDescent="0.25">
      <c r="A418" s="50"/>
      <c r="B418" s="434">
        <v>2023</v>
      </c>
      <c r="C418" s="293">
        <v>28599</v>
      </c>
      <c r="D418" s="294">
        <v>736</v>
      </c>
      <c r="E418" s="294">
        <v>3116</v>
      </c>
      <c r="F418" s="294">
        <v>6767</v>
      </c>
      <c r="G418" s="294">
        <v>4970</v>
      </c>
      <c r="H418" s="294">
        <v>2442</v>
      </c>
      <c r="I418" s="294">
        <v>2560</v>
      </c>
      <c r="J418" s="294">
        <v>8008</v>
      </c>
      <c r="K418" s="533" t="s">
        <v>204</v>
      </c>
      <c r="L418" s="533" t="s">
        <v>204</v>
      </c>
      <c r="M418" s="533" t="s">
        <v>204</v>
      </c>
      <c r="N418" s="139"/>
      <c r="O418" s="137"/>
      <c r="P418" s="169"/>
      <c r="Q418" s="169"/>
      <c r="R418" s="169"/>
      <c r="S418" s="169"/>
      <c r="T418" s="139"/>
      <c r="U418" s="139"/>
      <c r="V418" s="139"/>
      <c r="W418" s="139"/>
      <c r="Y418" s="436"/>
      <c r="Z418" s="169"/>
      <c r="AA418" s="169"/>
      <c r="AB418" s="169"/>
      <c r="AC418" s="169"/>
      <c r="AD418" s="169"/>
      <c r="AE418" s="169"/>
      <c r="AF418" s="169"/>
      <c r="AG418" s="169"/>
      <c r="AH418" s="169"/>
      <c r="AI418" s="169"/>
      <c r="AJ418" s="169"/>
    </row>
    <row r="419" spans="1:36" s="56" customFormat="1" ht="12.6" customHeight="1" x14ac:dyDescent="0.25">
      <c r="A419" s="175" t="s">
        <v>112</v>
      </c>
      <c r="B419" s="430">
        <v>2019</v>
      </c>
      <c r="C419" s="289">
        <v>11407</v>
      </c>
      <c r="D419" s="290">
        <v>999</v>
      </c>
      <c r="E419" s="290">
        <v>4103</v>
      </c>
      <c r="F419" s="290">
        <v>3071</v>
      </c>
      <c r="G419" s="290" t="s">
        <v>204</v>
      </c>
      <c r="H419" s="290" t="s">
        <v>204</v>
      </c>
      <c r="I419" s="290">
        <v>3234</v>
      </c>
      <c r="J419" s="290" t="s">
        <v>204</v>
      </c>
      <c r="K419" s="290" t="s">
        <v>204</v>
      </c>
      <c r="L419" s="290" t="s">
        <v>204</v>
      </c>
      <c r="M419" s="290" t="s">
        <v>204</v>
      </c>
      <c r="N419" s="139"/>
      <c r="O419" s="137"/>
      <c r="P419" s="169"/>
      <c r="Q419" s="169"/>
      <c r="R419" s="169"/>
      <c r="S419" s="169"/>
      <c r="T419" s="139"/>
      <c r="U419" s="139"/>
      <c r="V419" s="139"/>
      <c r="W419" s="139"/>
      <c r="Y419" s="431"/>
      <c r="Z419" s="169"/>
      <c r="AA419" s="169"/>
      <c r="AB419" s="169"/>
      <c r="AC419" s="169"/>
      <c r="AD419" s="169"/>
      <c r="AE419" s="169"/>
      <c r="AF419" s="169"/>
      <c r="AG419" s="169"/>
      <c r="AH419" s="169"/>
      <c r="AI419" s="169"/>
      <c r="AJ419" s="169"/>
    </row>
    <row r="420" spans="1:36" s="56" customFormat="1" ht="12.6" customHeight="1" x14ac:dyDescent="0.25">
      <c r="A420" s="50"/>
      <c r="B420" s="432">
        <v>2020</v>
      </c>
      <c r="C420" s="293">
        <v>11420</v>
      </c>
      <c r="D420" s="294">
        <v>921</v>
      </c>
      <c r="E420" s="294">
        <v>4190</v>
      </c>
      <c r="F420" s="294">
        <v>3102</v>
      </c>
      <c r="G420" s="294" t="s">
        <v>204</v>
      </c>
      <c r="H420" s="294" t="s">
        <v>204</v>
      </c>
      <c r="I420" s="294">
        <v>3207</v>
      </c>
      <c r="J420" s="294" t="s">
        <v>204</v>
      </c>
      <c r="K420" s="294" t="s">
        <v>204</v>
      </c>
      <c r="L420" s="294" t="s">
        <v>204</v>
      </c>
      <c r="M420" s="294" t="s">
        <v>204</v>
      </c>
      <c r="N420" s="139"/>
      <c r="O420" s="137"/>
      <c r="P420" s="169"/>
      <c r="Q420" s="169"/>
      <c r="R420" s="169"/>
      <c r="S420" s="169"/>
      <c r="T420" s="139"/>
      <c r="U420" s="139"/>
      <c r="V420" s="139"/>
      <c r="W420" s="139"/>
      <c r="Y420" s="433"/>
      <c r="Z420" s="169"/>
      <c r="AA420" s="169"/>
      <c r="AB420" s="169"/>
      <c r="AC420" s="169"/>
      <c r="AD420" s="169"/>
      <c r="AE420" s="169"/>
      <c r="AF420" s="169"/>
      <c r="AG420" s="169"/>
      <c r="AH420" s="169"/>
      <c r="AI420" s="169"/>
      <c r="AJ420" s="169"/>
    </row>
    <row r="421" spans="1:36" s="56" customFormat="1" ht="12.6" customHeight="1" x14ac:dyDescent="0.25">
      <c r="A421" s="50"/>
      <c r="B421" s="434">
        <v>2021</v>
      </c>
      <c r="C421" s="293">
        <v>11175</v>
      </c>
      <c r="D421" s="294">
        <v>918</v>
      </c>
      <c r="E421" s="294">
        <v>4441</v>
      </c>
      <c r="F421" s="294">
        <v>2380</v>
      </c>
      <c r="G421" s="294">
        <v>527</v>
      </c>
      <c r="H421" s="294" t="s">
        <v>204</v>
      </c>
      <c r="I421" s="294">
        <v>2909</v>
      </c>
      <c r="J421" s="294" t="s">
        <v>204</v>
      </c>
      <c r="K421" s="294" t="s">
        <v>204</v>
      </c>
      <c r="L421" s="294" t="s">
        <v>204</v>
      </c>
      <c r="M421" s="294" t="s">
        <v>204</v>
      </c>
      <c r="N421" s="139"/>
      <c r="O421" s="137"/>
      <c r="P421" s="169"/>
      <c r="Q421" s="169"/>
      <c r="R421" s="169"/>
      <c r="S421" s="169"/>
      <c r="T421" s="139"/>
      <c r="U421" s="139"/>
      <c r="V421" s="139"/>
      <c r="W421" s="139"/>
      <c r="Y421" s="435"/>
      <c r="Z421" s="169"/>
      <c r="AA421" s="169"/>
      <c r="AB421" s="169"/>
      <c r="AC421" s="169"/>
      <c r="AD421" s="169"/>
      <c r="AE421" s="169"/>
      <c r="AF421" s="169"/>
      <c r="AG421" s="169"/>
      <c r="AH421" s="169"/>
      <c r="AI421" s="169"/>
      <c r="AJ421" s="169"/>
    </row>
    <row r="422" spans="1:36" s="56" customFormat="1" ht="12.6" customHeight="1" x14ac:dyDescent="0.25">
      <c r="A422" s="50"/>
      <c r="B422" s="432">
        <v>2022</v>
      </c>
      <c r="C422" s="293">
        <v>11193</v>
      </c>
      <c r="D422" s="294">
        <v>735</v>
      </c>
      <c r="E422" s="294">
        <v>4899</v>
      </c>
      <c r="F422" s="294">
        <v>2126</v>
      </c>
      <c r="G422" s="294">
        <v>542</v>
      </c>
      <c r="H422" s="294" t="s">
        <v>204</v>
      </c>
      <c r="I422" s="294">
        <v>2891</v>
      </c>
      <c r="J422" s="294" t="s">
        <v>204</v>
      </c>
      <c r="K422" s="294" t="s">
        <v>204</v>
      </c>
      <c r="L422" s="294" t="s">
        <v>204</v>
      </c>
      <c r="M422" s="294" t="s">
        <v>204</v>
      </c>
      <c r="N422" s="139"/>
      <c r="O422" s="137"/>
      <c r="P422" s="169"/>
      <c r="Q422" s="169"/>
      <c r="R422" s="169"/>
      <c r="S422" s="169"/>
      <c r="T422" s="139"/>
      <c r="U422" s="139"/>
      <c r="V422" s="139"/>
      <c r="W422" s="139"/>
      <c r="Y422" s="436"/>
      <c r="Z422" s="169"/>
      <c r="AA422" s="169"/>
      <c r="AB422" s="169"/>
      <c r="AC422" s="169"/>
      <c r="AD422" s="169"/>
      <c r="AE422" s="169"/>
      <c r="AF422" s="169"/>
      <c r="AG422" s="169"/>
      <c r="AH422" s="169"/>
      <c r="AI422" s="169"/>
      <c r="AJ422" s="169"/>
    </row>
    <row r="423" spans="1:36" s="56" customFormat="1" ht="12.6" customHeight="1" x14ac:dyDescent="0.25">
      <c r="A423" s="50"/>
      <c r="B423" s="434">
        <v>2023</v>
      </c>
      <c r="C423" s="293">
        <v>11122</v>
      </c>
      <c r="D423" s="294">
        <v>734</v>
      </c>
      <c r="E423" s="294">
        <v>4857</v>
      </c>
      <c r="F423" s="294">
        <v>2116</v>
      </c>
      <c r="G423" s="294">
        <v>550</v>
      </c>
      <c r="H423" s="533" t="s">
        <v>204</v>
      </c>
      <c r="I423" s="294">
        <v>2865</v>
      </c>
      <c r="J423" s="533" t="s">
        <v>204</v>
      </c>
      <c r="K423" s="533" t="s">
        <v>204</v>
      </c>
      <c r="L423" s="533" t="s">
        <v>204</v>
      </c>
      <c r="M423" s="533" t="s">
        <v>204</v>
      </c>
      <c r="N423" s="139"/>
      <c r="O423" s="137"/>
      <c r="P423" s="169"/>
      <c r="Q423" s="169"/>
      <c r="R423" s="169"/>
      <c r="S423" s="169"/>
      <c r="T423" s="139"/>
      <c r="U423" s="139"/>
      <c r="V423" s="139"/>
      <c r="W423" s="139"/>
      <c r="Y423" s="436"/>
      <c r="Z423" s="169"/>
      <c r="AA423" s="169"/>
      <c r="AB423" s="169"/>
      <c r="AC423" s="169"/>
      <c r="AD423" s="169"/>
      <c r="AE423" s="169"/>
      <c r="AF423" s="169"/>
      <c r="AG423" s="169"/>
      <c r="AH423" s="169"/>
      <c r="AI423" s="169"/>
      <c r="AJ423" s="169"/>
    </row>
    <row r="424" spans="1:36" s="56" customFormat="1" ht="12.6" customHeight="1" x14ac:dyDescent="0.25">
      <c r="A424" s="175" t="s">
        <v>113</v>
      </c>
      <c r="B424" s="430">
        <v>2019</v>
      </c>
      <c r="C424" s="289">
        <v>49425</v>
      </c>
      <c r="D424" s="290">
        <v>95</v>
      </c>
      <c r="E424" s="290">
        <v>1071</v>
      </c>
      <c r="F424" s="290">
        <v>3943</v>
      </c>
      <c r="G424" s="290">
        <v>4678</v>
      </c>
      <c r="H424" s="290">
        <v>13043</v>
      </c>
      <c r="I424" s="290">
        <v>8576</v>
      </c>
      <c r="J424" s="290" t="s">
        <v>204</v>
      </c>
      <c r="K424" s="290">
        <v>18019</v>
      </c>
      <c r="L424" s="290" t="s">
        <v>204</v>
      </c>
      <c r="M424" s="290" t="s">
        <v>204</v>
      </c>
      <c r="N424" s="139"/>
      <c r="O424" s="137"/>
      <c r="P424" s="169"/>
      <c r="Q424" s="169"/>
      <c r="R424" s="169"/>
      <c r="S424" s="169"/>
      <c r="T424" s="139"/>
      <c r="U424" s="139"/>
      <c r="V424" s="139"/>
      <c r="W424" s="139"/>
      <c r="Y424" s="431"/>
      <c r="Z424" s="169"/>
      <c r="AA424" s="169"/>
      <c r="AB424" s="169"/>
      <c r="AC424" s="169"/>
      <c r="AD424" s="169"/>
      <c r="AE424" s="169"/>
      <c r="AF424" s="169"/>
      <c r="AG424" s="169"/>
      <c r="AH424" s="169"/>
      <c r="AI424" s="169"/>
      <c r="AJ424" s="169"/>
    </row>
    <row r="425" spans="1:36" s="56" customFormat="1" ht="12.6" customHeight="1" x14ac:dyDescent="0.25">
      <c r="A425" s="50"/>
      <c r="B425" s="432">
        <v>2020</v>
      </c>
      <c r="C425" s="293">
        <v>49561</v>
      </c>
      <c r="D425" s="294">
        <v>94</v>
      </c>
      <c r="E425" s="294">
        <v>1082</v>
      </c>
      <c r="F425" s="294">
        <v>3967</v>
      </c>
      <c r="G425" s="294">
        <v>4693</v>
      </c>
      <c r="H425" s="294">
        <v>13153</v>
      </c>
      <c r="I425" s="294">
        <v>8696</v>
      </c>
      <c r="J425" s="294" t="s">
        <v>204</v>
      </c>
      <c r="K425" s="294">
        <v>17876</v>
      </c>
      <c r="L425" s="294" t="s">
        <v>204</v>
      </c>
      <c r="M425" s="294" t="s">
        <v>204</v>
      </c>
      <c r="N425" s="139"/>
      <c r="O425" s="137"/>
      <c r="P425" s="169"/>
      <c r="Q425" s="169"/>
      <c r="R425" s="169"/>
      <c r="S425" s="169"/>
      <c r="T425" s="139"/>
      <c r="U425" s="139"/>
      <c r="V425" s="139"/>
      <c r="W425" s="139"/>
      <c r="Y425" s="433"/>
      <c r="Z425" s="169"/>
      <c r="AA425" s="169"/>
      <c r="AB425" s="169"/>
      <c r="AC425" s="169"/>
      <c r="AD425" s="169"/>
      <c r="AE425" s="169"/>
      <c r="AF425" s="169"/>
      <c r="AG425" s="169"/>
      <c r="AH425" s="169"/>
      <c r="AI425" s="169"/>
      <c r="AJ425" s="169"/>
    </row>
    <row r="426" spans="1:36" s="56" customFormat="1" ht="12.6" customHeight="1" x14ac:dyDescent="0.25">
      <c r="A426" s="50"/>
      <c r="B426" s="434">
        <v>2021</v>
      </c>
      <c r="C426" s="293">
        <v>48718</v>
      </c>
      <c r="D426" s="294">
        <v>98</v>
      </c>
      <c r="E426" s="294">
        <v>1077</v>
      </c>
      <c r="F426" s="294">
        <v>3010</v>
      </c>
      <c r="G426" s="294">
        <v>5634</v>
      </c>
      <c r="H426" s="294">
        <v>13315</v>
      </c>
      <c r="I426" s="294">
        <v>8619</v>
      </c>
      <c r="J426" s="294" t="s">
        <v>204</v>
      </c>
      <c r="K426" s="294">
        <v>16965</v>
      </c>
      <c r="L426" s="294" t="s">
        <v>204</v>
      </c>
      <c r="M426" s="294" t="s">
        <v>204</v>
      </c>
      <c r="N426" s="139"/>
      <c r="O426" s="137"/>
      <c r="P426" s="169"/>
      <c r="Q426" s="169"/>
      <c r="R426" s="169"/>
      <c r="S426" s="169"/>
      <c r="T426" s="139"/>
      <c r="U426" s="139"/>
      <c r="V426" s="139"/>
      <c r="W426" s="139"/>
      <c r="Y426" s="435"/>
      <c r="Z426" s="169"/>
      <c r="AA426" s="169"/>
      <c r="AB426" s="169"/>
      <c r="AC426" s="169"/>
      <c r="AD426" s="169"/>
      <c r="AE426" s="169"/>
      <c r="AF426" s="169"/>
      <c r="AG426" s="169"/>
      <c r="AH426" s="169"/>
      <c r="AI426" s="169"/>
      <c r="AJ426" s="169"/>
    </row>
    <row r="427" spans="1:36" s="56" customFormat="1" ht="12.6" customHeight="1" x14ac:dyDescent="0.25">
      <c r="A427" s="50"/>
      <c r="B427" s="432">
        <v>2022</v>
      </c>
      <c r="C427" s="293">
        <v>48568</v>
      </c>
      <c r="D427" s="294">
        <v>99</v>
      </c>
      <c r="E427" s="294">
        <v>1322</v>
      </c>
      <c r="F427" s="294">
        <v>3249</v>
      </c>
      <c r="G427" s="294">
        <v>5115</v>
      </c>
      <c r="H427" s="294">
        <v>13351</v>
      </c>
      <c r="I427" s="294">
        <v>8617</v>
      </c>
      <c r="J427" s="294" t="s">
        <v>204</v>
      </c>
      <c r="K427" s="294">
        <v>16815</v>
      </c>
      <c r="L427" s="294" t="s">
        <v>204</v>
      </c>
      <c r="M427" s="294" t="s">
        <v>204</v>
      </c>
      <c r="N427" s="139"/>
      <c r="O427" s="137"/>
      <c r="P427" s="169"/>
      <c r="Q427" s="169"/>
      <c r="R427" s="169"/>
      <c r="S427" s="169"/>
      <c r="T427" s="139"/>
      <c r="U427" s="139"/>
      <c r="V427" s="139"/>
      <c r="W427" s="139"/>
      <c r="Y427" s="436"/>
      <c r="Z427" s="169"/>
      <c r="AA427" s="169"/>
      <c r="AB427" s="169"/>
      <c r="AC427" s="169"/>
      <c r="AD427" s="169"/>
      <c r="AE427" s="169"/>
      <c r="AF427" s="169"/>
      <c r="AG427" s="169"/>
      <c r="AH427" s="169"/>
      <c r="AI427" s="169"/>
      <c r="AJ427" s="169"/>
    </row>
    <row r="428" spans="1:36" s="56" customFormat="1" ht="12.6" customHeight="1" x14ac:dyDescent="0.25">
      <c r="A428" s="50"/>
      <c r="B428" s="434">
        <v>2023</v>
      </c>
      <c r="C428" s="293">
        <v>48598</v>
      </c>
      <c r="D428" s="294">
        <v>98</v>
      </c>
      <c r="E428" s="294">
        <v>1337</v>
      </c>
      <c r="F428" s="294">
        <v>2767</v>
      </c>
      <c r="G428" s="294">
        <v>5645</v>
      </c>
      <c r="H428" s="294">
        <v>13504</v>
      </c>
      <c r="I428" s="294">
        <v>8591</v>
      </c>
      <c r="J428" s="533" t="s">
        <v>204</v>
      </c>
      <c r="K428" s="294">
        <v>16656</v>
      </c>
      <c r="L428" s="533" t="s">
        <v>204</v>
      </c>
      <c r="M428" s="533" t="s">
        <v>204</v>
      </c>
      <c r="N428" s="139"/>
      <c r="O428" s="137"/>
      <c r="P428" s="169"/>
      <c r="Q428" s="169"/>
      <c r="R428" s="169"/>
      <c r="S428" s="169"/>
      <c r="T428" s="139"/>
      <c r="U428" s="139"/>
      <c r="V428" s="139"/>
      <c r="W428" s="139"/>
      <c r="Y428" s="436"/>
      <c r="Z428" s="169"/>
      <c r="AA428" s="169"/>
      <c r="AB428" s="169"/>
      <c r="AC428" s="169"/>
      <c r="AD428" s="169"/>
      <c r="AE428" s="169"/>
      <c r="AF428" s="169"/>
      <c r="AG428" s="169"/>
      <c r="AH428" s="169"/>
      <c r="AI428" s="169"/>
      <c r="AJ428" s="169"/>
    </row>
    <row r="429" spans="1:36" s="56" customFormat="1" ht="12.6" customHeight="1" x14ac:dyDescent="0.25">
      <c r="A429" s="175" t="s">
        <v>114</v>
      </c>
      <c r="B429" s="430">
        <v>2019</v>
      </c>
      <c r="C429" s="289">
        <v>51475</v>
      </c>
      <c r="D429" s="290">
        <v>528</v>
      </c>
      <c r="E429" s="290">
        <v>4126</v>
      </c>
      <c r="F429" s="290">
        <v>9171</v>
      </c>
      <c r="G429" s="290">
        <v>14031</v>
      </c>
      <c r="H429" s="290">
        <v>3858</v>
      </c>
      <c r="I429" s="290">
        <v>7738</v>
      </c>
      <c r="J429" s="290" t="s">
        <v>204</v>
      </c>
      <c r="K429" s="290">
        <v>12023</v>
      </c>
      <c r="L429" s="290" t="s">
        <v>204</v>
      </c>
      <c r="M429" s="290" t="s">
        <v>204</v>
      </c>
      <c r="N429" s="139"/>
      <c r="O429" s="137"/>
      <c r="P429" s="169"/>
      <c r="Q429" s="169"/>
      <c r="R429" s="169"/>
      <c r="S429" s="169"/>
      <c r="T429" s="139"/>
      <c r="U429" s="139"/>
      <c r="V429" s="139"/>
      <c r="W429" s="139"/>
      <c r="Y429" s="431"/>
      <c r="Z429" s="169"/>
      <c r="AA429" s="169"/>
      <c r="AB429" s="169"/>
      <c r="AC429" s="169"/>
      <c r="AD429" s="169"/>
      <c r="AE429" s="169"/>
      <c r="AF429" s="169"/>
      <c r="AG429" s="169"/>
      <c r="AH429" s="169"/>
      <c r="AI429" s="169"/>
      <c r="AJ429" s="169"/>
    </row>
    <row r="430" spans="1:36" s="56" customFormat="1" ht="12.6" customHeight="1" x14ac:dyDescent="0.25">
      <c r="A430" s="50"/>
      <c r="B430" s="432">
        <v>2020</v>
      </c>
      <c r="C430" s="293">
        <v>51423</v>
      </c>
      <c r="D430" s="294">
        <v>417</v>
      </c>
      <c r="E430" s="294">
        <v>3983</v>
      </c>
      <c r="F430" s="294">
        <v>9927</v>
      </c>
      <c r="G430" s="294">
        <v>13567</v>
      </c>
      <c r="H430" s="294">
        <v>3844</v>
      </c>
      <c r="I430" s="294">
        <v>7720</v>
      </c>
      <c r="J430" s="294" t="s">
        <v>204</v>
      </c>
      <c r="K430" s="294">
        <v>11965</v>
      </c>
      <c r="L430" s="294" t="s">
        <v>204</v>
      </c>
      <c r="M430" s="294" t="s">
        <v>204</v>
      </c>
      <c r="N430" s="139"/>
      <c r="O430" s="137"/>
      <c r="P430" s="169"/>
      <c r="Q430" s="169"/>
      <c r="R430" s="169"/>
      <c r="S430" s="169"/>
      <c r="T430" s="139"/>
      <c r="U430" s="139"/>
      <c r="V430" s="139"/>
      <c r="W430" s="139"/>
      <c r="Y430" s="433"/>
      <c r="Z430" s="169"/>
      <c r="AA430" s="169"/>
      <c r="AB430" s="169"/>
      <c r="AC430" s="169"/>
      <c r="AD430" s="169"/>
      <c r="AE430" s="169"/>
      <c r="AF430" s="169"/>
      <c r="AG430" s="169"/>
      <c r="AH430" s="169"/>
      <c r="AI430" s="169"/>
      <c r="AJ430" s="169"/>
    </row>
    <row r="431" spans="1:36" s="56" customFormat="1" ht="12.6" customHeight="1" x14ac:dyDescent="0.25">
      <c r="A431" s="50"/>
      <c r="B431" s="434">
        <v>2021</v>
      </c>
      <c r="C431" s="293">
        <v>50614</v>
      </c>
      <c r="D431" s="294">
        <v>497</v>
      </c>
      <c r="E431" s="294">
        <v>4357</v>
      </c>
      <c r="F431" s="294">
        <v>8871</v>
      </c>
      <c r="G431" s="294">
        <v>14050</v>
      </c>
      <c r="H431" s="294">
        <v>3878</v>
      </c>
      <c r="I431" s="294">
        <v>7779</v>
      </c>
      <c r="J431" s="294" t="s">
        <v>204</v>
      </c>
      <c r="K431" s="294">
        <v>11182</v>
      </c>
      <c r="L431" s="294" t="s">
        <v>204</v>
      </c>
      <c r="M431" s="294" t="s">
        <v>204</v>
      </c>
      <c r="N431" s="139"/>
      <c r="O431" s="137"/>
      <c r="P431" s="169"/>
      <c r="Q431" s="169"/>
      <c r="R431" s="169"/>
      <c r="S431" s="169"/>
      <c r="T431" s="139"/>
      <c r="U431" s="139"/>
      <c r="V431" s="139"/>
      <c r="W431" s="139"/>
      <c r="Y431" s="435"/>
      <c r="Z431" s="169"/>
      <c r="AA431" s="169"/>
      <c r="AB431" s="169"/>
      <c r="AC431" s="169"/>
      <c r="AD431" s="169"/>
      <c r="AE431" s="169"/>
      <c r="AF431" s="169"/>
      <c r="AG431" s="169"/>
      <c r="AH431" s="169"/>
      <c r="AI431" s="169"/>
      <c r="AJ431" s="169"/>
    </row>
    <row r="432" spans="1:36" s="56" customFormat="1" ht="12.6" customHeight="1" x14ac:dyDescent="0.25">
      <c r="A432" s="50"/>
      <c r="B432" s="432">
        <v>2022</v>
      </c>
      <c r="C432" s="293">
        <v>50573</v>
      </c>
      <c r="D432" s="294">
        <v>487</v>
      </c>
      <c r="E432" s="294">
        <v>4127</v>
      </c>
      <c r="F432" s="294">
        <v>9598</v>
      </c>
      <c r="G432" s="294">
        <v>13651</v>
      </c>
      <c r="H432" s="294">
        <v>3842</v>
      </c>
      <c r="I432" s="294">
        <v>7766</v>
      </c>
      <c r="J432" s="294" t="s">
        <v>204</v>
      </c>
      <c r="K432" s="294">
        <v>11102</v>
      </c>
      <c r="L432" s="294" t="s">
        <v>204</v>
      </c>
      <c r="M432" s="294" t="s">
        <v>204</v>
      </c>
      <c r="N432" s="139"/>
      <c r="O432" s="137"/>
      <c r="P432" s="169"/>
      <c r="Q432" s="169"/>
      <c r="R432" s="169"/>
      <c r="S432" s="169"/>
      <c r="T432" s="139"/>
      <c r="U432" s="139"/>
      <c r="V432" s="139"/>
      <c r="W432" s="139"/>
      <c r="Y432" s="436"/>
      <c r="Z432" s="169"/>
      <c r="AA432" s="169"/>
      <c r="AB432" s="169"/>
      <c r="AC432" s="169"/>
      <c r="AD432" s="169"/>
      <c r="AE432" s="169"/>
      <c r="AF432" s="169"/>
      <c r="AG432" s="169"/>
      <c r="AH432" s="169"/>
      <c r="AI432" s="169"/>
      <c r="AJ432" s="169"/>
    </row>
    <row r="433" spans="1:38" s="56" customFormat="1" ht="12.6" customHeight="1" x14ac:dyDescent="0.25">
      <c r="A433" s="50"/>
      <c r="B433" s="432">
        <v>2023</v>
      </c>
      <c r="C433" s="293">
        <v>50584</v>
      </c>
      <c r="D433" s="294">
        <v>485</v>
      </c>
      <c r="E433" s="294">
        <v>4101</v>
      </c>
      <c r="F433" s="294">
        <v>9193</v>
      </c>
      <c r="G433" s="294">
        <v>14138</v>
      </c>
      <c r="H433" s="294">
        <v>3849</v>
      </c>
      <c r="I433" s="294">
        <v>7737</v>
      </c>
      <c r="J433" s="533" t="s">
        <v>204</v>
      </c>
      <c r="K433" s="294">
        <v>11081</v>
      </c>
      <c r="L433" s="533" t="s">
        <v>204</v>
      </c>
      <c r="M433" s="533" t="s">
        <v>204</v>
      </c>
      <c r="N433" s="139"/>
      <c r="O433" s="137"/>
      <c r="P433" s="169"/>
      <c r="Q433" s="169"/>
      <c r="R433" s="169"/>
      <c r="S433" s="169"/>
      <c r="T433" s="139"/>
      <c r="U433" s="139"/>
      <c r="V433" s="139"/>
      <c r="W433" s="139"/>
      <c r="Y433" s="436"/>
      <c r="Z433" s="169"/>
      <c r="AA433" s="169"/>
      <c r="AB433" s="169"/>
      <c r="AC433" s="169"/>
      <c r="AD433" s="169"/>
      <c r="AE433" s="169"/>
      <c r="AF433" s="169"/>
      <c r="AG433" s="169"/>
      <c r="AH433" s="169"/>
      <c r="AI433" s="169"/>
      <c r="AJ433" s="169"/>
    </row>
    <row r="434" spans="1:38" s="437" customFormat="1" ht="33" customHeight="1" x14ac:dyDescent="0.2">
      <c r="A434" s="674" t="s">
        <v>205</v>
      </c>
      <c r="B434" s="675"/>
      <c r="C434" s="675"/>
      <c r="D434" s="675"/>
      <c r="E434" s="675"/>
      <c r="F434" s="675"/>
      <c r="G434" s="675"/>
      <c r="H434" s="675"/>
      <c r="I434" s="675"/>
      <c r="J434" s="675"/>
      <c r="K434" s="675"/>
      <c r="L434" s="675"/>
      <c r="M434" s="675"/>
      <c r="N434" s="139"/>
      <c r="O434" s="137"/>
      <c r="T434" s="139"/>
      <c r="U434" s="139"/>
    </row>
    <row r="435" spans="1:38" s="313" customFormat="1" ht="12.6" customHeight="1" x14ac:dyDescent="0.2">
      <c r="A435" s="218" t="s">
        <v>206</v>
      </c>
      <c r="B435" s="438"/>
      <c r="C435" s="311"/>
      <c r="D435" s="311"/>
      <c r="E435" s="311"/>
      <c r="F435" s="311"/>
      <c r="G435" s="311"/>
      <c r="H435" s="311"/>
      <c r="I435" s="311"/>
      <c r="J435" s="311"/>
      <c r="K435" s="311"/>
      <c r="L435" s="311"/>
      <c r="M435" s="311"/>
      <c r="N435" s="139"/>
      <c r="O435" s="137"/>
      <c r="P435" s="311"/>
      <c r="Q435" s="311"/>
      <c r="R435" s="311"/>
      <c r="S435" s="311"/>
      <c r="T435" s="139"/>
      <c r="U435" s="139"/>
      <c r="Y435" s="438"/>
      <c r="Z435" s="311"/>
      <c r="AA435" s="311"/>
      <c r="AB435" s="311"/>
      <c r="AC435" s="311"/>
      <c r="AD435" s="311"/>
      <c r="AE435" s="311"/>
      <c r="AF435" s="311"/>
      <c r="AG435" s="311"/>
      <c r="AH435" s="311"/>
      <c r="AI435" s="311"/>
      <c r="AJ435" s="311"/>
    </row>
    <row r="436" spans="1:38" ht="12.6" customHeight="1" x14ac:dyDescent="0.2">
      <c r="L436" s="446"/>
      <c r="N436" s="139"/>
      <c r="O436" s="137"/>
      <c r="U436" s="24"/>
      <c r="Y436" s="425"/>
      <c r="AL436" s="24"/>
    </row>
    <row r="437" spans="1:38" ht="12.6" customHeight="1" x14ac:dyDescent="0.2">
      <c r="U437" s="24"/>
      <c r="Y437" s="425"/>
      <c r="AL437" s="24"/>
    </row>
    <row r="438" spans="1:38" ht="12.6" customHeight="1" x14ac:dyDescent="0.3">
      <c r="A438" s="22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A6:AJ6"/>
    <mergeCell ref="A434:M434"/>
    <mergeCell ref="A6:A8"/>
    <mergeCell ref="B6:B8"/>
    <mergeCell ref="D6:M6"/>
    <mergeCell ref="Y6:Y8"/>
  </mergeCells>
  <hyperlinks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4"/>
  <headerFooter alignWithMargins="0">
    <oddHeader>&amp;R&amp;A</oddHeader>
    <oddFooter>&amp;R&amp;P</oddFooter>
  </headerFooter>
  <rowBreaks count="7" manualBreakCount="7">
    <brk id="63" max="12" man="1"/>
    <brk id="118" max="12" man="1"/>
    <brk id="173" max="12" man="1"/>
    <brk id="228" max="12" man="1"/>
    <brk id="283" max="12" man="1"/>
    <brk id="338" max="12" man="1"/>
    <brk id="39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8"/>
  <sheetViews>
    <sheetView showGridLines="0" tabSelected="1" showOutlineSymbols="0" view="pageBreakPreview" zoomScaleNormal="100" zoomScaleSheetLayoutView="100" workbookViewId="0">
      <pane xSplit="2" ySplit="8" topLeftCell="C9" activePane="bottomRight" state="frozen"/>
      <selection activeCell="P72" sqref="P72"/>
      <selection pane="topRight" activeCell="P72" sqref="P72"/>
      <selection pane="bottomLeft" activeCell="P72" sqref="P72"/>
      <selection pane="bottomRight" activeCell="P3" sqref="P3"/>
    </sheetView>
  </sheetViews>
  <sheetFormatPr defaultRowHeight="12.6" customHeight="1" x14ac:dyDescent="0.25"/>
  <cols>
    <col min="1" max="1" width="16.6640625" style="24" customWidth="1"/>
    <col min="2" max="2" width="6" style="425" customWidth="1"/>
    <col min="3" max="3" width="7.33203125" style="24" bestFit="1" customWidth="1"/>
    <col min="4" max="13" width="6.6640625" style="24" customWidth="1"/>
    <col min="14" max="14" width="9.6640625" bestFit="1" customWidth="1"/>
  </cols>
  <sheetData>
    <row r="1" spans="1:16" ht="13.8" x14ac:dyDescent="0.3">
      <c r="A1" s="537" t="s">
        <v>159</v>
      </c>
      <c r="B1" s="538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40" t="s">
        <v>1</v>
      </c>
    </row>
    <row r="2" spans="1:16" ht="13.8" x14ac:dyDescent="0.3">
      <c r="A2" s="537" t="s">
        <v>2</v>
      </c>
      <c r="B2" s="538"/>
      <c r="C2" s="541"/>
      <c r="D2" s="541"/>
      <c r="E2" s="541"/>
      <c r="F2" s="541"/>
      <c r="G2" s="541"/>
      <c r="H2" s="541"/>
      <c r="I2" s="542"/>
      <c r="J2" s="541"/>
      <c r="K2" s="541"/>
      <c r="L2" s="541"/>
      <c r="M2" s="543" t="s">
        <v>3</v>
      </c>
    </row>
    <row r="3" spans="1:16" ht="15.6" x14ac:dyDescent="0.25">
      <c r="A3" s="544" t="s">
        <v>207</v>
      </c>
      <c r="B3" s="545"/>
      <c r="C3" s="546"/>
      <c r="D3" s="546"/>
      <c r="E3" s="546"/>
      <c r="F3" s="546"/>
      <c r="G3" s="546"/>
      <c r="H3" s="546"/>
      <c r="I3" s="547"/>
      <c r="J3" s="546"/>
      <c r="K3" s="546"/>
      <c r="L3" s="546"/>
      <c r="M3" s="548"/>
      <c r="P3" s="476" t="s">
        <v>239</v>
      </c>
    </row>
    <row r="4" spans="1:16" ht="15.6" x14ac:dyDescent="0.25">
      <c r="A4" s="549" t="s">
        <v>208</v>
      </c>
      <c r="B4" s="550"/>
      <c r="C4" s="551"/>
      <c r="D4" s="551"/>
      <c r="E4" s="551"/>
      <c r="F4" s="551"/>
      <c r="G4" s="552"/>
      <c r="H4" s="552"/>
      <c r="I4" s="553"/>
      <c r="J4" s="551"/>
      <c r="K4" s="552"/>
      <c r="L4" s="552"/>
      <c r="M4" s="552"/>
    </row>
    <row r="5" spans="1:16" ht="13.8" thickBot="1" x14ac:dyDescent="0.3">
      <c r="A5" s="554" t="s">
        <v>178</v>
      </c>
      <c r="B5" s="555"/>
      <c r="C5" s="556"/>
      <c r="D5" s="556"/>
      <c r="E5" s="556"/>
      <c r="F5" s="556"/>
      <c r="G5" s="557"/>
      <c r="H5" s="557"/>
      <c r="I5" s="558"/>
      <c r="J5" s="556"/>
      <c r="K5" s="557"/>
      <c r="L5" s="557"/>
      <c r="M5" s="559" t="s">
        <v>179</v>
      </c>
    </row>
    <row r="6" spans="1:16" ht="19.5" customHeight="1" x14ac:dyDescent="0.25">
      <c r="A6" s="678" t="s">
        <v>4</v>
      </c>
      <c r="B6" s="681" t="s">
        <v>135</v>
      </c>
      <c r="C6" s="560" t="s">
        <v>162</v>
      </c>
      <c r="D6" s="684" t="s">
        <v>245</v>
      </c>
      <c r="E6" s="684"/>
      <c r="F6" s="684"/>
      <c r="G6" s="684"/>
      <c r="H6" s="684"/>
      <c r="I6" s="684"/>
      <c r="J6" s="684"/>
      <c r="K6" s="684"/>
      <c r="L6" s="684"/>
      <c r="M6" s="684"/>
    </row>
    <row r="7" spans="1:16" ht="15.75" customHeight="1" x14ac:dyDescent="0.25">
      <c r="A7" s="679"/>
      <c r="B7" s="682"/>
      <c r="C7" s="561" t="s">
        <v>163</v>
      </c>
      <c r="D7" s="562" t="s">
        <v>203</v>
      </c>
      <c r="E7" s="562" t="s">
        <v>164</v>
      </c>
      <c r="F7" s="562" t="s">
        <v>165</v>
      </c>
      <c r="G7" s="562" t="s">
        <v>166</v>
      </c>
      <c r="H7" s="562" t="s">
        <v>167</v>
      </c>
      <c r="I7" s="562" t="s">
        <v>168</v>
      </c>
      <c r="J7" s="562" t="s">
        <v>169</v>
      </c>
      <c r="K7" s="562" t="s">
        <v>170</v>
      </c>
      <c r="L7" s="563" t="s">
        <v>171</v>
      </c>
      <c r="M7" s="564" t="s">
        <v>172</v>
      </c>
    </row>
    <row r="8" spans="1:16" ht="15" customHeight="1" thickBot="1" x14ac:dyDescent="0.3">
      <c r="A8" s="680"/>
      <c r="B8" s="683"/>
      <c r="C8" s="565"/>
      <c r="D8" s="566">
        <v>199</v>
      </c>
      <c r="E8" s="566">
        <v>499</v>
      </c>
      <c r="F8" s="566">
        <v>999</v>
      </c>
      <c r="G8" s="567">
        <v>1999</v>
      </c>
      <c r="H8" s="567">
        <v>4999</v>
      </c>
      <c r="I8" s="567">
        <v>9999</v>
      </c>
      <c r="J8" s="567">
        <v>19999</v>
      </c>
      <c r="K8" s="567">
        <v>49999</v>
      </c>
      <c r="L8" s="567">
        <v>99999</v>
      </c>
      <c r="M8" s="568"/>
    </row>
    <row r="9" spans="1:16" ht="13.2" x14ac:dyDescent="0.25">
      <c r="A9" s="17" t="s">
        <v>209</v>
      </c>
      <c r="B9" s="598">
        <v>2019</v>
      </c>
      <c r="C9" s="260">
        <v>2792523</v>
      </c>
      <c r="D9" s="261">
        <v>25696</v>
      </c>
      <c r="E9" s="261">
        <v>124054</v>
      </c>
      <c r="F9" s="261">
        <v>270233</v>
      </c>
      <c r="G9" s="261">
        <v>402870</v>
      </c>
      <c r="H9" s="261">
        <v>448724</v>
      </c>
      <c r="I9" s="261">
        <v>216988</v>
      </c>
      <c r="J9" s="261">
        <v>246832</v>
      </c>
      <c r="K9" s="261">
        <v>414892</v>
      </c>
      <c r="L9" s="261">
        <v>286688</v>
      </c>
      <c r="M9" s="261">
        <v>355546</v>
      </c>
      <c r="N9" s="570"/>
      <c r="O9" s="570"/>
    </row>
    <row r="10" spans="1:16" ht="13.2" x14ac:dyDescent="0.25">
      <c r="A10" s="140"/>
      <c r="B10" s="569">
        <v>2020</v>
      </c>
      <c r="C10" s="265">
        <v>2793295</v>
      </c>
      <c r="D10" s="266">
        <v>24925</v>
      </c>
      <c r="E10" s="266">
        <v>121984</v>
      </c>
      <c r="F10" s="266">
        <v>270788</v>
      </c>
      <c r="G10" s="266">
        <v>408539</v>
      </c>
      <c r="H10" s="266">
        <v>442434</v>
      </c>
      <c r="I10" s="266">
        <v>230180</v>
      </c>
      <c r="J10" s="266">
        <v>240277</v>
      </c>
      <c r="K10" s="266">
        <v>411972</v>
      </c>
      <c r="L10" s="266">
        <v>285410</v>
      </c>
      <c r="M10" s="266">
        <v>356786</v>
      </c>
      <c r="N10" s="570"/>
      <c r="O10" s="570"/>
    </row>
    <row r="11" spans="1:16" ht="13.2" x14ac:dyDescent="0.25">
      <c r="A11" s="140"/>
      <c r="B11" s="455">
        <v>2021</v>
      </c>
      <c r="C11" s="270">
        <v>2776809</v>
      </c>
      <c r="D11" s="271">
        <v>24721</v>
      </c>
      <c r="E11" s="271">
        <v>121908</v>
      </c>
      <c r="F11" s="271">
        <v>265495</v>
      </c>
      <c r="G11" s="271">
        <v>412221</v>
      </c>
      <c r="H11" s="271">
        <v>447863</v>
      </c>
      <c r="I11" s="271">
        <v>235738</v>
      </c>
      <c r="J11" s="271">
        <v>240094</v>
      </c>
      <c r="K11" s="271">
        <v>407175</v>
      </c>
      <c r="L11" s="271">
        <v>254569</v>
      </c>
      <c r="M11" s="271">
        <v>367025</v>
      </c>
      <c r="N11" s="570"/>
      <c r="O11" s="570"/>
    </row>
    <row r="12" spans="1:16" ht="13.2" x14ac:dyDescent="0.25">
      <c r="A12" s="140"/>
      <c r="B12" s="569">
        <v>2022</v>
      </c>
      <c r="C12" s="270">
        <v>2773698</v>
      </c>
      <c r="D12" s="271">
        <v>24399</v>
      </c>
      <c r="E12" s="271">
        <v>122415</v>
      </c>
      <c r="F12" s="271">
        <v>262875</v>
      </c>
      <c r="G12" s="271">
        <v>417637</v>
      </c>
      <c r="H12" s="271">
        <v>446871</v>
      </c>
      <c r="I12" s="271">
        <v>243989</v>
      </c>
      <c r="J12" s="271">
        <v>243461</v>
      </c>
      <c r="K12" s="271">
        <v>392896</v>
      </c>
      <c r="L12" s="271">
        <v>252397</v>
      </c>
      <c r="M12" s="271">
        <v>366758</v>
      </c>
      <c r="N12" s="570"/>
      <c r="O12" s="570"/>
    </row>
    <row r="13" spans="1:16" ht="13.2" x14ac:dyDescent="0.25">
      <c r="A13" s="140"/>
      <c r="B13" s="569">
        <v>2023</v>
      </c>
      <c r="C13" s="270">
        <v>2771470</v>
      </c>
      <c r="D13" s="271">
        <v>24245</v>
      </c>
      <c r="E13" s="271">
        <v>122689</v>
      </c>
      <c r="F13" s="271">
        <v>260298</v>
      </c>
      <c r="G13" s="271">
        <v>418348</v>
      </c>
      <c r="H13" s="271">
        <v>454919</v>
      </c>
      <c r="I13" s="271">
        <v>241558</v>
      </c>
      <c r="J13" s="271">
        <v>242431</v>
      </c>
      <c r="K13" s="271">
        <v>389336</v>
      </c>
      <c r="L13" s="271">
        <v>251097</v>
      </c>
      <c r="M13" s="271">
        <v>366549</v>
      </c>
      <c r="N13" s="570"/>
      <c r="O13" s="570"/>
    </row>
    <row r="14" spans="1:16" ht="13.2" x14ac:dyDescent="0.25">
      <c r="A14" s="279" t="s">
        <v>29</v>
      </c>
      <c r="B14" s="280">
        <v>2019</v>
      </c>
      <c r="C14" s="305">
        <v>350480</v>
      </c>
      <c r="D14" s="306">
        <v>111</v>
      </c>
      <c r="E14" s="306">
        <v>996</v>
      </c>
      <c r="F14" s="306">
        <v>2970</v>
      </c>
      <c r="G14" s="306">
        <v>16160</v>
      </c>
      <c r="H14" s="306">
        <v>36225</v>
      </c>
      <c r="I14" s="306">
        <v>24969</v>
      </c>
      <c r="J14" s="306">
        <v>25740</v>
      </c>
      <c r="K14" s="306">
        <v>12025</v>
      </c>
      <c r="L14" s="306" t="s">
        <v>204</v>
      </c>
      <c r="M14" s="306">
        <v>231284</v>
      </c>
      <c r="N14" s="570"/>
      <c r="O14" s="570"/>
    </row>
    <row r="15" spans="1:16" ht="13.2" x14ac:dyDescent="0.25">
      <c r="A15" s="279"/>
      <c r="B15" s="285">
        <v>2020</v>
      </c>
      <c r="C15" s="281">
        <v>354201</v>
      </c>
      <c r="D15" s="282">
        <v>110</v>
      </c>
      <c r="E15" s="282">
        <v>790</v>
      </c>
      <c r="F15" s="282">
        <v>3240</v>
      </c>
      <c r="G15" s="282">
        <v>15483</v>
      </c>
      <c r="H15" s="282">
        <v>35752</v>
      </c>
      <c r="I15" s="282">
        <v>28157</v>
      </c>
      <c r="J15" s="282">
        <v>25824</v>
      </c>
      <c r="K15" s="282">
        <v>12029</v>
      </c>
      <c r="L15" s="282" t="s">
        <v>204</v>
      </c>
      <c r="M15" s="282">
        <v>232816</v>
      </c>
      <c r="N15" s="570"/>
      <c r="O15" s="570"/>
    </row>
    <row r="16" spans="1:16" ht="13.2" x14ac:dyDescent="0.25">
      <c r="A16" s="279"/>
      <c r="B16" s="286">
        <v>2021</v>
      </c>
      <c r="C16" s="281">
        <v>375415</v>
      </c>
      <c r="D16" s="282">
        <v>112</v>
      </c>
      <c r="E16" s="282">
        <v>592</v>
      </c>
      <c r="F16" s="282">
        <v>3649</v>
      </c>
      <c r="G16" s="282">
        <v>16028</v>
      </c>
      <c r="H16" s="282">
        <v>34749</v>
      </c>
      <c r="I16" s="282">
        <v>32395</v>
      </c>
      <c r="J16" s="282">
        <v>16313</v>
      </c>
      <c r="K16" s="282">
        <v>23293</v>
      </c>
      <c r="L16" s="282" t="s">
        <v>204</v>
      </c>
      <c r="M16" s="282">
        <v>248284</v>
      </c>
      <c r="N16" s="570"/>
      <c r="O16" s="570"/>
    </row>
    <row r="17" spans="1:15" ht="13.2" x14ac:dyDescent="0.25">
      <c r="A17" s="279"/>
      <c r="B17" s="285">
        <v>2022</v>
      </c>
      <c r="C17" s="281">
        <v>377648</v>
      </c>
      <c r="D17" s="282">
        <v>116</v>
      </c>
      <c r="E17" s="282">
        <v>594</v>
      </c>
      <c r="F17" s="282">
        <v>3716</v>
      </c>
      <c r="G17" s="282">
        <v>15259</v>
      </c>
      <c r="H17" s="282">
        <v>33789</v>
      </c>
      <c r="I17" s="282">
        <v>36001</v>
      </c>
      <c r="J17" s="282">
        <v>16300</v>
      </c>
      <c r="K17" s="282">
        <v>23194</v>
      </c>
      <c r="L17" s="282" t="s">
        <v>204</v>
      </c>
      <c r="M17" s="282">
        <v>248679</v>
      </c>
      <c r="N17" s="570"/>
      <c r="O17" s="570"/>
    </row>
    <row r="18" spans="1:15" ht="13.2" x14ac:dyDescent="0.25">
      <c r="A18" s="279"/>
      <c r="B18" s="286">
        <v>2023</v>
      </c>
      <c r="C18" s="281">
        <v>379686</v>
      </c>
      <c r="D18" s="282">
        <v>114</v>
      </c>
      <c r="E18" s="282">
        <v>593</v>
      </c>
      <c r="F18" s="282">
        <v>3751</v>
      </c>
      <c r="G18" s="282">
        <v>15438</v>
      </c>
      <c r="H18" s="282">
        <v>34193</v>
      </c>
      <c r="I18" s="282">
        <v>37002</v>
      </c>
      <c r="J18" s="282">
        <v>16372</v>
      </c>
      <c r="K18" s="282">
        <v>23174</v>
      </c>
      <c r="L18" s="282" t="s">
        <v>204</v>
      </c>
      <c r="M18" s="282">
        <v>249049</v>
      </c>
      <c r="N18" s="570"/>
      <c r="O18" s="570"/>
    </row>
    <row r="19" spans="1:15" ht="13.2" x14ac:dyDescent="0.25">
      <c r="A19" s="571" t="s">
        <v>30</v>
      </c>
      <c r="B19" s="599">
        <v>2019</v>
      </c>
      <c r="C19" s="600">
        <v>350480</v>
      </c>
      <c r="D19" s="531">
        <v>111</v>
      </c>
      <c r="E19" s="531">
        <v>996</v>
      </c>
      <c r="F19" s="531">
        <v>2970</v>
      </c>
      <c r="G19" s="531">
        <v>16160</v>
      </c>
      <c r="H19" s="531">
        <v>36225</v>
      </c>
      <c r="I19" s="531">
        <v>24969</v>
      </c>
      <c r="J19" s="531">
        <v>25740</v>
      </c>
      <c r="K19" s="531">
        <v>12025</v>
      </c>
      <c r="L19" s="531" t="s">
        <v>204</v>
      </c>
      <c r="M19" s="531">
        <v>231284</v>
      </c>
      <c r="N19" s="570"/>
      <c r="O19" s="570"/>
    </row>
    <row r="20" spans="1:15" ht="13.2" x14ac:dyDescent="0.25">
      <c r="A20" s="574"/>
      <c r="B20" s="572">
        <v>2020</v>
      </c>
      <c r="C20" s="573">
        <v>354201</v>
      </c>
      <c r="D20" s="533">
        <v>110</v>
      </c>
      <c r="E20" s="533">
        <v>790</v>
      </c>
      <c r="F20" s="533">
        <v>3240</v>
      </c>
      <c r="G20" s="533">
        <v>15483</v>
      </c>
      <c r="H20" s="533">
        <v>35752</v>
      </c>
      <c r="I20" s="533">
        <v>28157</v>
      </c>
      <c r="J20" s="533">
        <v>25824</v>
      </c>
      <c r="K20" s="533">
        <v>12029</v>
      </c>
      <c r="L20" s="533" t="s">
        <v>204</v>
      </c>
      <c r="M20" s="533">
        <v>232816</v>
      </c>
      <c r="N20" s="570"/>
      <c r="O20" s="570"/>
    </row>
    <row r="21" spans="1:15" ht="13.2" x14ac:dyDescent="0.25">
      <c r="A21" s="574"/>
      <c r="B21" s="575">
        <v>2021</v>
      </c>
      <c r="C21" s="573">
        <v>375415</v>
      </c>
      <c r="D21" s="533">
        <v>112</v>
      </c>
      <c r="E21" s="533">
        <v>592</v>
      </c>
      <c r="F21" s="533">
        <v>3649</v>
      </c>
      <c r="G21" s="533">
        <v>16028</v>
      </c>
      <c r="H21" s="533">
        <v>34749</v>
      </c>
      <c r="I21" s="533">
        <v>32395</v>
      </c>
      <c r="J21" s="533">
        <v>16313</v>
      </c>
      <c r="K21" s="533">
        <v>23293</v>
      </c>
      <c r="L21" s="533" t="s">
        <v>204</v>
      </c>
      <c r="M21" s="533">
        <v>248284</v>
      </c>
      <c r="N21" s="570"/>
      <c r="O21" s="570"/>
    </row>
    <row r="22" spans="1:15" ht="13.2" x14ac:dyDescent="0.25">
      <c r="A22" s="574"/>
      <c r="B22" s="572">
        <v>2022</v>
      </c>
      <c r="C22" s="573">
        <v>377648</v>
      </c>
      <c r="D22" s="533">
        <v>116</v>
      </c>
      <c r="E22" s="533">
        <v>594</v>
      </c>
      <c r="F22" s="533">
        <v>3716</v>
      </c>
      <c r="G22" s="533">
        <v>15259</v>
      </c>
      <c r="H22" s="533">
        <v>33789</v>
      </c>
      <c r="I22" s="533">
        <v>36001</v>
      </c>
      <c r="J22" s="533">
        <v>16300</v>
      </c>
      <c r="K22" s="533">
        <v>23194</v>
      </c>
      <c r="L22" s="533" t="s">
        <v>204</v>
      </c>
      <c r="M22" s="533">
        <v>248679</v>
      </c>
      <c r="N22" s="570"/>
      <c r="O22" s="570"/>
    </row>
    <row r="23" spans="1:15" ht="13.2" x14ac:dyDescent="0.25">
      <c r="A23" s="574"/>
      <c r="B23" s="575">
        <v>2023</v>
      </c>
      <c r="C23" s="573">
        <v>379686</v>
      </c>
      <c r="D23" s="533">
        <v>114</v>
      </c>
      <c r="E23" s="533">
        <v>593</v>
      </c>
      <c r="F23" s="533">
        <v>3751</v>
      </c>
      <c r="G23" s="533">
        <v>15438</v>
      </c>
      <c r="H23" s="533">
        <v>34193</v>
      </c>
      <c r="I23" s="533">
        <v>37002</v>
      </c>
      <c r="J23" s="533">
        <v>16372</v>
      </c>
      <c r="K23" s="533">
        <v>23174</v>
      </c>
      <c r="L23" s="533" t="s">
        <v>204</v>
      </c>
      <c r="M23" s="533">
        <v>249049</v>
      </c>
      <c r="N23" s="570"/>
      <c r="O23" s="570"/>
    </row>
    <row r="24" spans="1:15" ht="13.2" x14ac:dyDescent="0.25">
      <c r="A24" s="576" t="s">
        <v>174</v>
      </c>
      <c r="B24" s="582">
        <v>2019</v>
      </c>
      <c r="C24" s="583">
        <v>231284</v>
      </c>
      <c r="D24" s="531" t="s">
        <v>204</v>
      </c>
      <c r="E24" s="531" t="s">
        <v>204</v>
      </c>
      <c r="F24" s="531" t="s">
        <v>204</v>
      </c>
      <c r="G24" s="531" t="s">
        <v>204</v>
      </c>
      <c r="H24" s="531" t="s">
        <v>204</v>
      </c>
      <c r="I24" s="531" t="s">
        <v>204</v>
      </c>
      <c r="J24" s="531" t="s">
        <v>204</v>
      </c>
      <c r="K24" s="531" t="s">
        <v>204</v>
      </c>
      <c r="L24" s="531" t="s">
        <v>204</v>
      </c>
      <c r="M24" s="584">
        <v>231284</v>
      </c>
      <c r="N24" s="570"/>
      <c r="O24" s="570"/>
    </row>
    <row r="25" spans="1:15" ht="13.2" x14ac:dyDescent="0.25">
      <c r="A25" s="558"/>
      <c r="B25" s="577">
        <v>2020</v>
      </c>
      <c r="C25" s="578">
        <v>232816</v>
      </c>
      <c r="D25" s="533" t="s">
        <v>204</v>
      </c>
      <c r="E25" s="533" t="s">
        <v>204</v>
      </c>
      <c r="F25" s="533" t="s">
        <v>204</v>
      </c>
      <c r="G25" s="533" t="s">
        <v>204</v>
      </c>
      <c r="H25" s="533" t="s">
        <v>204</v>
      </c>
      <c r="I25" s="533" t="s">
        <v>204</v>
      </c>
      <c r="J25" s="533" t="s">
        <v>204</v>
      </c>
      <c r="K25" s="533" t="s">
        <v>204</v>
      </c>
      <c r="L25" s="533" t="s">
        <v>204</v>
      </c>
      <c r="M25" s="579">
        <v>232816</v>
      </c>
      <c r="N25" s="570"/>
      <c r="O25" s="570"/>
    </row>
    <row r="26" spans="1:15" ht="13.2" x14ac:dyDescent="0.25">
      <c r="A26" s="558"/>
      <c r="B26" s="580">
        <v>2021</v>
      </c>
      <c r="C26" s="578">
        <v>248284</v>
      </c>
      <c r="D26" s="533" t="s">
        <v>204</v>
      </c>
      <c r="E26" s="533" t="s">
        <v>204</v>
      </c>
      <c r="F26" s="533" t="s">
        <v>204</v>
      </c>
      <c r="G26" s="533" t="s">
        <v>204</v>
      </c>
      <c r="H26" s="533" t="s">
        <v>204</v>
      </c>
      <c r="I26" s="533" t="s">
        <v>204</v>
      </c>
      <c r="J26" s="533" t="s">
        <v>204</v>
      </c>
      <c r="K26" s="533" t="s">
        <v>204</v>
      </c>
      <c r="L26" s="533" t="s">
        <v>204</v>
      </c>
      <c r="M26" s="579">
        <v>248284</v>
      </c>
      <c r="N26" s="570"/>
      <c r="O26" s="570"/>
    </row>
    <row r="27" spans="1:15" ht="13.2" x14ac:dyDescent="0.25">
      <c r="A27" s="558"/>
      <c r="B27" s="577">
        <v>2022</v>
      </c>
      <c r="C27" s="578">
        <v>248679</v>
      </c>
      <c r="D27" s="533" t="s">
        <v>204</v>
      </c>
      <c r="E27" s="533" t="s">
        <v>204</v>
      </c>
      <c r="F27" s="533" t="s">
        <v>204</v>
      </c>
      <c r="G27" s="533" t="s">
        <v>204</v>
      </c>
      <c r="H27" s="533" t="s">
        <v>204</v>
      </c>
      <c r="I27" s="533" t="s">
        <v>204</v>
      </c>
      <c r="J27" s="533" t="s">
        <v>204</v>
      </c>
      <c r="K27" s="533" t="s">
        <v>204</v>
      </c>
      <c r="L27" s="533" t="s">
        <v>204</v>
      </c>
      <c r="M27" s="579">
        <v>248679</v>
      </c>
      <c r="N27" s="570"/>
      <c r="O27" s="570"/>
    </row>
    <row r="28" spans="1:15" ht="13.2" x14ac:dyDescent="0.25">
      <c r="A28" s="558"/>
      <c r="B28" s="580">
        <v>2023</v>
      </c>
      <c r="C28" s="578">
        <v>249049</v>
      </c>
      <c r="D28" s="533" t="s">
        <v>204</v>
      </c>
      <c r="E28" s="533" t="s">
        <v>204</v>
      </c>
      <c r="F28" s="533" t="s">
        <v>204</v>
      </c>
      <c r="G28" s="533" t="s">
        <v>204</v>
      </c>
      <c r="H28" s="533" t="s">
        <v>204</v>
      </c>
      <c r="I28" s="533" t="s">
        <v>204</v>
      </c>
      <c r="J28" s="533" t="s">
        <v>204</v>
      </c>
      <c r="K28" s="533" t="s">
        <v>204</v>
      </c>
      <c r="L28" s="533" t="s">
        <v>204</v>
      </c>
      <c r="M28" s="579">
        <v>249049</v>
      </c>
      <c r="N28" s="570"/>
      <c r="O28" s="570"/>
    </row>
    <row r="29" spans="1:15" ht="13.2" x14ac:dyDescent="0.25">
      <c r="A29" s="581" t="s">
        <v>152</v>
      </c>
      <c r="B29" s="582">
        <v>2019</v>
      </c>
      <c r="C29" s="583">
        <v>38036</v>
      </c>
      <c r="D29" s="584">
        <v>71</v>
      </c>
      <c r="E29" s="531" t="s">
        <v>204</v>
      </c>
      <c r="F29" s="584">
        <v>1850</v>
      </c>
      <c r="G29" s="584">
        <v>7396</v>
      </c>
      <c r="H29" s="584">
        <v>13317</v>
      </c>
      <c r="I29" s="531" t="s">
        <v>204</v>
      </c>
      <c r="J29" s="584">
        <v>15402</v>
      </c>
      <c r="K29" s="531" t="s">
        <v>204</v>
      </c>
      <c r="L29" s="531" t="s">
        <v>204</v>
      </c>
      <c r="M29" s="531" t="s">
        <v>204</v>
      </c>
      <c r="N29" s="570"/>
      <c r="O29" s="570"/>
    </row>
    <row r="30" spans="1:15" ht="13.2" x14ac:dyDescent="0.25">
      <c r="A30" s="558"/>
      <c r="B30" s="577">
        <v>2020</v>
      </c>
      <c r="C30" s="578">
        <v>38365</v>
      </c>
      <c r="D30" s="579">
        <v>68</v>
      </c>
      <c r="E30" s="533" t="s">
        <v>204</v>
      </c>
      <c r="F30" s="579">
        <v>1849</v>
      </c>
      <c r="G30" s="579">
        <v>6564</v>
      </c>
      <c r="H30" s="579">
        <v>14395</v>
      </c>
      <c r="I30" s="533" t="s">
        <v>204</v>
      </c>
      <c r="J30" s="579">
        <v>15489</v>
      </c>
      <c r="K30" s="533" t="s">
        <v>204</v>
      </c>
      <c r="L30" s="533" t="s">
        <v>204</v>
      </c>
      <c r="M30" s="533" t="s">
        <v>204</v>
      </c>
      <c r="N30" s="570"/>
      <c r="O30" s="570"/>
    </row>
    <row r="31" spans="1:15" ht="13.2" x14ac:dyDescent="0.25">
      <c r="A31" s="558"/>
      <c r="B31" s="580">
        <v>2021</v>
      </c>
      <c r="C31" s="578">
        <v>39957</v>
      </c>
      <c r="D31" s="579">
        <v>69</v>
      </c>
      <c r="E31" s="533" t="s">
        <v>204</v>
      </c>
      <c r="F31" s="579">
        <v>1939</v>
      </c>
      <c r="G31" s="579">
        <v>6904</v>
      </c>
      <c r="H31" s="579">
        <v>14732</v>
      </c>
      <c r="I31" s="533" t="s">
        <v>204</v>
      </c>
      <c r="J31" s="579">
        <v>16313</v>
      </c>
      <c r="K31" s="533" t="s">
        <v>204</v>
      </c>
      <c r="L31" s="533" t="s">
        <v>204</v>
      </c>
      <c r="M31" s="533" t="s">
        <v>204</v>
      </c>
      <c r="N31" s="570"/>
      <c r="O31" s="570"/>
    </row>
    <row r="32" spans="1:15" ht="13.2" x14ac:dyDescent="0.25">
      <c r="A32" s="558"/>
      <c r="B32" s="577">
        <v>2022</v>
      </c>
      <c r="C32" s="578">
        <v>40258</v>
      </c>
      <c r="D32" s="579">
        <v>68</v>
      </c>
      <c r="E32" s="533" t="s">
        <v>204</v>
      </c>
      <c r="F32" s="579">
        <v>1975</v>
      </c>
      <c r="G32" s="579">
        <v>6001</v>
      </c>
      <c r="H32" s="579">
        <v>15914</v>
      </c>
      <c r="I32" s="533" t="s">
        <v>204</v>
      </c>
      <c r="J32" s="579">
        <v>16300</v>
      </c>
      <c r="K32" s="533" t="s">
        <v>204</v>
      </c>
      <c r="L32" s="533" t="s">
        <v>204</v>
      </c>
      <c r="M32" s="533" t="s">
        <v>204</v>
      </c>
      <c r="N32" s="570"/>
      <c r="O32" s="570"/>
    </row>
    <row r="33" spans="1:15" ht="13.2" x14ac:dyDescent="0.25">
      <c r="A33" s="558"/>
      <c r="B33" s="580">
        <v>2023</v>
      </c>
      <c r="C33" s="578">
        <v>40495</v>
      </c>
      <c r="D33" s="579">
        <v>63</v>
      </c>
      <c r="E33" s="533" t="s">
        <v>204</v>
      </c>
      <c r="F33" s="579">
        <v>1975</v>
      </c>
      <c r="G33" s="579">
        <v>6057</v>
      </c>
      <c r="H33" s="579">
        <v>16028</v>
      </c>
      <c r="I33" s="533" t="s">
        <v>204</v>
      </c>
      <c r="J33" s="579">
        <v>16372</v>
      </c>
      <c r="K33" s="533" t="s">
        <v>204</v>
      </c>
      <c r="L33" s="533" t="s">
        <v>204</v>
      </c>
      <c r="M33" s="533" t="s">
        <v>204</v>
      </c>
      <c r="N33" s="570"/>
      <c r="O33" s="570"/>
    </row>
    <row r="34" spans="1:15" ht="13.2" x14ac:dyDescent="0.25">
      <c r="A34" s="581" t="s">
        <v>37</v>
      </c>
      <c r="B34" s="582">
        <v>2019</v>
      </c>
      <c r="C34" s="583">
        <v>33807</v>
      </c>
      <c r="D34" s="531" t="s">
        <v>204</v>
      </c>
      <c r="E34" s="584">
        <v>344</v>
      </c>
      <c r="F34" s="531" t="s">
        <v>204</v>
      </c>
      <c r="G34" s="584">
        <v>3985</v>
      </c>
      <c r="H34" s="584">
        <v>7224</v>
      </c>
      <c r="I34" s="584">
        <v>10229</v>
      </c>
      <c r="J34" s="531" t="s">
        <v>204</v>
      </c>
      <c r="K34" s="584">
        <v>12025</v>
      </c>
      <c r="L34" s="531" t="s">
        <v>204</v>
      </c>
      <c r="M34" s="531" t="s">
        <v>204</v>
      </c>
      <c r="N34" s="570"/>
      <c r="O34" s="570"/>
    </row>
    <row r="35" spans="1:15" ht="13.2" x14ac:dyDescent="0.25">
      <c r="A35" s="558"/>
      <c r="B35" s="577">
        <v>2020</v>
      </c>
      <c r="C35" s="578">
        <v>34148</v>
      </c>
      <c r="D35" s="533" t="s">
        <v>204</v>
      </c>
      <c r="E35" s="579">
        <v>352</v>
      </c>
      <c r="F35" s="533" t="s">
        <v>204</v>
      </c>
      <c r="G35" s="579">
        <v>4019</v>
      </c>
      <c r="H35" s="579">
        <v>4860</v>
      </c>
      <c r="I35" s="579">
        <v>12888</v>
      </c>
      <c r="J35" s="533" t="s">
        <v>204</v>
      </c>
      <c r="K35" s="579">
        <v>12029</v>
      </c>
      <c r="L35" s="533" t="s">
        <v>204</v>
      </c>
      <c r="M35" s="533" t="s">
        <v>204</v>
      </c>
      <c r="N35" s="570"/>
      <c r="O35" s="570"/>
    </row>
    <row r="36" spans="1:15" ht="13.2" x14ac:dyDescent="0.25">
      <c r="A36" s="558"/>
      <c r="B36" s="580">
        <v>2021</v>
      </c>
      <c r="C36" s="578">
        <v>35774</v>
      </c>
      <c r="D36" s="533" t="s">
        <v>204</v>
      </c>
      <c r="E36" s="579">
        <v>366</v>
      </c>
      <c r="F36" s="533" t="s">
        <v>204</v>
      </c>
      <c r="G36" s="579">
        <v>4052</v>
      </c>
      <c r="H36" s="579">
        <v>4985</v>
      </c>
      <c r="I36" s="579">
        <v>13460</v>
      </c>
      <c r="J36" s="533" t="s">
        <v>204</v>
      </c>
      <c r="K36" s="579">
        <v>12911</v>
      </c>
      <c r="L36" s="533" t="s">
        <v>204</v>
      </c>
      <c r="M36" s="533" t="s">
        <v>204</v>
      </c>
      <c r="N36" s="570"/>
      <c r="O36" s="570"/>
    </row>
    <row r="37" spans="1:15" ht="13.2" x14ac:dyDescent="0.25">
      <c r="A37" s="558"/>
      <c r="B37" s="577">
        <v>2022</v>
      </c>
      <c r="C37" s="578">
        <v>35889</v>
      </c>
      <c r="D37" s="533" t="s">
        <v>204</v>
      </c>
      <c r="E37" s="579">
        <v>372</v>
      </c>
      <c r="F37" s="533" t="s">
        <v>204</v>
      </c>
      <c r="G37" s="579">
        <v>4067</v>
      </c>
      <c r="H37" s="579">
        <v>5043</v>
      </c>
      <c r="I37" s="579">
        <v>13604</v>
      </c>
      <c r="J37" s="533" t="s">
        <v>204</v>
      </c>
      <c r="K37" s="579">
        <v>12803</v>
      </c>
      <c r="L37" s="533" t="s">
        <v>204</v>
      </c>
      <c r="M37" s="533" t="s">
        <v>204</v>
      </c>
      <c r="N37" s="570"/>
      <c r="O37" s="570"/>
    </row>
    <row r="38" spans="1:15" ht="13.2" x14ac:dyDescent="0.25">
      <c r="A38" s="558"/>
      <c r="B38" s="580">
        <v>2023</v>
      </c>
      <c r="C38" s="578">
        <v>35962</v>
      </c>
      <c r="D38" s="533" t="s">
        <v>204</v>
      </c>
      <c r="E38" s="579">
        <v>376</v>
      </c>
      <c r="F38" s="533" t="s">
        <v>204</v>
      </c>
      <c r="G38" s="579">
        <v>4082</v>
      </c>
      <c r="H38" s="579">
        <v>5048</v>
      </c>
      <c r="I38" s="579">
        <v>13711</v>
      </c>
      <c r="J38" s="533" t="s">
        <v>204</v>
      </c>
      <c r="K38" s="579">
        <v>12745</v>
      </c>
      <c r="L38" s="533" t="s">
        <v>204</v>
      </c>
      <c r="M38" s="533" t="s">
        <v>204</v>
      </c>
      <c r="N38" s="570"/>
      <c r="O38" s="570"/>
    </row>
    <row r="39" spans="1:15" ht="13.2" x14ac:dyDescent="0.25">
      <c r="A39" s="581" t="s">
        <v>38</v>
      </c>
      <c r="B39" s="582">
        <v>2019</v>
      </c>
      <c r="C39" s="583">
        <v>47353</v>
      </c>
      <c r="D39" s="584">
        <v>40</v>
      </c>
      <c r="E39" s="584">
        <v>652</v>
      </c>
      <c r="F39" s="584">
        <v>1120</v>
      </c>
      <c r="G39" s="584">
        <v>4779</v>
      </c>
      <c r="H39" s="584">
        <v>15684</v>
      </c>
      <c r="I39" s="584">
        <v>14740</v>
      </c>
      <c r="J39" s="584">
        <v>10338</v>
      </c>
      <c r="K39" s="584" t="s">
        <v>204</v>
      </c>
      <c r="L39" s="531" t="s">
        <v>204</v>
      </c>
      <c r="M39" s="531" t="s">
        <v>204</v>
      </c>
      <c r="N39" s="570"/>
      <c r="O39" s="570"/>
    </row>
    <row r="40" spans="1:15" ht="13.2" x14ac:dyDescent="0.25">
      <c r="A40" s="558"/>
      <c r="B40" s="577">
        <v>2020</v>
      </c>
      <c r="C40" s="578">
        <v>48872</v>
      </c>
      <c r="D40" s="579">
        <v>42</v>
      </c>
      <c r="E40" s="579">
        <v>438</v>
      </c>
      <c r="F40" s="579">
        <v>1391</v>
      </c>
      <c r="G40" s="579">
        <v>4900</v>
      </c>
      <c r="H40" s="579">
        <v>16497</v>
      </c>
      <c r="I40" s="579">
        <v>15269</v>
      </c>
      <c r="J40" s="579">
        <v>10335</v>
      </c>
      <c r="K40" s="579" t="s">
        <v>204</v>
      </c>
      <c r="L40" s="533" t="s">
        <v>204</v>
      </c>
      <c r="M40" s="533" t="s">
        <v>204</v>
      </c>
      <c r="N40" s="570"/>
      <c r="O40" s="570"/>
    </row>
    <row r="41" spans="1:15" ht="13.2" x14ac:dyDescent="0.25">
      <c r="A41" s="558"/>
      <c r="B41" s="580">
        <v>2021</v>
      </c>
      <c r="C41" s="578">
        <v>51400</v>
      </c>
      <c r="D41" s="579">
        <v>43</v>
      </c>
      <c r="E41" s="579">
        <v>226</v>
      </c>
      <c r="F41" s="579">
        <v>1710</v>
      </c>
      <c r="G41" s="579">
        <v>5072</v>
      </c>
      <c r="H41" s="579">
        <v>15032</v>
      </c>
      <c r="I41" s="579">
        <v>18935</v>
      </c>
      <c r="J41" s="579" t="s">
        <v>204</v>
      </c>
      <c r="K41" s="579">
        <v>10382</v>
      </c>
      <c r="L41" s="533" t="s">
        <v>204</v>
      </c>
      <c r="M41" s="533" t="s">
        <v>204</v>
      </c>
      <c r="N41" s="570"/>
      <c r="O41" s="570"/>
    </row>
    <row r="42" spans="1:15" ht="13.2" x14ac:dyDescent="0.25">
      <c r="A42" s="558"/>
      <c r="B42" s="577">
        <v>2022</v>
      </c>
      <c r="C42" s="578">
        <v>52822</v>
      </c>
      <c r="D42" s="579">
        <v>48</v>
      </c>
      <c r="E42" s="579">
        <v>222</v>
      </c>
      <c r="F42" s="579">
        <v>1741</v>
      </c>
      <c r="G42" s="579">
        <v>5191</v>
      </c>
      <c r="H42" s="579">
        <v>12832</v>
      </c>
      <c r="I42" s="579">
        <v>22397</v>
      </c>
      <c r="J42" s="533" t="s">
        <v>204</v>
      </c>
      <c r="K42" s="579">
        <v>10391</v>
      </c>
      <c r="L42" s="533" t="s">
        <v>204</v>
      </c>
      <c r="M42" s="533" t="s">
        <v>204</v>
      </c>
      <c r="N42" s="570"/>
      <c r="O42" s="570"/>
    </row>
    <row r="43" spans="1:15" ht="13.2" x14ac:dyDescent="0.25">
      <c r="A43" s="558"/>
      <c r="B43" s="580">
        <v>2023</v>
      </c>
      <c r="C43" s="578">
        <v>54180</v>
      </c>
      <c r="D43" s="579">
        <v>51</v>
      </c>
      <c r="E43" s="579">
        <v>217</v>
      </c>
      <c r="F43" s="579">
        <v>1776</v>
      </c>
      <c r="G43" s="579">
        <v>5299</v>
      </c>
      <c r="H43" s="579">
        <v>13117</v>
      </c>
      <c r="I43" s="579">
        <v>23291</v>
      </c>
      <c r="J43" s="533" t="s">
        <v>204</v>
      </c>
      <c r="K43" s="579">
        <v>10429</v>
      </c>
      <c r="L43" s="533" t="s">
        <v>204</v>
      </c>
      <c r="M43" s="533" t="s">
        <v>204</v>
      </c>
      <c r="N43" s="570"/>
      <c r="O43" s="570"/>
    </row>
    <row r="44" spans="1:15" ht="13.2" x14ac:dyDescent="0.25">
      <c r="A44" s="279" t="s">
        <v>39</v>
      </c>
      <c r="B44" s="280">
        <v>2019</v>
      </c>
      <c r="C44" s="305">
        <v>931464</v>
      </c>
      <c r="D44" s="306">
        <v>2931</v>
      </c>
      <c r="E44" s="306">
        <v>32893</v>
      </c>
      <c r="F44" s="306">
        <v>91472</v>
      </c>
      <c r="G44" s="306">
        <v>165768</v>
      </c>
      <c r="H44" s="306">
        <v>183766</v>
      </c>
      <c r="I44" s="306">
        <v>57357</v>
      </c>
      <c r="J44" s="306">
        <v>90735</v>
      </c>
      <c r="K44" s="306">
        <v>203921</v>
      </c>
      <c r="L44" s="306">
        <v>102621</v>
      </c>
      <c r="M44" s="306" t="s">
        <v>204</v>
      </c>
      <c r="N44" s="570"/>
      <c r="O44" s="570"/>
    </row>
    <row r="45" spans="1:15" ht="13.2" x14ac:dyDescent="0.25">
      <c r="A45" s="279"/>
      <c r="B45" s="285">
        <v>2020</v>
      </c>
      <c r="C45" s="281">
        <v>929480</v>
      </c>
      <c r="D45" s="282">
        <v>2707</v>
      </c>
      <c r="E45" s="282">
        <v>32847</v>
      </c>
      <c r="F45" s="282">
        <v>90985</v>
      </c>
      <c r="G45" s="282">
        <v>167981</v>
      </c>
      <c r="H45" s="282">
        <v>180511</v>
      </c>
      <c r="I45" s="282">
        <v>59678</v>
      </c>
      <c r="J45" s="282">
        <v>90116</v>
      </c>
      <c r="K45" s="282">
        <v>202352</v>
      </c>
      <c r="L45" s="282">
        <v>102303</v>
      </c>
      <c r="M45" s="282" t="s">
        <v>204</v>
      </c>
      <c r="N45" s="570"/>
      <c r="O45" s="570"/>
    </row>
    <row r="46" spans="1:15" ht="13.2" x14ac:dyDescent="0.25">
      <c r="A46" s="279"/>
      <c r="B46" s="286">
        <v>2021</v>
      </c>
      <c r="C46" s="281">
        <v>925349</v>
      </c>
      <c r="D46" s="282">
        <v>2696</v>
      </c>
      <c r="E46" s="282">
        <v>32319</v>
      </c>
      <c r="F46" s="282">
        <v>89932</v>
      </c>
      <c r="G46" s="282">
        <v>171032</v>
      </c>
      <c r="H46" s="282">
        <v>187285</v>
      </c>
      <c r="I46" s="282">
        <v>56776</v>
      </c>
      <c r="J46" s="282">
        <v>104845</v>
      </c>
      <c r="K46" s="282">
        <v>178756</v>
      </c>
      <c r="L46" s="282">
        <v>101708</v>
      </c>
      <c r="M46" s="282" t="s">
        <v>204</v>
      </c>
      <c r="N46" s="570"/>
      <c r="O46" s="570"/>
    </row>
    <row r="47" spans="1:15" ht="13.2" x14ac:dyDescent="0.25">
      <c r="A47" s="279"/>
      <c r="B47" s="285">
        <v>2022</v>
      </c>
      <c r="C47" s="281">
        <v>922605</v>
      </c>
      <c r="D47" s="282">
        <v>2797</v>
      </c>
      <c r="E47" s="282">
        <v>32830</v>
      </c>
      <c r="F47" s="282">
        <v>87585</v>
      </c>
      <c r="G47" s="282">
        <v>175480</v>
      </c>
      <c r="H47" s="282">
        <v>182936</v>
      </c>
      <c r="I47" s="282">
        <v>59084</v>
      </c>
      <c r="J47" s="282">
        <v>114388</v>
      </c>
      <c r="K47" s="282">
        <v>166447</v>
      </c>
      <c r="L47" s="282">
        <v>101058</v>
      </c>
      <c r="M47" s="282" t="s">
        <v>204</v>
      </c>
      <c r="N47" s="570"/>
      <c r="O47" s="570"/>
    </row>
    <row r="48" spans="1:15" ht="13.2" x14ac:dyDescent="0.25">
      <c r="A48" s="279"/>
      <c r="B48" s="286">
        <v>2023</v>
      </c>
      <c r="C48" s="281">
        <v>920361</v>
      </c>
      <c r="D48" s="282">
        <v>2894</v>
      </c>
      <c r="E48" s="282">
        <v>32780</v>
      </c>
      <c r="F48" s="282">
        <v>87601</v>
      </c>
      <c r="G48" s="282">
        <v>174837</v>
      </c>
      <c r="H48" s="282">
        <v>186754</v>
      </c>
      <c r="I48" s="282">
        <v>56058</v>
      </c>
      <c r="J48" s="282">
        <v>113817</v>
      </c>
      <c r="K48" s="282">
        <v>164713</v>
      </c>
      <c r="L48" s="282">
        <v>100907</v>
      </c>
      <c r="M48" s="282" t="s">
        <v>204</v>
      </c>
      <c r="N48" s="570"/>
      <c r="O48" s="570"/>
    </row>
    <row r="49" spans="1:15" ht="13.2" x14ac:dyDescent="0.25">
      <c r="A49" s="571" t="s">
        <v>40</v>
      </c>
      <c r="B49" s="599">
        <v>2019</v>
      </c>
      <c r="C49" s="600">
        <v>288179</v>
      </c>
      <c r="D49" s="531">
        <v>221</v>
      </c>
      <c r="E49" s="531">
        <v>7008</v>
      </c>
      <c r="F49" s="531">
        <v>26846</v>
      </c>
      <c r="G49" s="531">
        <v>50203</v>
      </c>
      <c r="H49" s="531">
        <v>70788</v>
      </c>
      <c r="I49" s="531">
        <v>15581</v>
      </c>
      <c r="J49" s="531">
        <v>35960</v>
      </c>
      <c r="K49" s="531">
        <v>47802</v>
      </c>
      <c r="L49" s="531">
        <v>33770</v>
      </c>
      <c r="M49" s="531" t="s">
        <v>204</v>
      </c>
      <c r="N49" s="570"/>
      <c r="O49" s="570"/>
    </row>
    <row r="50" spans="1:15" ht="13.2" x14ac:dyDescent="0.25">
      <c r="A50" s="574"/>
      <c r="B50" s="572">
        <v>2020</v>
      </c>
      <c r="C50" s="573">
        <v>288548</v>
      </c>
      <c r="D50" s="533">
        <v>122</v>
      </c>
      <c r="E50" s="533">
        <v>7618</v>
      </c>
      <c r="F50" s="533">
        <v>26452</v>
      </c>
      <c r="G50" s="533">
        <v>51429</v>
      </c>
      <c r="H50" s="533">
        <v>70272</v>
      </c>
      <c r="I50" s="533">
        <v>15507</v>
      </c>
      <c r="J50" s="533">
        <v>35962</v>
      </c>
      <c r="K50" s="533">
        <v>47532</v>
      </c>
      <c r="L50" s="533">
        <v>33654</v>
      </c>
      <c r="M50" s="533" t="s">
        <v>204</v>
      </c>
      <c r="N50" s="570"/>
      <c r="O50" s="570"/>
    </row>
    <row r="51" spans="1:15" ht="13.2" x14ac:dyDescent="0.25">
      <c r="A51" s="574"/>
      <c r="B51" s="575">
        <v>2021</v>
      </c>
      <c r="C51" s="573">
        <v>288289</v>
      </c>
      <c r="D51" s="533">
        <v>208</v>
      </c>
      <c r="E51" s="533">
        <v>7463</v>
      </c>
      <c r="F51" s="533">
        <v>26508</v>
      </c>
      <c r="G51" s="533">
        <v>50637</v>
      </c>
      <c r="H51" s="533">
        <v>74342</v>
      </c>
      <c r="I51" s="533">
        <v>12766</v>
      </c>
      <c r="J51" s="533">
        <v>46530</v>
      </c>
      <c r="K51" s="533">
        <v>37037</v>
      </c>
      <c r="L51" s="533">
        <v>32798</v>
      </c>
      <c r="M51" s="533" t="s">
        <v>204</v>
      </c>
      <c r="N51" s="570"/>
      <c r="O51" s="570"/>
    </row>
    <row r="52" spans="1:15" ht="13.2" x14ac:dyDescent="0.25">
      <c r="A52" s="574"/>
      <c r="B52" s="572">
        <v>2022</v>
      </c>
      <c r="C52" s="573">
        <v>288551</v>
      </c>
      <c r="D52" s="533">
        <v>204</v>
      </c>
      <c r="E52" s="533">
        <v>7273</v>
      </c>
      <c r="F52" s="533">
        <v>25804</v>
      </c>
      <c r="G52" s="533">
        <v>51910</v>
      </c>
      <c r="H52" s="533">
        <v>74853</v>
      </c>
      <c r="I52" s="533">
        <v>12738</v>
      </c>
      <c r="J52" s="533">
        <v>56669</v>
      </c>
      <c r="K52" s="533">
        <v>26483</v>
      </c>
      <c r="L52" s="533">
        <v>32617</v>
      </c>
      <c r="M52" s="533" t="s">
        <v>204</v>
      </c>
      <c r="N52" s="570"/>
      <c r="O52" s="570"/>
    </row>
    <row r="53" spans="1:15" ht="13.2" x14ac:dyDescent="0.25">
      <c r="A53" s="574"/>
      <c r="B53" s="575">
        <v>2023</v>
      </c>
      <c r="C53" s="573">
        <v>288924</v>
      </c>
      <c r="D53" s="533">
        <v>199</v>
      </c>
      <c r="E53" s="533">
        <v>7562</v>
      </c>
      <c r="F53" s="533">
        <v>25132</v>
      </c>
      <c r="G53" s="533">
        <v>52669</v>
      </c>
      <c r="H53" s="533">
        <v>75191</v>
      </c>
      <c r="I53" s="533">
        <v>12684</v>
      </c>
      <c r="J53" s="533">
        <v>56531</v>
      </c>
      <c r="K53" s="533">
        <v>26295</v>
      </c>
      <c r="L53" s="533">
        <v>32661</v>
      </c>
      <c r="M53" s="533" t="s">
        <v>204</v>
      </c>
      <c r="N53" s="570"/>
      <c r="O53" s="570"/>
    </row>
    <row r="54" spans="1:15" ht="13.2" x14ac:dyDescent="0.25">
      <c r="A54" s="581" t="s">
        <v>123</v>
      </c>
      <c r="B54" s="582">
        <v>2019</v>
      </c>
      <c r="C54" s="583">
        <v>63078</v>
      </c>
      <c r="D54" s="584">
        <v>95</v>
      </c>
      <c r="E54" s="584">
        <v>2016</v>
      </c>
      <c r="F54" s="584">
        <v>7955</v>
      </c>
      <c r="G54" s="584">
        <v>13181</v>
      </c>
      <c r="H54" s="584">
        <v>13553</v>
      </c>
      <c r="I54" s="584">
        <v>7238</v>
      </c>
      <c r="J54" s="584">
        <v>7025</v>
      </c>
      <c r="K54" s="584">
        <v>12015</v>
      </c>
      <c r="L54" s="531" t="s">
        <v>204</v>
      </c>
      <c r="M54" s="531" t="s">
        <v>204</v>
      </c>
      <c r="N54" s="570"/>
      <c r="O54" s="570"/>
    </row>
    <row r="55" spans="1:15" ht="13.2" x14ac:dyDescent="0.25">
      <c r="A55" s="558"/>
      <c r="B55" s="577">
        <v>2020</v>
      </c>
      <c r="C55" s="578">
        <v>63392</v>
      </c>
      <c r="D55" s="579" t="s">
        <v>204</v>
      </c>
      <c r="E55" s="579">
        <v>2138</v>
      </c>
      <c r="F55" s="579">
        <v>7974</v>
      </c>
      <c r="G55" s="579">
        <v>13281</v>
      </c>
      <c r="H55" s="579">
        <v>13749</v>
      </c>
      <c r="I55" s="579">
        <v>7218</v>
      </c>
      <c r="J55" s="579">
        <v>7055</v>
      </c>
      <c r="K55" s="579">
        <v>11977</v>
      </c>
      <c r="L55" s="533" t="s">
        <v>204</v>
      </c>
      <c r="M55" s="533" t="s">
        <v>204</v>
      </c>
      <c r="N55" s="570"/>
      <c r="O55" s="570"/>
    </row>
    <row r="56" spans="1:15" ht="13.2" x14ac:dyDescent="0.25">
      <c r="A56" s="558"/>
      <c r="B56" s="580">
        <v>2021</v>
      </c>
      <c r="C56" s="578">
        <v>64309</v>
      </c>
      <c r="D56" s="533" t="s">
        <v>204</v>
      </c>
      <c r="E56" s="579">
        <v>2187</v>
      </c>
      <c r="F56" s="579">
        <v>8084</v>
      </c>
      <c r="G56" s="579">
        <v>13531</v>
      </c>
      <c r="H56" s="579">
        <v>14229</v>
      </c>
      <c r="I56" s="579">
        <v>7032</v>
      </c>
      <c r="J56" s="579">
        <v>7112</v>
      </c>
      <c r="K56" s="579">
        <v>12134</v>
      </c>
      <c r="L56" s="533" t="s">
        <v>204</v>
      </c>
      <c r="M56" s="533" t="s">
        <v>204</v>
      </c>
      <c r="N56" s="570"/>
      <c r="O56" s="570"/>
    </row>
    <row r="57" spans="1:15" ht="13.2" x14ac:dyDescent="0.25">
      <c r="A57" s="558"/>
      <c r="B57" s="577">
        <v>2022</v>
      </c>
      <c r="C57" s="578">
        <v>64787</v>
      </c>
      <c r="D57" s="533" t="s">
        <v>204</v>
      </c>
      <c r="E57" s="579">
        <v>2253</v>
      </c>
      <c r="F57" s="579">
        <v>7651</v>
      </c>
      <c r="G57" s="579">
        <v>14160</v>
      </c>
      <c r="H57" s="579">
        <v>14503</v>
      </c>
      <c r="I57" s="579">
        <v>7006</v>
      </c>
      <c r="J57" s="579">
        <v>7109</v>
      </c>
      <c r="K57" s="579">
        <v>12105</v>
      </c>
      <c r="L57" s="533" t="s">
        <v>204</v>
      </c>
      <c r="M57" s="533" t="s">
        <v>204</v>
      </c>
      <c r="N57" s="570"/>
      <c r="O57" s="570"/>
    </row>
    <row r="58" spans="1:15" ht="13.2" x14ac:dyDescent="0.25">
      <c r="A58" s="558"/>
      <c r="B58" s="580">
        <v>2023</v>
      </c>
      <c r="C58" s="578">
        <v>65321</v>
      </c>
      <c r="D58" s="533" t="s">
        <v>204</v>
      </c>
      <c r="E58" s="579">
        <v>2298</v>
      </c>
      <c r="F58" s="579">
        <v>7220</v>
      </c>
      <c r="G58" s="579">
        <v>13838</v>
      </c>
      <c r="H58" s="579">
        <v>15703</v>
      </c>
      <c r="I58" s="579">
        <v>6988</v>
      </c>
      <c r="J58" s="579">
        <v>7158</v>
      </c>
      <c r="K58" s="579">
        <v>12116</v>
      </c>
      <c r="L58" s="533" t="s">
        <v>204</v>
      </c>
      <c r="M58" s="533" t="s">
        <v>204</v>
      </c>
      <c r="N58" s="570"/>
      <c r="O58" s="570"/>
    </row>
    <row r="59" spans="1:15" ht="13.2" x14ac:dyDescent="0.25">
      <c r="A59" s="581" t="s">
        <v>41</v>
      </c>
      <c r="B59" s="582">
        <v>2019</v>
      </c>
      <c r="C59" s="583">
        <v>47785</v>
      </c>
      <c r="D59" s="531" t="s">
        <v>204</v>
      </c>
      <c r="E59" s="584">
        <v>896</v>
      </c>
      <c r="F59" s="584">
        <v>1847</v>
      </c>
      <c r="G59" s="584">
        <v>10652</v>
      </c>
      <c r="H59" s="584">
        <v>16084</v>
      </c>
      <c r="I59" s="584">
        <v>2716</v>
      </c>
      <c r="J59" s="584">
        <v>15590</v>
      </c>
      <c r="K59" s="531" t="s">
        <v>204</v>
      </c>
      <c r="L59" s="531" t="s">
        <v>204</v>
      </c>
      <c r="M59" s="531" t="s">
        <v>204</v>
      </c>
      <c r="N59" s="570"/>
      <c r="O59" s="570"/>
    </row>
    <row r="60" spans="1:15" ht="13.2" x14ac:dyDescent="0.25">
      <c r="A60" s="558"/>
      <c r="B60" s="577">
        <v>2020</v>
      </c>
      <c r="C60" s="578">
        <v>47793</v>
      </c>
      <c r="D60" s="533" t="s">
        <v>204</v>
      </c>
      <c r="E60" s="579">
        <v>895</v>
      </c>
      <c r="F60" s="579">
        <v>1837</v>
      </c>
      <c r="G60" s="579">
        <v>11730</v>
      </c>
      <c r="H60" s="579">
        <v>15074</v>
      </c>
      <c r="I60" s="579">
        <v>2699</v>
      </c>
      <c r="J60" s="579">
        <v>15558</v>
      </c>
      <c r="K60" s="533" t="s">
        <v>204</v>
      </c>
      <c r="L60" s="533" t="s">
        <v>204</v>
      </c>
      <c r="M60" s="533" t="s">
        <v>204</v>
      </c>
      <c r="N60" s="570"/>
      <c r="O60" s="570"/>
    </row>
    <row r="61" spans="1:15" ht="13.2" x14ac:dyDescent="0.25">
      <c r="A61" s="558"/>
      <c r="B61" s="580">
        <v>2021</v>
      </c>
      <c r="C61" s="578">
        <v>48231</v>
      </c>
      <c r="D61" s="533" t="s">
        <v>204</v>
      </c>
      <c r="E61" s="579">
        <v>873</v>
      </c>
      <c r="F61" s="579">
        <v>1858</v>
      </c>
      <c r="G61" s="579">
        <v>10764</v>
      </c>
      <c r="H61" s="579">
        <v>16170</v>
      </c>
      <c r="I61" s="579">
        <v>2775</v>
      </c>
      <c r="J61" s="579">
        <v>15791</v>
      </c>
      <c r="K61" s="533" t="s">
        <v>204</v>
      </c>
      <c r="L61" s="533" t="s">
        <v>204</v>
      </c>
      <c r="M61" s="533" t="s">
        <v>204</v>
      </c>
      <c r="N61" s="570"/>
      <c r="O61" s="570"/>
    </row>
    <row r="62" spans="1:15" ht="13.2" x14ac:dyDescent="0.25">
      <c r="A62" s="558"/>
      <c r="B62" s="577">
        <v>2022</v>
      </c>
      <c r="C62" s="578">
        <v>48329</v>
      </c>
      <c r="D62" s="533" t="s">
        <v>204</v>
      </c>
      <c r="E62" s="579">
        <v>602</v>
      </c>
      <c r="F62" s="579">
        <v>2152</v>
      </c>
      <c r="G62" s="579">
        <v>10799</v>
      </c>
      <c r="H62" s="579">
        <v>16173</v>
      </c>
      <c r="I62" s="579">
        <v>2785</v>
      </c>
      <c r="J62" s="579">
        <v>15818</v>
      </c>
      <c r="K62" s="533" t="s">
        <v>204</v>
      </c>
      <c r="L62" s="533" t="s">
        <v>204</v>
      </c>
      <c r="M62" s="533" t="s">
        <v>204</v>
      </c>
      <c r="N62" s="570"/>
      <c r="O62" s="570"/>
    </row>
    <row r="63" spans="1:15" ht="13.2" x14ac:dyDescent="0.25">
      <c r="A63" s="558"/>
      <c r="B63" s="580">
        <v>2023</v>
      </c>
      <c r="C63" s="578">
        <v>48475</v>
      </c>
      <c r="D63" s="533" t="s">
        <v>204</v>
      </c>
      <c r="E63" s="579">
        <v>609</v>
      </c>
      <c r="F63" s="579">
        <v>2201</v>
      </c>
      <c r="G63" s="579">
        <v>10855</v>
      </c>
      <c r="H63" s="579">
        <v>16217</v>
      </c>
      <c r="I63" s="579">
        <v>2767</v>
      </c>
      <c r="J63" s="579">
        <v>15826</v>
      </c>
      <c r="K63" s="533" t="s">
        <v>204</v>
      </c>
      <c r="L63" s="533" t="s">
        <v>204</v>
      </c>
      <c r="M63" s="533" t="s">
        <v>204</v>
      </c>
      <c r="N63" s="570"/>
      <c r="O63" s="570"/>
    </row>
    <row r="64" spans="1:15" ht="13.2" x14ac:dyDescent="0.25">
      <c r="A64" s="581" t="s">
        <v>42</v>
      </c>
      <c r="B64" s="582">
        <v>2019</v>
      </c>
      <c r="C64" s="583">
        <v>22761</v>
      </c>
      <c r="D64" s="584">
        <v>66</v>
      </c>
      <c r="E64" s="584">
        <v>974</v>
      </c>
      <c r="F64" s="584">
        <v>3642</v>
      </c>
      <c r="G64" s="584">
        <v>2918</v>
      </c>
      <c r="H64" s="584">
        <v>4261</v>
      </c>
      <c r="I64" s="531" t="s">
        <v>204</v>
      </c>
      <c r="J64" s="584" t="s">
        <v>204</v>
      </c>
      <c r="K64" s="584">
        <v>10900</v>
      </c>
      <c r="L64" s="531" t="s">
        <v>204</v>
      </c>
      <c r="M64" s="531" t="s">
        <v>204</v>
      </c>
      <c r="N64" s="570"/>
      <c r="O64" s="570"/>
    </row>
    <row r="65" spans="1:15" ht="13.2" x14ac:dyDescent="0.25">
      <c r="A65" s="558"/>
      <c r="B65" s="577">
        <v>2020</v>
      </c>
      <c r="C65" s="578">
        <v>22684</v>
      </c>
      <c r="D65" s="579">
        <v>64</v>
      </c>
      <c r="E65" s="579">
        <v>976</v>
      </c>
      <c r="F65" s="579">
        <v>3647</v>
      </c>
      <c r="G65" s="579">
        <v>2929</v>
      </c>
      <c r="H65" s="579">
        <v>4255</v>
      </c>
      <c r="I65" s="533" t="s">
        <v>204</v>
      </c>
      <c r="J65" s="579" t="s">
        <v>204</v>
      </c>
      <c r="K65" s="579">
        <v>10813</v>
      </c>
      <c r="L65" s="533" t="s">
        <v>204</v>
      </c>
      <c r="M65" s="533" t="s">
        <v>204</v>
      </c>
      <c r="N65" s="570"/>
      <c r="O65" s="570"/>
    </row>
    <row r="66" spans="1:15" ht="13.2" x14ac:dyDescent="0.25">
      <c r="A66" s="558"/>
      <c r="B66" s="580">
        <v>2021</v>
      </c>
      <c r="C66" s="578">
        <v>22221</v>
      </c>
      <c r="D66" s="579">
        <v>62</v>
      </c>
      <c r="E66" s="579">
        <v>977</v>
      </c>
      <c r="F66" s="579">
        <v>3646</v>
      </c>
      <c r="G66" s="579">
        <v>2940</v>
      </c>
      <c r="H66" s="579">
        <v>4167</v>
      </c>
      <c r="I66" s="533" t="s">
        <v>204</v>
      </c>
      <c r="J66" s="579" t="s">
        <v>204</v>
      </c>
      <c r="K66" s="579">
        <v>10429</v>
      </c>
      <c r="L66" s="533" t="s">
        <v>204</v>
      </c>
      <c r="M66" s="533" t="s">
        <v>204</v>
      </c>
      <c r="N66" s="570"/>
      <c r="O66" s="570"/>
    </row>
    <row r="67" spans="1:15" ht="13.2" x14ac:dyDescent="0.25">
      <c r="A67" s="558"/>
      <c r="B67" s="577">
        <v>2022</v>
      </c>
      <c r="C67" s="578">
        <v>22054</v>
      </c>
      <c r="D67" s="579">
        <v>58</v>
      </c>
      <c r="E67" s="579">
        <v>983</v>
      </c>
      <c r="F67" s="579">
        <v>3634</v>
      </c>
      <c r="G67" s="579">
        <v>2915</v>
      </c>
      <c r="H67" s="579">
        <v>4175</v>
      </c>
      <c r="I67" s="533" t="s">
        <v>204</v>
      </c>
      <c r="J67" s="579">
        <v>10289</v>
      </c>
      <c r="K67" s="579" t="s">
        <v>204</v>
      </c>
      <c r="L67" s="533" t="s">
        <v>204</v>
      </c>
      <c r="M67" s="533" t="s">
        <v>204</v>
      </c>
      <c r="N67" s="570"/>
      <c r="O67" s="570"/>
    </row>
    <row r="68" spans="1:15" ht="13.2" x14ac:dyDescent="0.25">
      <c r="A68" s="558"/>
      <c r="B68" s="580">
        <v>2023</v>
      </c>
      <c r="C68" s="578">
        <v>21939</v>
      </c>
      <c r="D68" s="579">
        <v>52</v>
      </c>
      <c r="E68" s="579">
        <v>991</v>
      </c>
      <c r="F68" s="579">
        <v>3622</v>
      </c>
      <c r="G68" s="579">
        <v>3898</v>
      </c>
      <c r="H68" s="579">
        <v>3187</v>
      </c>
      <c r="I68" s="533" t="s">
        <v>204</v>
      </c>
      <c r="J68" s="579">
        <v>10189</v>
      </c>
      <c r="K68" s="533" t="s">
        <v>204</v>
      </c>
      <c r="L68" s="533" t="s">
        <v>204</v>
      </c>
      <c r="M68" s="533" t="s">
        <v>204</v>
      </c>
      <c r="N68" s="570"/>
      <c r="O68" s="570"/>
    </row>
    <row r="69" spans="1:15" ht="13.2" x14ac:dyDescent="0.25">
      <c r="A69" s="581" t="s">
        <v>43</v>
      </c>
      <c r="B69" s="582">
        <v>2019</v>
      </c>
      <c r="C69" s="583">
        <v>32229</v>
      </c>
      <c r="D69" s="531" t="s">
        <v>204</v>
      </c>
      <c r="E69" s="584">
        <v>558</v>
      </c>
      <c r="F69" s="584">
        <v>2517</v>
      </c>
      <c r="G69" s="584">
        <v>5441</v>
      </c>
      <c r="H69" s="584">
        <v>6162</v>
      </c>
      <c r="I69" s="584">
        <v>3073</v>
      </c>
      <c r="J69" s="531" t="s">
        <v>204</v>
      </c>
      <c r="K69" s="584">
        <v>14478</v>
      </c>
      <c r="L69" s="531" t="s">
        <v>204</v>
      </c>
      <c r="M69" s="531" t="s">
        <v>204</v>
      </c>
      <c r="N69" s="570"/>
      <c r="O69" s="570"/>
    </row>
    <row r="70" spans="1:15" ht="13.2" x14ac:dyDescent="0.25">
      <c r="A70" s="558"/>
      <c r="B70" s="577">
        <v>2020</v>
      </c>
      <c r="C70" s="578">
        <v>32205</v>
      </c>
      <c r="D70" s="533" t="s">
        <v>204</v>
      </c>
      <c r="E70" s="579">
        <v>811</v>
      </c>
      <c r="F70" s="579">
        <v>2251</v>
      </c>
      <c r="G70" s="579">
        <v>5468</v>
      </c>
      <c r="H70" s="579">
        <v>6212</v>
      </c>
      <c r="I70" s="579">
        <v>3074</v>
      </c>
      <c r="J70" s="533" t="s">
        <v>204</v>
      </c>
      <c r="K70" s="579">
        <v>14389</v>
      </c>
      <c r="L70" s="533" t="s">
        <v>204</v>
      </c>
      <c r="M70" s="533" t="s">
        <v>204</v>
      </c>
      <c r="N70" s="570"/>
      <c r="O70" s="570"/>
    </row>
    <row r="71" spans="1:15" ht="13.2" x14ac:dyDescent="0.25">
      <c r="A71" s="558"/>
      <c r="B71" s="580">
        <v>2021</v>
      </c>
      <c r="C71" s="578">
        <v>32234</v>
      </c>
      <c r="D71" s="533" t="s">
        <v>204</v>
      </c>
      <c r="E71" s="579">
        <v>803</v>
      </c>
      <c r="F71" s="579">
        <v>2258</v>
      </c>
      <c r="G71" s="579">
        <v>5481</v>
      </c>
      <c r="H71" s="579">
        <v>6259</v>
      </c>
      <c r="I71" s="579">
        <v>2959</v>
      </c>
      <c r="J71" s="533" t="s">
        <v>204</v>
      </c>
      <c r="K71" s="579">
        <v>14474</v>
      </c>
      <c r="L71" s="533" t="s">
        <v>204</v>
      </c>
      <c r="M71" s="533" t="s">
        <v>204</v>
      </c>
      <c r="N71" s="570"/>
      <c r="O71" s="570"/>
    </row>
    <row r="72" spans="1:15" ht="13.2" x14ac:dyDescent="0.25">
      <c r="A72" s="558"/>
      <c r="B72" s="577">
        <v>2022</v>
      </c>
      <c r="C72" s="578">
        <v>32125</v>
      </c>
      <c r="D72" s="533" t="s">
        <v>204</v>
      </c>
      <c r="E72" s="579">
        <v>809</v>
      </c>
      <c r="F72" s="579">
        <v>2235</v>
      </c>
      <c r="G72" s="579">
        <v>5485</v>
      </c>
      <c r="H72" s="579">
        <v>6271</v>
      </c>
      <c r="I72" s="579">
        <v>2947</v>
      </c>
      <c r="J72" s="533" t="s">
        <v>204</v>
      </c>
      <c r="K72" s="579">
        <v>14378</v>
      </c>
      <c r="L72" s="533" t="s">
        <v>204</v>
      </c>
      <c r="M72" s="533" t="s">
        <v>204</v>
      </c>
      <c r="N72" s="570"/>
      <c r="O72" s="570"/>
    </row>
    <row r="73" spans="1:15" ht="13.2" x14ac:dyDescent="0.25">
      <c r="A73" s="558"/>
      <c r="B73" s="580">
        <v>2023</v>
      </c>
      <c r="C73" s="578">
        <v>31948</v>
      </c>
      <c r="D73" s="533" t="s">
        <v>204</v>
      </c>
      <c r="E73" s="579">
        <v>810</v>
      </c>
      <c r="F73" s="579">
        <v>2238</v>
      </c>
      <c r="G73" s="579">
        <v>5497</v>
      </c>
      <c r="H73" s="579">
        <v>6295</v>
      </c>
      <c r="I73" s="579">
        <v>2929</v>
      </c>
      <c r="J73" s="533" t="s">
        <v>204</v>
      </c>
      <c r="K73" s="579">
        <v>14179</v>
      </c>
      <c r="L73" s="533" t="s">
        <v>204</v>
      </c>
      <c r="M73" s="533" t="s">
        <v>204</v>
      </c>
      <c r="N73" s="570"/>
      <c r="O73" s="570"/>
    </row>
    <row r="74" spans="1:15" ht="13.2" x14ac:dyDescent="0.25">
      <c r="A74" s="581" t="s">
        <v>44</v>
      </c>
      <c r="B74" s="582">
        <v>2019</v>
      </c>
      <c r="C74" s="583">
        <v>30657</v>
      </c>
      <c r="D74" s="584" t="s">
        <v>204</v>
      </c>
      <c r="E74" s="584">
        <v>756</v>
      </c>
      <c r="F74" s="584">
        <v>4011</v>
      </c>
      <c r="G74" s="584">
        <v>6775</v>
      </c>
      <c r="H74" s="584">
        <v>8706</v>
      </c>
      <c r="I74" s="531" t="s">
        <v>204</v>
      </c>
      <c r="J74" s="584" t="s">
        <v>204</v>
      </c>
      <c r="K74" s="584">
        <v>10409</v>
      </c>
      <c r="L74" s="531" t="s">
        <v>204</v>
      </c>
      <c r="M74" s="531" t="s">
        <v>204</v>
      </c>
      <c r="N74" s="570"/>
      <c r="O74" s="570"/>
    </row>
    <row r="75" spans="1:15" ht="13.2" x14ac:dyDescent="0.25">
      <c r="A75" s="558"/>
      <c r="B75" s="577">
        <v>2020</v>
      </c>
      <c r="C75" s="578">
        <v>30606</v>
      </c>
      <c r="D75" s="579" t="s">
        <v>204</v>
      </c>
      <c r="E75" s="579">
        <v>745</v>
      </c>
      <c r="F75" s="579">
        <v>4033</v>
      </c>
      <c r="G75" s="579">
        <v>6773</v>
      </c>
      <c r="H75" s="579">
        <v>8702</v>
      </c>
      <c r="I75" s="533" t="s">
        <v>204</v>
      </c>
      <c r="J75" s="579" t="s">
        <v>204</v>
      </c>
      <c r="K75" s="579">
        <v>10353</v>
      </c>
      <c r="L75" s="533" t="s">
        <v>204</v>
      </c>
      <c r="M75" s="533" t="s">
        <v>204</v>
      </c>
      <c r="N75" s="570"/>
      <c r="O75" s="570"/>
    </row>
    <row r="76" spans="1:15" ht="13.2" x14ac:dyDescent="0.25">
      <c r="A76" s="558"/>
      <c r="B76" s="580">
        <v>2021</v>
      </c>
      <c r="C76" s="578">
        <v>30049</v>
      </c>
      <c r="D76" s="579">
        <v>92</v>
      </c>
      <c r="E76" s="579">
        <v>648</v>
      </c>
      <c r="F76" s="579">
        <v>3949</v>
      </c>
      <c r="G76" s="579">
        <v>6692</v>
      </c>
      <c r="H76" s="579">
        <v>8593</v>
      </c>
      <c r="I76" s="533" t="s">
        <v>204</v>
      </c>
      <c r="J76" s="579">
        <v>10075</v>
      </c>
      <c r="K76" s="579" t="s">
        <v>204</v>
      </c>
      <c r="L76" s="533" t="s">
        <v>204</v>
      </c>
      <c r="M76" s="533" t="s">
        <v>204</v>
      </c>
      <c r="N76" s="570"/>
      <c r="O76" s="570"/>
    </row>
    <row r="77" spans="1:15" ht="13.2" x14ac:dyDescent="0.25">
      <c r="A77" s="558"/>
      <c r="B77" s="577">
        <v>2022</v>
      </c>
      <c r="C77" s="578">
        <v>29998</v>
      </c>
      <c r="D77" s="579">
        <v>93</v>
      </c>
      <c r="E77" s="579">
        <v>653</v>
      </c>
      <c r="F77" s="579">
        <v>3904</v>
      </c>
      <c r="G77" s="579">
        <v>6751</v>
      </c>
      <c r="H77" s="579">
        <v>8620</v>
      </c>
      <c r="I77" s="533" t="s">
        <v>204</v>
      </c>
      <c r="J77" s="579">
        <v>9977</v>
      </c>
      <c r="K77" s="533" t="s">
        <v>204</v>
      </c>
      <c r="L77" s="533" t="s">
        <v>204</v>
      </c>
      <c r="M77" s="533" t="s">
        <v>204</v>
      </c>
      <c r="N77" s="570"/>
      <c r="O77" s="570"/>
    </row>
    <row r="78" spans="1:15" ht="13.2" x14ac:dyDescent="0.25">
      <c r="A78" s="558"/>
      <c r="B78" s="580">
        <v>2023</v>
      </c>
      <c r="C78" s="578">
        <v>29903</v>
      </c>
      <c r="D78" s="579">
        <v>93</v>
      </c>
      <c r="E78" s="579">
        <v>646</v>
      </c>
      <c r="F78" s="579">
        <v>3869</v>
      </c>
      <c r="G78" s="579">
        <v>6750</v>
      </c>
      <c r="H78" s="579">
        <v>8628</v>
      </c>
      <c r="I78" s="533" t="s">
        <v>204</v>
      </c>
      <c r="J78" s="579">
        <v>9917</v>
      </c>
      <c r="K78" s="533" t="s">
        <v>204</v>
      </c>
      <c r="L78" s="533" t="s">
        <v>204</v>
      </c>
      <c r="M78" s="533" t="s">
        <v>204</v>
      </c>
      <c r="N78" s="570"/>
      <c r="O78" s="570"/>
    </row>
    <row r="79" spans="1:15" ht="13.2" x14ac:dyDescent="0.25">
      <c r="A79" s="581" t="s">
        <v>45</v>
      </c>
      <c r="B79" s="582">
        <v>2019</v>
      </c>
      <c r="C79" s="583">
        <v>23774</v>
      </c>
      <c r="D79" s="584">
        <v>60</v>
      </c>
      <c r="E79" s="584">
        <v>718</v>
      </c>
      <c r="F79" s="584">
        <v>2674</v>
      </c>
      <c r="G79" s="584">
        <v>2009</v>
      </c>
      <c r="H79" s="584">
        <v>2414</v>
      </c>
      <c r="I79" s="584">
        <v>2554</v>
      </c>
      <c r="J79" s="584">
        <v>13345</v>
      </c>
      <c r="K79" s="531" t="s">
        <v>204</v>
      </c>
      <c r="L79" s="531" t="s">
        <v>204</v>
      </c>
      <c r="M79" s="531" t="s">
        <v>204</v>
      </c>
      <c r="N79" s="570"/>
      <c r="O79" s="570"/>
    </row>
    <row r="80" spans="1:15" ht="13.2" x14ac:dyDescent="0.25">
      <c r="A80" s="558"/>
      <c r="B80" s="577">
        <v>2020</v>
      </c>
      <c r="C80" s="578">
        <v>23742</v>
      </c>
      <c r="D80" s="579">
        <v>58</v>
      </c>
      <c r="E80" s="579">
        <v>718</v>
      </c>
      <c r="F80" s="579">
        <v>2668</v>
      </c>
      <c r="G80" s="579">
        <v>2006</v>
      </c>
      <c r="H80" s="579">
        <v>2427</v>
      </c>
      <c r="I80" s="579">
        <v>2516</v>
      </c>
      <c r="J80" s="579">
        <v>13349</v>
      </c>
      <c r="K80" s="533" t="s">
        <v>204</v>
      </c>
      <c r="L80" s="533" t="s">
        <v>204</v>
      </c>
      <c r="M80" s="533" t="s">
        <v>204</v>
      </c>
      <c r="N80" s="570"/>
      <c r="O80" s="570"/>
    </row>
    <row r="81" spans="1:15" ht="13.2" x14ac:dyDescent="0.25">
      <c r="A81" s="558"/>
      <c r="B81" s="580">
        <v>2021</v>
      </c>
      <c r="C81" s="578">
        <v>23827</v>
      </c>
      <c r="D81" s="579">
        <v>54</v>
      </c>
      <c r="E81" s="579">
        <v>696</v>
      </c>
      <c r="F81" s="579">
        <v>2659</v>
      </c>
      <c r="G81" s="579">
        <v>1995</v>
      </c>
      <c r="H81" s="579">
        <v>4871</v>
      </c>
      <c r="I81" s="579" t="s">
        <v>204</v>
      </c>
      <c r="J81" s="579">
        <v>13552</v>
      </c>
      <c r="K81" s="533" t="s">
        <v>204</v>
      </c>
      <c r="L81" s="533" t="s">
        <v>204</v>
      </c>
      <c r="M81" s="533" t="s">
        <v>204</v>
      </c>
      <c r="N81" s="570"/>
      <c r="O81" s="570"/>
    </row>
    <row r="82" spans="1:15" ht="13.2" x14ac:dyDescent="0.25">
      <c r="A82" s="558"/>
      <c r="B82" s="577">
        <v>2022</v>
      </c>
      <c r="C82" s="578">
        <v>23711</v>
      </c>
      <c r="D82" s="579">
        <v>53</v>
      </c>
      <c r="E82" s="579">
        <v>693</v>
      </c>
      <c r="F82" s="579">
        <v>2638</v>
      </c>
      <c r="G82" s="579">
        <v>1978</v>
      </c>
      <c r="H82" s="579">
        <v>4873</v>
      </c>
      <c r="I82" s="533" t="s">
        <v>204</v>
      </c>
      <c r="J82" s="579">
        <v>13476</v>
      </c>
      <c r="K82" s="533" t="s">
        <v>204</v>
      </c>
      <c r="L82" s="533" t="s">
        <v>204</v>
      </c>
      <c r="M82" s="533" t="s">
        <v>204</v>
      </c>
      <c r="N82" s="570"/>
      <c r="O82" s="570"/>
    </row>
    <row r="83" spans="1:15" ht="13.2" x14ac:dyDescent="0.25">
      <c r="A83" s="558"/>
      <c r="B83" s="580">
        <v>2023</v>
      </c>
      <c r="C83" s="578">
        <v>23620</v>
      </c>
      <c r="D83" s="579">
        <v>54</v>
      </c>
      <c r="E83" s="579">
        <v>929</v>
      </c>
      <c r="F83" s="579">
        <v>2387</v>
      </c>
      <c r="G83" s="579">
        <v>1966</v>
      </c>
      <c r="H83" s="579">
        <v>4843</v>
      </c>
      <c r="I83" s="533" t="s">
        <v>204</v>
      </c>
      <c r="J83" s="579">
        <v>13441</v>
      </c>
      <c r="K83" s="533" t="s">
        <v>204</v>
      </c>
      <c r="L83" s="533" t="s">
        <v>204</v>
      </c>
      <c r="M83" s="533" t="s">
        <v>204</v>
      </c>
      <c r="N83" s="570"/>
      <c r="O83" s="570"/>
    </row>
    <row r="84" spans="1:15" ht="13.2" x14ac:dyDescent="0.25">
      <c r="A84" s="581" t="s">
        <v>46</v>
      </c>
      <c r="B84" s="582">
        <v>2019</v>
      </c>
      <c r="C84" s="583">
        <v>67895</v>
      </c>
      <c r="D84" s="531" t="s">
        <v>204</v>
      </c>
      <c r="E84" s="584">
        <v>1090</v>
      </c>
      <c r="F84" s="584">
        <v>4200</v>
      </c>
      <c r="G84" s="584">
        <v>9227</v>
      </c>
      <c r="H84" s="584">
        <v>19608</v>
      </c>
      <c r="I84" s="531" t="s">
        <v>204</v>
      </c>
      <c r="J84" s="531" t="s">
        <v>204</v>
      </c>
      <c r="K84" s="531" t="s">
        <v>204</v>
      </c>
      <c r="L84" s="584">
        <v>33770</v>
      </c>
      <c r="M84" s="531" t="s">
        <v>204</v>
      </c>
      <c r="N84" s="570"/>
      <c r="O84" s="570"/>
    </row>
    <row r="85" spans="1:15" ht="13.2" x14ac:dyDescent="0.25">
      <c r="A85" s="558"/>
      <c r="B85" s="577">
        <v>2020</v>
      </c>
      <c r="C85" s="578">
        <v>68126</v>
      </c>
      <c r="D85" s="533" t="s">
        <v>204</v>
      </c>
      <c r="E85" s="579">
        <v>1335</v>
      </c>
      <c r="F85" s="579">
        <v>4042</v>
      </c>
      <c r="G85" s="579">
        <v>9242</v>
      </c>
      <c r="H85" s="579">
        <v>19853</v>
      </c>
      <c r="I85" s="533" t="s">
        <v>204</v>
      </c>
      <c r="J85" s="533" t="s">
        <v>204</v>
      </c>
      <c r="K85" s="533" t="s">
        <v>204</v>
      </c>
      <c r="L85" s="579">
        <v>33654</v>
      </c>
      <c r="M85" s="533" t="s">
        <v>204</v>
      </c>
      <c r="N85" s="570"/>
      <c r="O85" s="570"/>
    </row>
    <row r="86" spans="1:15" ht="13.2" x14ac:dyDescent="0.25">
      <c r="A86" s="558"/>
      <c r="B86" s="580">
        <v>2021</v>
      </c>
      <c r="C86" s="578">
        <v>67418</v>
      </c>
      <c r="D86" s="533" t="s">
        <v>204</v>
      </c>
      <c r="E86" s="579">
        <v>1279</v>
      </c>
      <c r="F86" s="579">
        <v>4054</v>
      </c>
      <c r="G86" s="579">
        <v>9234</v>
      </c>
      <c r="H86" s="579">
        <v>20053</v>
      </c>
      <c r="I86" s="533" t="s">
        <v>204</v>
      </c>
      <c r="J86" s="533" t="s">
        <v>204</v>
      </c>
      <c r="K86" s="533" t="s">
        <v>204</v>
      </c>
      <c r="L86" s="579">
        <v>32798</v>
      </c>
      <c r="M86" s="533" t="s">
        <v>204</v>
      </c>
      <c r="N86" s="570"/>
      <c r="O86" s="570"/>
    </row>
    <row r="87" spans="1:15" ht="13.2" x14ac:dyDescent="0.25">
      <c r="A87" s="558"/>
      <c r="B87" s="577">
        <v>2022</v>
      </c>
      <c r="C87" s="578">
        <v>67547</v>
      </c>
      <c r="D87" s="533" t="s">
        <v>204</v>
      </c>
      <c r="E87" s="579">
        <v>1280</v>
      </c>
      <c r="F87" s="579">
        <v>3590</v>
      </c>
      <c r="G87" s="579">
        <v>9822</v>
      </c>
      <c r="H87" s="579">
        <v>20238</v>
      </c>
      <c r="I87" s="533" t="s">
        <v>204</v>
      </c>
      <c r="J87" s="533" t="s">
        <v>204</v>
      </c>
      <c r="K87" s="533" t="s">
        <v>204</v>
      </c>
      <c r="L87" s="579">
        <v>32617</v>
      </c>
      <c r="M87" s="533" t="s">
        <v>204</v>
      </c>
      <c r="N87" s="570"/>
      <c r="O87" s="570"/>
    </row>
    <row r="88" spans="1:15" ht="13.2" x14ac:dyDescent="0.25">
      <c r="A88" s="558"/>
      <c r="B88" s="580">
        <v>2023</v>
      </c>
      <c r="C88" s="578">
        <v>67718</v>
      </c>
      <c r="D88" s="533" t="s">
        <v>204</v>
      </c>
      <c r="E88" s="579">
        <v>1279</v>
      </c>
      <c r="F88" s="579">
        <v>3595</v>
      </c>
      <c r="G88" s="579">
        <v>9865</v>
      </c>
      <c r="H88" s="579">
        <v>20318</v>
      </c>
      <c r="I88" s="533" t="s">
        <v>204</v>
      </c>
      <c r="J88" s="533" t="s">
        <v>204</v>
      </c>
      <c r="K88" s="533" t="s">
        <v>204</v>
      </c>
      <c r="L88" s="579">
        <v>32661</v>
      </c>
      <c r="M88" s="533" t="s">
        <v>204</v>
      </c>
      <c r="N88" s="570"/>
      <c r="O88" s="570"/>
    </row>
    <row r="89" spans="1:15" ht="13.2" x14ac:dyDescent="0.25">
      <c r="A89" s="571" t="s">
        <v>47</v>
      </c>
      <c r="B89" s="599">
        <v>2019</v>
      </c>
      <c r="C89" s="600">
        <v>297364</v>
      </c>
      <c r="D89" s="531">
        <v>1642</v>
      </c>
      <c r="E89" s="531">
        <v>10228</v>
      </c>
      <c r="F89" s="531">
        <v>29582</v>
      </c>
      <c r="G89" s="531">
        <v>46472</v>
      </c>
      <c r="H89" s="531">
        <v>51108</v>
      </c>
      <c r="I89" s="531">
        <v>13554</v>
      </c>
      <c r="J89" s="531">
        <v>38318</v>
      </c>
      <c r="K89" s="531">
        <v>77617</v>
      </c>
      <c r="L89" s="531">
        <v>28843</v>
      </c>
      <c r="M89" s="531" t="s">
        <v>204</v>
      </c>
      <c r="N89" s="570"/>
      <c r="O89" s="570"/>
    </row>
    <row r="90" spans="1:15" ht="13.2" x14ac:dyDescent="0.25">
      <c r="A90" s="574"/>
      <c r="B90" s="572">
        <v>2020</v>
      </c>
      <c r="C90" s="573">
        <v>296429</v>
      </c>
      <c r="D90" s="533">
        <v>1530</v>
      </c>
      <c r="E90" s="533">
        <v>10351</v>
      </c>
      <c r="F90" s="533">
        <v>28646</v>
      </c>
      <c r="G90" s="533">
        <v>47548</v>
      </c>
      <c r="H90" s="533">
        <v>48477</v>
      </c>
      <c r="I90" s="533">
        <v>16163</v>
      </c>
      <c r="J90" s="533">
        <v>37839</v>
      </c>
      <c r="K90" s="533">
        <v>77005</v>
      </c>
      <c r="L90" s="533">
        <v>28870</v>
      </c>
      <c r="M90" s="533" t="s">
        <v>204</v>
      </c>
      <c r="N90" s="570"/>
      <c r="O90" s="570"/>
    </row>
    <row r="91" spans="1:15" ht="13.2" x14ac:dyDescent="0.25">
      <c r="A91" s="574"/>
      <c r="B91" s="575">
        <v>2021</v>
      </c>
      <c r="C91" s="573">
        <v>291982</v>
      </c>
      <c r="D91" s="533">
        <v>1442</v>
      </c>
      <c r="E91" s="533">
        <v>10464</v>
      </c>
      <c r="F91" s="533">
        <v>28032</v>
      </c>
      <c r="G91" s="533">
        <v>48915</v>
      </c>
      <c r="H91" s="533">
        <v>49300</v>
      </c>
      <c r="I91" s="533">
        <v>13593</v>
      </c>
      <c r="J91" s="533">
        <v>46944</v>
      </c>
      <c r="K91" s="533">
        <v>64912</v>
      </c>
      <c r="L91" s="533">
        <v>28380</v>
      </c>
      <c r="M91" s="533" t="s">
        <v>204</v>
      </c>
      <c r="N91" s="570"/>
      <c r="O91" s="570"/>
    </row>
    <row r="92" spans="1:15" ht="13.2" x14ac:dyDescent="0.25">
      <c r="A92" s="574"/>
      <c r="B92" s="572">
        <v>2022</v>
      </c>
      <c r="C92" s="573">
        <v>290496</v>
      </c>
      <c r="D92" s="533">
        <v>1449</v>
      </c>
      <c r="E92" s="533">
        <v>10692</v>
      </c>
      <c r="F92" s="533">
        <v>27386</v>
      </c>
      <c r="G92" s="533">
        <v>50623</v>
      </c>
      <c r="H92" s="533">
        <v>45557</v>
      </c>
      <c r="I92" s="533">
        <v>16155</v>
      </c>
      <c r="J92" s="533">
        <v>46353</v>
      </c>
      <c r="K92" s="533">
        <v>64082</v>
      </c>
      <c r="L92" s="533">
        <v>28199</v>
      </c>
      <c r="M92" s="533" t="s">
        <v>204</v>
      </c>
      <c r="N92" s="570"/>
      <c r="O92" s="570"/>
    </row>
    <row r="93" spans="1:15" ht="13.2" x14ac:dyDescent="0.25">
      <c r="A93" s="574"/>
      <c r="B93" s="575">
        <v>2023</v>
      </c>
      <c r="C93" s="573">
        <v>289280</v>
      </c>
      <c r="D93" s="533">
        <v>1566</v>
      </c>
      <c r="E93" s="533">
        <v>10633</v>
      </c>
      <c r="F93" s="533">
        <v>27885</v>
      </c>
      <c r="G93" s="533">
        <v>50274</v>
      </c>
      <c r="H93" s="533">
        <v>45415</v>
      </c>
      <c r="I93" s="533">
        <v>16068</v>
      </c>
      <c r="J93" s="533">
        <v>45931</v>
      </c>
      <c r="K93" s="533">
        <v>63289</v>
      </c>
      <c r="L93" s="533">
        <v>28219</v>
      </c>
      <c r="M93" s="533" t="s">
        <v>204</v>
      </c>
      <c r="N93" s="570"/>
      <c r="O93" s="570"/>
    </row>
    <row r="94" spans="1:15" ht="13.2" x14ac:dyDescent="0.25">
      <c r="A94" s="581" t="s">
        <v>48</v>
      </c>
      <c r="B94" s="582">
        <v>2019</v>
      </c>
      <c r="C94" s="583">
        <v>18369</v>
      </c>
      <c r="D94" s="584">
        <v>581</v>
      </c>
      <c r="E94" s="584">
        <v>2807</v>
      </c>
      <c r="F94" s="584">
        <v>3833</v>
      </c>
      <c r="G94" s="584">
        <v>2007</v>
      </c>
      <c r="H94" s="531" t="s">
        <v>204</v>
      </c>
      <c r="I94" s="531" t="s">
        <v>204</v>
      </c>
      <c r="J94" s="584">
        <v>9141</v>
      </c>
      <c r="K94" s="531" t="s">
        <v>204</v>
      </c>
      <c r="L94" s="531" t="s">
        <v>204</v>
      </c>
      <c r="M94" s="531" t="s">
        <v>204</v>
      </c>
      <c r="N94" s="570"/>
      <c r="O94" s="570"/>
    </row>
    <row r="95" spans="1:15" ht="13.2" x14ac:dyDescent="0.25">
      <c r="A95" s="585"/>
      <c r="B95" s="577">
        <v>2020</v>
      </c>
      <c r="C95" s="578">
        <v>18286</v>
      </c>
      <c r="D95" s="579">
        <v>570</v>
      </c>
      <c r="E95" s="579">
        <v>2571</v>
      </c>
      <c r="F95" s="579">
        <v>4135</v>
      </c>
      <c r="G95" s="579">
        <v>2013</v>
      </c>
      <c r="H95" s="533" t="s">
        <v>204</v>
      </c>
      <c r="I95" s="533" t="s">
        <v>204</v>
      </c>
      <c r="J95" s="579">
        <v>8997</v>
      </c>
      <c r="K95" s="533" t="s">
        <v>204</v>
      </c>
      <c r="L95" s="533" t="s">
        <v>204</v>
      </c>
      <c r="M95" s="533" t="s">
        <v>204</v>
      </c>
      <c r="N95" s="570"/>
      <c r="O95" s="570"/>
    </row>
    <row r="96" spans="1:15" ht="13.2" x14ac:dyDescent="0.25">
      <c r="A96" s="558"/>
      <c r="B96" s="580">
        <v>2021</v>
      </c>
      <c r="C96" s="578">
        <v>18091</v>
      </c>
      <c r="D96" s="579">
        <v>566</v>
      </c>
      <c r="E96" s="579">
        <v>3346</v>
      </c>
      <c r="F96" s="579">
        <v>3364</v>
      </c>
      <c r="G96" s="579">
        <v>2040</v>
      </c>
      <c r="H96" s="533" t="s">
        <v>204</v>
      </c>
      <c r="I96" s="533" t="s">
        <v>204</v>
      </c>
      <c r="J96" s="579">
        <v>8775</v>
      </c>
      <c r="K96" s="533" t="s">
        <v>204</v>
      </c>
      <c r="L96" s="533" t="s">
        <v>204</v>
      </c>
      <c r="M96" s="533" t="s">
        <v>204</v>
      </c>
      <c r="N96" s="570"/>
      <c r="O96" s="570"/>
    </row>
    <row r="97" spans="1:15" ht="13.2" x14ac:dyDescent="0.25">
      <c r="A97" s="558"/>
      <c r="B97" s="577">
        <v>2022</v>
      </c>
      <c r="C97" s="578">
        <v>17929</v>
      </c>
      <c r="D97" s="579">
        <v>466</v>
      </c>
      <c r="E97" s="579">
        <v>3684</v>
      </c>
      <c r="F97" s="579">
        <v>3113</v>
      </c>
      <c r="G97" s="579">
        <v>2074</v>
      </c>
      <c r="H97" s="533" t="s">
        <v>204</v>
      </c>
      <c r="I97" s="533" t="s">
        <v>204</v>
      </c>
      <c r="J97" s="579">
        <v>8592</v>
      </c>
      <c r="K97" s="533" t="s">
        <v>204</v>
      </c>
      <c r="L97" s="533" t="s">
        <v>204</v>
      </c>
      <c r="M97" s="533" t="s">
        <v>204</v>
      </c>
      <c r="N97" s="570"/>
      <c r="O97" s="570"/>
    </row>
    <row r="98" spans="1:15" ht="13.2" x14ac:dyDescent="0.25">
      <c r="A98" s="558"/>
      <c r="B98" s="577">
        <v>2023</v>
      </c>
      <c r="C98" s="578">
        <v>17827</v>
      </c>
      <c r="D98" s="579">
        <v>467</v>
      </c>
      <c r="E98" s="579">
        <v>3413</v>
      </c>
      <c r="F98" s="579">
        <v>3391</v>
      </c>
      <c r="G98" s="579">
        <v>2084</v>
      </c>
      <c r="H98" s="533" t="s">
        <v>204</v>
      </c>
      <c r="I98" s="533" t="s">
        <v>204</v>
      </c>
      <c r="J98" s="579">
        <v>8472</v>
      </c>
      <c r="K98" s="533" t="s">
        <v>204</v>
      </c>
      <c r="L98" s="533" t="s">
        <v>204</v>
      </c>
      <c r="M98" s="533" t="s">
        <v>204</v>
      </c>
      <c r="N98" s="570"/>
      <c r="O98" s="570"/>
    </row>
    <row r="99" spans="1:15" ht="13.2" x14ac:dyDescent="0.25">
      <c r="A99" s="581" t="s">
        <v>49</v>
      </c>
      <c r="B99" s="582">
        <v>2019</v>
      </c>
      <c r="C99" s="583">
        <v>30179</v>
      </c>
      <c r="D99" s="531" t="s">
        <v>204</v>
      </c>
      <c r="E99" s="584">
        <v>432</v>
      </c>
      <c r="F99" s="584">
        <v>3003</v>
      </c>
      <c r="G99" s="584">
        <v>2344</v>
      </c>
      <c r="H99" s="584">
        <v>3896</v>
      </c>
      <c r="I99" s="584">
        <v>2780</v>
      </c>
      <c r="J99" s="584">
        <v>5739</v>
      </c>
      <c r="K99" s="584">
        <v>11985</v>
      </c>
      <c r="L99" s="531" t="s">
        <v>204</v>
      </c>
      <c r="M99" s="531" t="s">
        <v>204</v>
      </c>
      <c r="N99" s="570"/>
      <c r="O99" s="570"/>
    </row>
    <row r="100" spans="1:15" ht="13.2" x14ac:dyDescent="0.25">
      <c r="A100" s="558"/>
      <c r="B100" s="577">
        <v>2020</v>
      </c>
      <c r="C100" s="578">
        <v>30004</v>
      </c>
      <c r="D100" s="533" t="s">
        <v>204</v>
      </c>
      <c r="E100" s="579">
        <v>433</v>
      </c>
      <c r="F100" s="579">
        <v>3016</v>
      </c>
      <c r="G100" s="579">
        <v>2364</v>
      </c>
      <c r="H100" s="579">
        <v>3895</v>
      </c>
      <c r="I100" s="579">
        <v>2791</v>
      </c>
      <c r="J100" s="579">
        <v>5669</v>
      </c>
      <c r="K100" s="579">
        <v>11836</v>
      </c>
      <c r="L100" s="533" t="s">
        <v>204</v>
      </c>
      <c r="M100" s="533" t="s">
        <v>204</v>
      </c>
      <c r="N100" s="570"/>
      <c r="O100" s="570"/>
    </row>
    <row r="101" spans="1:15" ht="13.2" x14ac:dyDescent="0.25">
      <c r="A101" s="558"/>
      <c r="B101" s="580">
        <v>2021</v>
      </c>
      <c r="C101" s="578">
        <v>29287</v>
      </c>
      <c r="D101" s="533" t="s">
        <v>204</v>
      </c>
      <c r="E101" s="579">
        <v>432</v>
      </c>
      <c r="F101" s="579">
        <v>2987</v>
      </c>
      <c r="G101" s="579">
        <v>2357</v>
      </c>
      <c r="H101" s="579">
        <v>3816</v>
      </c>
      <c r="I101" s="579">
        <v>2849</v>
      </c>
      <c r="J101" s="579">
        <v>5476</v>
      </c>
      <c r="K101" s="579">
        <v>11370</v>
      </c>
      <c r="L101" s="533" t="s">
        <v>204</v>
      </c>
      <c r="M101" s="533" t="s">
        <v>204</v>
      </c>
      <c r="N101" s="570"/>
      <c r="O101" s="570"/>
    </row>
    <row r="102" spans="1:15" ht="13.2" x14ac:dyDescent="0.25">
      <c r="A102" s="558"/>
      <c r="B102" s="577">
        <v>2022</v>
      </c>
      <c r="C102" s="578">
        <v>29125</v>
      </c>
      <c r="D102" s="533" t="s">
        <v>204</v>
      </c>
      <c r="E102" s="579">
        <v>431</v>
      </c>
      <c r="F102" s="579">
        <v>2982</v>
      </c>
      <c r="G102" s="579">
        <v>2374</v>
      </c>
      <c r="H102" s="579">
        <v>3840</v>
      </c>
      <c r="I102" s="579">
        <v>2838</v>
      </c>
      <c r="J102" s="579">
        <v>5403</v>
      </c>
      <c r="K102" s="579">
        <v>11257</v>
      </c>
      <c r="L102" s="533" t="s">
        <v>204</v>
      </c>
      <c r="M102" s="533" t="s">
        <v>204</v>
      </c>
      <c r="N102" s="570"/>
      <c r="O102" s="570"/>
    </row>
    <row r="103" spans="1:15" ht="13.2" x14ac:dyDescent="0.25">
      <c r="A103" s="558"/>
      <c r="B103" s="580">
        <v>2023</v>
      </c>
      <c r="C103" s="578">
        <v>29014</v>
      </c>
      <c r="D103" s="533" t="s">
        <v>204</v>
      </c>
      <c r="E103" s="579">
        <v>430</v>
      </c>
      <c r="F103" s="579">
        <v>2986</v>
      </c>
      <c r="G103" s="579">
        <v>2406</v>
      </c>
      <c r="H103" s="579">
        <v>3845</v>
      </c>
      <c r="I103" s="579">
        <v>2836</v>
      </c>
      <c r="J103" s="579">
        <v>5373</v>
      </c>
      <c r="K103" s="579">
        <v>11138</v>
      </c>
      <c r="L103" s="533" t="s">
        <v>204</v>
      </c>
      <c r="M103" s="533" t="s">
        <v>204</v>
      </c>
      <c r="N103" s="570"/>
      <c r="O103" s="570"/>
    </row>
    <row r="104" spans="1:15" ht="13.2" x14ac:dyDescent="0.25">
      <c r="A104" s="581" t="s">
        <v>50</v>
      </c>
      <c r="B104" s="582">
        <v>2019</v>
      </c>
      <c r="C104" s="583">
        <v>13345</v>
      </c>
      <c r="D104" s="531" t="s">
        <v>204</v>
      </c>
      <c r="E104" s="584">
        <v>1605</v>
      </c>
      <c r="F104" s="584">
        <v>1876</v>
      </c>
      <c r="G104" s="584">
        <v>1463</v>
      </c>
      <c r="H104" s="584">
        <v>2434</v>
      </c>
      <c r="I104" s="531" t="s">
        <v>204</v>
      </c>
      <c r="J104" s="584">
        <v>5967</v>
      </c>
      <c r="K104" s="531" t="s">
        <v>204</v>
      </c>
      <c r="L104" s="531" t="s">
        <v>204</v>
      </c>
      <c r="M104" s="531" t="s">
        <v>204</v>
      </c>
      <c r="N104" s="570"/>
      <c r="O104" s="570"/>
    </row>
    <row r="105" spans="1:15" ht="13.2" x14ac:dyDescent="0.25">
      <c r="A105" s="558"/>
      <c r="B105" s="577">
        <v>2020</v>
      </c>
      <c r="C105" s="578">
        <v>13245</v>
      </c>
      <c r="D105" s="533" t="s">
        <v>204</v>
      </c>
      <c r="E105" s="579">
        <v>1593</v>
      </c>
      <c r="F105" s="579">
        <v>1900</v>
      </c>
      <c r="G105" s="579">
        <v>1456</v>
      </c>
      <c r="H105" s="579">
        <v>2437</v>
      </c>
      <c r="I105" s="533" t="s">
        <v>204</v>
      </c>
      <c r="J105" s="579">
        <v>5859</v>
      </c>
      <c r="K105" s="533" t="s">
        <v>204</v>
      </c>
      <c r="L105" s="533" t="s">
        <v>204</v>
      </c>
      <c r="M105" s="533" t="s">
        <v>204</v>
      </c>
      <c r="N105" s="570"/>
      <c r="O105" s="570"/>
    </row>
    <row r="106" spans="1:15" ht="13.2" x14ac:dyDescent="0.25">
      <c r="A106" s="558"/>
      <c r="B106" s="580">
        <v>2021</v>
      </c>
      <c r="C106" s="578">
        <v>12891</v>
      </c>
      <c r="D106" s="533" t="s">
        <v>204</v>
      </c>
      <c r="E106" s="579">
        <v>1576</v>
      </c>
      <c r="F106" s="579">
        <v>1887</v>
      </c>
      <c r="G106" s="579">
        <v>1386</v>
      </c>
      <c r="H106" s="579">
        <v>2421</v>
      </c>
      <c r="I106" s="533" t="s">
        <v>204</v>
      </c>
      <c r="J106" s="579">
        <v>5621</v>
      </c>
      <c r="K106" s="533" t="s">
        <v>204</v>
      </c>
      <c r="L106" s="533" t="s">
        <v>204</v>
      </c>
      <c r="M106" s="533" t="s">
        <v>204</v>
      </c>
      <c r="N106" s="570"/>
      <c r="O106" s="570"/>
    </row>
    <row r="107" spans="1:15" ht="13.2" x14ac:dyDescent="0.25">
      <c r="A107" s="558"/>
      <c r="B107" s="577">
        <v>2022</v>
      </c>
      <c r="C107" s="578">
        <v>12799</v>
      </c>
      <c r="D107" s="533" t="s">
        <v>204</v>
      </c>
      <c r="E107" s="579">
        <v>1580</v>
      </c>
      <c r="F107" s="579">
        <v>1913</v>
      </c>
      <c r="G107" s="579">
        <v>1392</v>
      </c>
      <c r="H107" s="579">
        <v>2367</v>
      </c>
      <c r="I107" s="533" t="s">
        <v>204</v>
      </c>
      <c r="J107" s="579">
        <v>5547</v>
      </c>
      <c r="K107" s="533" t="s">
        <v>204</v>
      </c>
      <c r="L107" s="533" t="s">
        <v>204</v>
      </c>
      <c r="M107" s="533" t="s">
        <v>204</v>
      </c>
      <c r="N107" s="570"/>
      <c r="O107" s="570"/>
    </row>
    <row r="108" spans="1:15" ht="13.2" x14ac:dyDescent="0.25">
      <c r="A108" s="558"/>
      <c r="B108" s="580">
        <v>2023</v>
      </c>
      <c r="C108" s="578">
        <v>12709</v>
      </c>
      <c r="D108" s="533" t="s">
        <v>204</v>
      </c>
      <c r="E108" s="579">
        <v>1564</v>
      </c>
      <c r="F108" s="579">
        <v>1918</v>
      </c>
      <c r="G108" s="579">
        <v>1408</v>
      </c>
      <c r="H108" s="579">
        <v>2347</v>
      </c>
      <c r="I108" s="533" t="s">
        <v>204</v>
      </c>
      <c r="J108" s="579">
        <v>5472</v>
      </c>
      <c r="K108" s="533" t="s">
        <v>204</v>
      </c>
      <c r="L108" s="533" t="s">
        <v>204</v>
      </c>
      <c r="M108" s="533" t="s">
        <v>204</v>
      </c>
      <c r="N108" s="570"/>
      <c r="O108" s="570"/>
    </row>
    <row r="109" spans="1:15" ht="13.2" x14ac:dyDescent="0.25">
      <c r="A109" s="581" t="s">
        <v>51</v>
      </c>
      <c r="B109" s="582">
        <v>2019</v>
      </c>
      <c r="C109" s="583">
        <v>31879</v>
      </c>
      <c r="D109" s="584">
        <v>323</v>
      </c>
      <c r="E109" s="584">
        <v>585</v>
      </c>
      <c r="F109" s="584">
        <v>4116</v>
      </c>
      <c r="G109" s="584">
        <v>7658</v>
      </c>
      <c r="H109" s="584">
        <v>4307</v>
      </c>
      <c r="I109" s="584">
        <v>4536</v>
      </c>
      <c r="J109" s="584" t="s">
        <v>204</v>
      </c>
      <c r="K109" s="584">
        <v>10354</v>
      </c>
      <c r="L109" s="531" t="s">
        <v>204</v>
      </c>
      <c r="M109" s="531" t="s">
        <v>204</v>
      </c>
      <c r="N109" s="570"/>
      <c r="O109" s="570"/>
    </row>
    <row r="110" spans="1:15" ht="13.2" x14ac:dyDescent="0.25">
      <c r="A110" s="585"/>
      <c r="B110" s="577">
        <v>2020</v>
      </c>
      <c r="C110" s="578">
        <v>31851</v>
      </c>
      <c r="D110" s="579">
        <v>212</v>
      </c>
      <c r="E110" s="579">
        <v>684</v>
      </c>
      <c r="F110" s="579">
        <v>4110</v>
      </c>
      <c r="G110" s="579">
        <v>7694</v>
      </c>
      <c r="H110" s="579">
        <v>4275</v>
      </c>
      <c r="I110" s="579">
        <v>4496</v>
      </c>
      <c r="J110" s="579" t="s">
        <v>204</v>
      </c>
      <c r="K110" s="579">
        <v>10380</v>
      </c>
      <c r="L110" s="533" t="s">
        <v>204</v>
      </c>
      <c r="M110" s="533" t="s">
        <v>204</v>
      </c>
      <c r="N110" s="570"/>
      <c r="O110" s="570"/>
    </row>
    <row r="111" spans="1:15" ht="13.2" x14ac:dyDescent="0.25">
      <c r="A111" s="558"/>
      <c r="B111" s="580">
        <v>2021</v>
      </c>
      <c r="C111" s="578">
        <v>31260</v>
      </c>
      <c r="D111" s="579">
        <v>205</v>
      </c>
      <c r="E111" s="579">
        <v>689</v>
      </c>
      <c r="F111" s="579">
        <v>4082</v>
      </c>
      <c r="G111" s="579">
        <v>7647</v>
      </c>
      <c r="H111" s="579">
        <v>4109</v>
      </c>
      <c r="I111" s="579">
        <v>4434</v>
      </c>
      <c r="J111" s="579">
        <v>10094</v>
      </c>
      <c r="K111" s="579" t="s">
        <v>204</v>
      </c>
      <c r="L111" s="533" t="s">
        <v>204</v>
      </c>
      <c r="M111" s="533" t="s">
        <v>204</v>
      </c>
      <c r="N111" s="570"/>
      <c r="O111" s="570"/>
    </row>
    <row r="112" spans="1:15" ht="13.2" x14ac:dyDescent="0.25">
      <c r="A112" s="558"/>
      <c r="B112" s="577">
        <v>2022</v>
      </c>
      <c r="C112" s="578">
        <v>31220</v>
      </c>
      <c r="D112" s="579">
        <v>308</v>
      </c>
      <c r="E112" s="579">
        <v>579</v>
      </c>
      <c r="F112" s="579">
        <v>4110</v>
      </c>
      <c r="G112" s="579">
        <v>7716</v>
      </c>
      <c r="H112" s="579">
        <v>4089</v>
      </c>
      <c r="I112" s="579">
        <v>4391</v>
      </c>
      <c r="J112" s="579">
        <v>10027</v>
      </c>
      <c r="K112" s="533" t="s">
        <v>204</v>
      </c>
      <c r="L112" s="533" t="s">
        <v>204</v>
      </c>
      <c r="M112" s="533" t="s">
        <v>204</v>
      </c>
      <c r="N112" s="570"/>
      <c r="O112" s="570"/>
    </row>
    <row r="113" spans="1:15" ht="13.2" x14ac:dyDescent="0.25">
      <c r="A113" s="558"/>
      <c r="B113" s="580">
        <v>2023</v>
      </c>
      <c r="C113" s="578">
        <v>31143</v>
      </c>
      <c r="D113" s="579">
        <v>316</v>
      </c>
      <c r="E113" s="579">
        <v>588</v>
      </c>
      <c r="F113" s="579">
        <v>4117</v>
      </c>
      <c r="G113" s="579">
        <v>7722</v>
      </c>
      <c r="H113" s="579">
        <v>4078</v>
      </c>
      <c r="I113" s="579">
        <v>4329</v>
      </c>
      <c r="J113" s="579">
        <v>9993</v>
      </c>
      <c r="K113" s="533" t="s">
        <v>204</v>
      </c>
      <c r="L113" s="533" t="s">
        <v>204</v>
      </c>
      <c r="M113" s="533" t="s">
        <v>204</v>
      </c>
      <c r="N113" s="570"/>
      <c r="O113" s="570"/>
    </row>
    <row r="114" spans="1:15" ht="13.2" x14ac:dyDescent="0.25">
      <c r="A114" s="581" t="s">
        <v>52</v>
      </c>
      <c r="B114" s="582">
        <v>2019</v>
      </c>
      <c r="C114" s="583">
        <v>23138</v>
      </c>
      <c r="D114" s="584">
        <v>127</v>
      </c>
      <c r="E114" s="584">
        <v>609</v>
      </c>
      <c r="F114" s="584">
        <v>3525</v>
      </c>
      <c r="G114" s="584">
        <v>2827</v>
      </c>
      <c r="H114" s="584">
        <v>4479</v>
      </c>
      <c r="I114" s="531" t="s">
        <v>204</v>
      </c>
      <c r="J114" s="531" t="s">
        <v>204</v>
      </c>
      <c r="K114" s="584">
        <v>11571</v>
      </c>
      <c r="L114" s="531" t="s">
        <v>204</v>
      </c>
      <c r="M114" s="531" t="s">
        <v>204</v>
      </c>
      <c r="N114" s="570"/>
      <c r="O114" s="570"/>
    </row>
    <row r="115" spans="1:15" ht="13.2" x14ac:dyDescent="0.25">
      <c r="A115" s="558"/>
      <c r="B115" s="577">
        <v>2020</v>
      </c>
      <c r="C115" s="578">
        <v>23028</v>
      </c>
      <c r="D115" s="579">
        <v>129</v>
      </c>
      <c r="E115" s="579">
        <v>624</v>
      </c>
      <c r="F115" s="579">
        <v>3527</v>
      </c>
      <c r="G115" s="579">
        <v>2827</v>
      </c>
      <c r="H115" s="579">
        <v>4467</v>
      </c>
      <c r="I115" s="533" t="s">
        <v>204</v>
      </c>
      <c r="J115" s="533" t="s">
        <v>204</v>
      </c>
      <c r="K115" s="579">
        <v>11454</v>
      </c>
      <c r="L115" s="533" t="s">
        <v>204</v>
      </c>
      <c r="M115" s="533" t="s">
        <v>204</v>
      </c>
      <c r="N115" s="570"/>
      <c r="O115" s="570"/>
    </row>
    <row r="116" spans="1:15" ht="13.2" x14ac:dyDescent="0.25">
      <c r="A116" s="558"/>
      <c r="B116" s="580">
        <v>2021</v>
      </c>
      <c r="C116" s="578">
        <v>22476</v>
      </c>
      <c r="D116" s="579">
        <v>129</v>
      </c>
      <c r="E116" s="579">
        <v>376</v>
      </c>
      <c r="F116" s="579">
        <v>3748</v>
      </c>
      <c r="G116" s="579">
        <v>2781</v>
      </c>
      <c r="H116" s="579">
        <v>4388</v>
      </c>
      <c r="I116" s="533" t="s">
        <v>204</v>
      </c>
      <c r="J116" s="533" t="s">
        <v>204</v>
      </c>
      <c r="K116" s="579">
        <v>11054</v>
      </c>
      <c r="L116" s="533" t="s">
        <v>204</v>
      </c>
      <c r="M116" s="533" t="s">
        <v>204</v>
      </c>
      <c r="N116" s="570"/>
      <c r="O116" s="570"/>
    </row>
    <row r="117" spans="1:15" ht="13.2" x14ac:dyDescent="0.25">
      <c r="A117" s="558"/>
      <c r="B117" s="577">
        <v>2022</v>
      </c>
      <c r="C117" s="578">
        <v>22270</v>
      </c>
      <c r="D117" s="579">
        <v>125</v>
      </c>
      <c r="E117" s="579">
        <v>380</v>
      </c>
      <c r="F117" s="579">
        <v>3771</v>
      </c>
      <c r="G117" s="579">
        <v>3738</v>
      </c>
      <c r="H117" s="579">
        <v>3375</v>
      </c>
      <c r="I117" s="533" t="s">
        <v>204</v>
      </c>
      <c r="J117" s="533" t="s">
        <v>204</v>
      </c>
      <c r="K117" s="579">
        <v>10881</v>
      </c>
      <c r="L117" s="533" t="s">
        <v>204</v>
      </c>
      <c r="M117" s="533" t="s">
        <v>204</v>
      </c>
      <c r="N117" s="570"/>
      <c r="O117" s="570"/>
    </row>
    <row r="118" spans="1:15" ht="13.2" x14ac:dyDescent="0.25">
      <c r="A118" s="558"/>
      <c r="B118" s="580">
        <v>2023</v>
      </c>
      <c r="C118" s="578">
        <v>22128</v>
      </c>
      <c r="D118" s="579">
        <v>127</v>
      </c>
      <c r="E118" s="579">
        <v>379</v>
      </c>
      <c r="F118" s="579">
        <v>4241</v>
      </c>
      <c r="G118" s="579">
        <v>3255</v>
      </c>
      <c r="H118" s="579">
        <v>3385</v>
      </c>
      <c r="I118" s="533" t="s">
        <v>204</v>
      </c>
      <c r="J118" s="533" t="s">
        <v>204</v>
      </c>
      <c r="K118" s="579">
        <v>10741</v>
      </c>
      <c r="L118" s="533" t="s">
        <v>204</v>
      </c>
      <c r="M118" s="533" t="s">
        <v>204</v>
      </c>
      <c r="N118" s="570"/>
      <c r="O118" s="570"/>
    </row>
    <row r="119" spans="1:15" ht="13.2" x14ac:dyDescent="0.25">
      <c r="A119" s="581" t="s">
        <v>53</v>
      </c>
      <c r="B119" s="582">
        <v>2019</v>
      </c>
      <c r="C119" s="583">
        <v>31615</v>
      </c>
      <c r="D119" s="584">
        <v>441</v>
      </c>
      <c r="E119" s="584">
        <v>1100</v>
      </c>
      <c r="F119" s="584">
        <v>1563</v>
      </c>
      <c r="G119" s="584">
        <v>4979</v>
      </c>
      <c r="H119" s="584">
        <v>3373</v>
      </c>
      <c r="I119" s="531" t="s">
        <v>204</v>
      </c>
      <c r="J119" s="531" t="s">
        <v>204</v>
      </c>
      <c r="K119" s="584">
        <v>20159</v>
      </c>
      <c r="L119" s="531" t="s">
        <v>204</v>
      </c>
      <c r="M119" s="531" t="s">
        <v>204</v>
      </c>
      <c r="N119" s="570"/>
      <c r="O119" s="570"/>
    </row>
    <row r="120" spans="1:15" ht="13.2" x14ac:dyDescent="0.25">
      <c r="A120" s="558"/>
      <c r="B120" s="577">
        <v>2020</v>
      </c>
      <c r="C120" s="578">
        <v>31424</v>
      </c>
      <c r="D120" s="579">
        <v>445</v>
      </c>
      <c r="E120" s="579">
        <v>1351</v>
      </c>
      <c r="F120" s="579">
        <v>1310</v>
      </c>
      <c r="G120" s="579">
        <v>4973</v>
      </c>
      <c r="H120" s="579">
        <v>3344</v>
      </c>
      <c r="I120" s="533" t="s">
        <v>204</v>
      </c>
      <c r="J120" s="533" t="s">
        <v>204</v>
      </c>
      <c r="K120" s="579">
        <v>20001</v>
      </c>
      <c r="L120" s="533" t="s">
        <v>204</v>
      </c>
      <c r="M120" s="533" t="s">
        <v>204</v>
      </c>
      <c r="N120" s="570"/>
      <c r="O120" s="570"/>
    </row>
    <row r="121" spans="1:15" ht="13.2" x14ac:dyDescent="0.25">
      <c r="A121" s="558"/>
      <c r="B121" s="580">
        <v>2021</v>
      </c>
      <c r="C121" s="578">
        <v>30959</v>
      </c>
      <c r="D121" s="579">
        <v>358</v>
      </c>
      <c r="E121" s="579">
        <v>1457</v>
      </c>
      <c r="F121" s="579">
        <v>1307</v>
      </c>
      <c r="G121" s="579">
        <v>5000</v>
      </c>
      <c r="H121" s="579">
        <v>3309</v>
      </c>
      <c r="I121" s="533" t="s">
        <v>204</v>
      </c>
      <c r="J121" s="533" t="s">
        <v>204</v>
      </c>
      <c r="K121" s="579">
        <v>19528</v>
      </c>
      <c r="L121" s="533" t="s">
        <v>204</v>
      </c>
      <c r="M121" s="533" t="s">
        <v>204</v>
      </c>
      <c r="N121" s="570"/>
      <c r="O121" s="570"/>
    </row>
    <row r="122" spans="1:15" ht="13.2" x14ac:dyDescent="0.25">
      <c r="A122" s="558"/>
      <c r="B122" s="577">
        <v>2022</v>
      </c>
      <c r="C122" s="578">
        <v>30832</v>
      </c>
      <c r="D122" s="579">
        <v>367</v>
      </c>
      <c r="E122" s="579">
        <v>1456</v>
      </c>
      <c r="F122" s="579">
        <v>1288</v>
      </c>
      <c r="G122" s="579">
        <v>5059</v>
      </c>
      <c r="H122" s="579">
        <v>3325</v>
      </c>
      <c r="I122" s="533" t="s">
        <v>204</v>
      </c>
      <c r="J122" s="533" t="s">
        <v>204</v>
      </c>
      <c r="K122" s="579">
        <v>19337</v>
      </c>
      <c r="L122" s="533" t="s">
        <v>204</v>
      </c>
      <c r="M122" s="533" t="s">
        <v>204</v>
      </c>
      <c r="N122" s="570"/>
      <c r="O122" s="570"/>
    </row>
    <row r="123" spans="1:15" ht="13.2" x14ac:dyDescent="0.25">
      <c r="A123" s="558"/>
      <c r="B123" s="580">
        <v>2023</v>
      </c>
      <c r="C123" s="578">
        <v>30691</v>
      </c>
      <c r="D123" s="579">
        <v>381</v>
      </c>
      <c r="E123" s="579">
        <v>1484</v>
      </c>
      <c r="F123" s="579">
        <v>1291</v>
      </c>
      <c r="G123" s="579">
        <v>5067</v>
      </c>
      <c r="H123" s="579">
        <v>3341</v>
      </c>
      <c r="I123" s="533" t="s">
        <v>204</v>
      </c>
      <c r="J123" s="533" t="s">
        <v>204</v>
      </c>
      <c r="K123" s="579">
        <v>19127</v>
      </c>
      <c r="L123" s="533" t="s">
        <v>204</v>
      </c>
      <c r="M123" s="533" t="s">
        <v>204</v>
      </c>
      <c r="N123" s="570"/>
      <c r="O123" s="570"/>
    </row>
    <row r="124" spans="1:15" ht="13.2" x14ac:dyDescent="0.25">
      <c r="A124" s="581" t="s">
        <v>54</v>
      </c>
      <c r="B124" s="582">
        <v>2019</v>
      </c>
      <c r="C124" s="583">
        <v>67738</v>
      </c>
      <c r="D124" s="584">
        <v>79</v>
      </c>
      <c r="E124" s="584">
        <v>1693</v>
      </c>
      <c r="F124" s="584">
        <v>2854</v>
      </c>
      <c r="G124" s="584">
        <v>16182</v>
      </c>
      <c r="H124" s="584">
        <v>14877</v>
      </c>
      <c r="I124" s="584" t="s">
        <v>204</v>
      </c>
      <c r="J124" s="584">
        <v>8505</v>
      </c>
      <c r="K124" s="584">
        <v>23548</v>
      </c>
      <c r="L124" s="531" t="s">
        <v>204</v>
      </c>
      <c r="M124" s="531" t="s">
        <v>204</v>
      </c>
      <c r="N124" s="570"/>
      <c r="O124" s="570"/>
    </row>
    <row r="125" spans="1:15" ht="13.2" x14ac:dyDescent="0.25">
      <c r="A125" s="558"/>
      <c r="B125" s="577">
        <v>2020</v>
      </c>
      <c r="C125" s="578">
        <v>67421</v>
      </c>
      <c r="D125" s="579">
        <v>78</v>
      </c>
      <c r="E125" s="579">
        <v>1693</v>
      </c>
      <c r="F125" s="579">
        <v>2890</v>
      </c>
      <c r="G125" s="579">
        <v>16180</v>
      </c>
      <c r="H125" s="579">
        <v>12237</v>
      </c>
      <c r="I125" s="579">
        <v>2612</v>
      </c>
      <c r="J125" s="579">
        <v>8397</v>
      </c>
      <c r="K125" s="579">
        <v>23334</v>
      </c>
      <c r="L125" s="533" t="s">
        <v>204</v>
      </c>
      <c r="M125" s="533" t="s">
        <v>204</v>
      </c>
      <c r="N125" s="570"/>
      <c r="O125" s="570"/>
    </row>
    <row r="126" spans="1:15" ht="13.2" x14ac:dyDescent="0.25">
      <c r="A126" s="558"/>
      <c r="B126" s="580">
        <v>2021</v>
      </c>
      <c r="C126" s="578">
        <v>66554</v>
      </c>
      <c r="D126" s="579">
        <v>89</v>
      </c>
      <c r="E126" s="579">
        <v>1173</v>
      </c>
      <c r="F126" s="579">
        <v>3426</v>
      </c>
      <c r="G126" s="579">
        <v>17094</v>
      </c>
      <c r="H126" s="579">
        <v>13686</v>
      </c>
      <c r="I126" s="579" t="s">
        <v>204</v>
      </c>
      <c r="J126" s="579">
        <v>8126</v>
      </c>
      <c r="K126" s="579">
        <v>22960</v>
      </c>
      <c r="L126" s="533" t="s">
        <v>204</v>
      </c>
      <c r="M126" s="533" t="s">
        <v>204</v>
      </c>
      <c r="N126" s="570"/>
      <c r="O126" s="570"/>
    </row>
    <row r="127" spans="1:15" ht="13.2" x14ac:dyDescent="0.25">
      <c r="A127" s="558"/>
      <c r="B127" s="577">
        <v>2022</v>
      </c>
      <c r="C127" s="578">
        <v>66051</v>
      </c>
      <c r="D127" s="579">
        <v>86</v>
      </c>
      <c r="E127" s="579">
        <v>1159</v>
      </c>
      <c r="F127" s="579">
        <v>2980</v>
      </c>
      <c r="G127" s="579">
        <v>17553</v>
      </c>
      <c r="H127" s="579">
        <v>11026</v>
      </c>
      <c r="I127" s="579">
        <v>2634</v>
      </c>
      <c r="J127" s="579">
        <v>8006</v>
      </c>
      <c r="K127" s="579">
        <v>22607</v>
      </c>
      <c r="L127" s="533" t="s">
        <v>204</v>
      </c>
      <c r="M127" s="533" t="s">
        <v>204</v>
      </c>
      <c r="N127" s="570"/>
      <c r="O127" s="570"/>
    </row>
    <row r="128" spans="1:15" ht="13.2" x14ac:dyDescent="0.25">
      <c r="A128" s="558"/>
      <c r="B128" s="580">
        <v>2023</v>
      </c>
      <c r="C128" s="578">
        <v>65574</v>
      </c>
      <c r="D128" s="579">
        <v>177</v>
      </c>
      <c r="E128" s="579">
        <v>844</v>
      </c>
      <c r="F128" s="579">
        <v>3204</v>
      </c>
      <c r="G128" s="579">
        <v>17565</v>
      </c>
      <c r="H128" s="579">
        <v>10973</v>
      </c>
      <c r="I128" s="579">
        <v>2625</v>
      </c>
      <c r="J128" s="579">
        <v>7903</v>
      </c>
      <c r="K128" s="579">
        <v>22283</v>
      </c>
      <c r="L128" s="533" t="s">
        <v>204</v>
      </c>
      <c r="M128" s="533" t="s">
        <v>204</v>
      </c>
      <c r="N128" s="570"/>
      <c r="O128" s="570"/>
    </row>
    <row r="129" spans="1:15" ht="13.2" x14ac:dyDescent="0.25">
      <c r="A129" s="581" t="s">
        <v>55</v>
      </c>
      <c r="B129" s="582">
        <v>2019</v>
      </c>
      <c r="C129" s="583">
        <v>22390</v>
      </c>
      <c r="D129" s="584" t="s">
        <v>204</v>
      </c>
      <c r="E129" s="584">
        <v>366</v>
      </c>
      <c r="F129" s="584">
        <v>4337</v>
      </c>
      <c r="G129" s="584">
        <v>2702</v>
      </c>
      <c r="H129" s="584">
        <v>3053</v>
      </c>
      <c r="I129" s="584">
        <v>2966</v>
      </c>
      <c r="J129" s="584">
        <v>8966</v>
      </c>
      <c r="K129" s="584" t="s">
        <v>204</v>
      </c>
      <c r="L129" s="531" t="s">
        <v>204</v>
      </c>
      <c r="M129" s="531" t="s">
        <v>204</v>
      </c>
      <c r="N129" s="570"/>
      <c r="O129" s="570"/>
    </row>
    <row r="130" spans="1:15" ht="13.2" x14ac:dyDescent="0.25">
      <c r="A130" s="558"/>
      <c r="B130" s="577">
        <v>2020</v>
      </c>
      <c r="C130" s="578">
        <v>22367</v>
      </c>
      <c r="D130" s="579" t="s">
        <v>204</v>
      </c>
      <c r="E130" s="579">
        <v>360</v>
      </c>
      <c r="F130" s="579">
        <v>3826</v>
      </c>
      <c r="G130" s="579">
        <v>3213</v>
      </c>
      <c r="H130" s="579">
        <v>3052</v>
      </c>
      <c r="I130" s="579">
        <v>2999</v>
      </c>
      <c r="J130" s="579">
        <v>8917</v>
      </c>
      <c r="K130" s="579" t="s">
        <v>204</v>
      </c>
      <c r="L130" s="533" t="s">
        <v>204</v>
      </c>
      <c r="M130" s="533" t="s">
        <v>204</v>
      </c>
      <c r="N130" s="570"/>
      <c r="O130" s="570"/>
    </row>
    <row r="131" spans="1:15" ht="13.2" x14ac:dyDescent="0.25">
      <c r="A131" s="558"/>
      <c r="B131" s="580">
        <v>2021</v>
      </c>
      <c r="C131" s="578">
        <v>22354</v>
      </c>
      <c r="D131" s="579" t="s">
        <v>204</v>
      </c>
      <c r="E131" s="579">
        <v>355</v>
      </c>
      <c r="F131" s="579">
        <v>3822</v>
      </c>
      <c r="G131" s="579">
        <v>3204</v>
      </c>
      <c r="H131" s="579">
        <v>3025</v>
      </c>
      <c r="I131" s="579">
        <v>3096</v>
      </c>
      <c r="J131" s="579">
        <v>8852</v>
      </c>
      <c r="K131" s="579" t="s">
        <v>204</v>
      </c>
      <c r="L131" s="533" t="s">
        <v>204</v>
      </c>
      <c r="M131" s="533" t="s">
        <v>204</v>
      </c>
      <c r="N131" s="570"/>
      <c r="O131" s="570"/>
    </row>
    <row r="132" spans="1:15" ht="13.2" x14ac:dyDescent="0.25">
      <c r="A132" s="558"/>
      <c r="B132" s="577">
        <v>2022</v>
      </c>
      <c r="C132" s="578">
        <v>22253</v>
      </c>
      <c r="D132" s="579" t="s">
        <v>204</v>
      </c>
      <c r="E132" s="579">
        <v>341</v>
      </c>
      <c r="F132" s="579">
        <v>3823</v>
      </c>
      <c r="G132" s="579">
        <v>3236</v>
      </c>
      <c r="H132" s="579">
        <v>2990</v>
      </c>
      <c r="I132" s="579">
        <v>3085</v>
      </c>
      <c r="J132" s="579">
        <v>8778</v>
      </c>
      <c r="K132" s="579" t="s">
        <v>204</v>
      </c>
      <c r="L132" s="533" t="s">
        <v>204</v>
      </c>
      <c r="M132" s="533" t="s">
        <v>204</v>
      </c>
      <c r="N132" s="570"/>
      <c r="O132" s="570"/>
    </row>
    <row r="133" spans="1:15" ht="13.2" x14ac:dyDescent="0.25">
      <c r="A133" s="558"/>
      <c r="B133" s="580">
        <v>2023</v>
      </c>
      <c r="C133" s="578">
        <v>22179</v>
      </c>
      <c r="D133" s="579" t="s">
        <v>214</v>
      </c>
      <c r="E133" s="579">
        <v>843</v>
      </c>
      <c r="F133" s="579">
        <v>3304</v>
      </c>
      <c r="G133" s="579">
        <v>3248</v>
      </c>
      <c r="H133" s="579">
        <v>2973</v>
      </c>
      <c r="I133" s="579">
        <v>3093</v>
      </c>
      <c r="J133" s="579">
        <v>8718</v>
      </c>
      <c r="K133" s="579" t="s">
        <v>214</v>
      </c>
      <c r="L133" s="533" t="s">
        <v>204</v>
      </c>
      <c r="M133" s="533" t="s">
        <v>204</v>
      </c>
      <c r="N133" s="570"/>
      <c r="O133" s="570"/>
    </row>
    <row r="134" spans="1:15" ht="13.2" x14ac:dyDescent="0.25">
      <c r="A134" s="581" t="s">
        <v>56</v>
      </c>
      <c r="B134" s="582">
        <v>2019</v>
      </c>
      <c r="C134" s="583">
        <v>58711</v>
      </c>
      <c r="D134" s="584">
        <v>91</v>
      </c>
      <c r="E134" s="584">
        <v>1031</v>
      </c>
      <c r="F134" s="584">
        <v>4475</v>
      </c>
      <c r="G134" s="584">
        <v>6310</v>
      </c>
      <c r="H134" s="584">
        <v>14689</v>
      </c>
      <c r="I134" s="584">
        <v>3272</v>
      </c>
      <c r="J134" s="531" t="s">
        <v>204</v>
      </c>
      <c r="K134" s="531" t="s">
        <v>204</v>
      </c>
      <c r="L134" s="584">
        <v>28843</v>
      </c>
      <c r="M134" s="531" t="s">
        <v>204</v>
      </c>
      <c r="N134" s="570"/>
      <c r="O134" s="570"/>
    </row>
    <row r="135" spans="1:15" ht="13.2" x14ac:dyDescent="0.25">
      <c r="A135" s="558"/>
      <c r="B135" s="577">
        <v>2020</v>
      </c>
      <c r="C135" s="578">
        <v>58803</v>
      </c>
      <c r="D135" s="579">
        <v>96</v>
      </c>
      <c r="E135" s="579">
        <v>1042</v>
      </c>
      <c r="F135" s="579">
        <v>3932</v>
      </c>
      <c r="G135" s="579">
        <v>6828</v>
      </c>
      <c r="H135" s="579">
        <v>14770</v>
      </c>
      <c r="I135" s="579">
        <v>3265</v>
      </c>
      <c r="J135" s="533" t="s">
        <v>204</v>
      </c>
      <c r="K135" s="533" t="s">
        <v>204</v>
      </c>
      <c r="L135" s="579">
        <v>28870</v>
      </c>
      <c r="M135" s="533" t="s">
        <v>204</v>
      </c>
      <c r="N135" s="570"/>
      <c r="O135" s="570"/>
    </row>
    <row r="136" spans="1:15" ht="13.2" x14ac:dyDescent="0.25">
      <c r="A136" s="558"/>
      <c r="B136" s="580">
        <v>2021</v>
      </c>
      <c r="C136" s="578">
        <v>58110</v>
      </c>
      <c r="D136" s="579">
        <v>95</v>
      </c>
      <c r="E136" s="579">
        <v>1060</v>
      </c>
      <c r="F136" s="579">
        <v>3409</v>
      </c>
      <c r="G136" s="579">
        <v>7406</v>
      </c>
      <c r="H136" s="579">
        <v>14546</v>
      </c>
      <c r="I136" s="579">
        <v>3214</v>
      </c>
      <c r="J136" s="533" t="s">
        <v>204</v>
      </c>
      <c r="K136" s="533" t="s">
        <v>204</v>
      </c>
      <c r="L136" s="579">
        <v>28380</v>
      </c>
      <c r="M136" s="533" t="s">
        <v>204</v>
      </c>
      <c r="N136" s="570"/>
      <c r="O136" s="570"/>
    </row>
    <row r="137" spans="1:15" ht="13.2" x14ac:dyDescent="0.25">
      <c r="A137" s="558"/>
      <c r="B137" s="577">
        <v>2022</v>
      </c>
      <c r="C137" s="578">
        <v>58017</v>
      </c>
      <c r="D137" s="579">
        <v>97</v>
      </c>
      <c r="E137" s="579">
        <v>1082</v>
      </c>
      <c r="F137" s="579">
        <v>3406</v>
      </c>
      <c r="G137" s="579">
        <v>7481</v>
      </c>
      <c r="H137" s="579">
        <v>14545</v>
      </c>
      <c r="I137" s="579">
        <v>3207</v>
      </c>
      <c r="J137" s="533" t="s">
        <v>204</v>
      </c>
      <c r="K137" s="533" t="s">
        <v>204</v>
      </c>
      <c r="L137" s="579">
        <v>28199</v>
      </c>
      <c r="M137" s="533" t="s">
        <v>204</v>
      </c>
      <c r="N137" s="570"/>
      <c r="O137" s="570"/>
    </row>
    <row r="138" spans="1:15" ht="13.2" x14ac:dyDescent="0.25">
      <c r="A138" s="558"/>
      <c r="B138" s="580">
        <v>2023</v>
      </c>
      <c r="C138" s="578">
        <v>58015</v>
      </c>
      <c r="D138" s="579">
        <v>98</v>
      </c>
      <c r="E138" s="579">
        <v>1088</v>
      </c>
      <c r="F138" s="579">
        <v>3433</v>
      </c>
      <c r="G138" s="579">
        <v>7519</v>
      </c>
      <c r="H138" s="579">
        <v>14473</v>
      </c>
      <c r="I138" s="579">
        <v>3185</v>
      </c>
      <c r="J138" s="533" t="s">
        <v>204</v>
      </c>
      <c r="K138" s="533" t="s">
        <v>204</v>
      </c>
      <c r="L138" s="579">
        <v>28219</v>
      </c>
      <c r="M138" s="533" t="s">
        <v>204</v>
      </c>
      <c r="N138" s="570"/>
      <c r="O138" s="570"/>
    </row>
    <row r="139" spans="1:15" ht="13.2" x14ac:dyDescent="0.25">
      <c r="A139" s="571" t="s">
        <v>57</v>
      </c>
      <c r="B139" s="599">
        <v>2019</v>
      </c>
      <c r="C139" s="600">
        <v>345921</v>
      </c>
      <c r="D139" s="531">
        <v>1068</v>
      </c>
      <c r="E139" s="531">
        <v>15657</v>
      </c>
      <c r="F139" s="531">
        <v>35044</v>
      </c>
      <c r="G139" s="531">
        <v>69093</v>
      </c>
      <c r="H139" s="531">
        <v>61870</v>
      </c>
      <c r="I139" s="531">
        <v>28222</v>
      </c>
      <c r="J139" s="531">
        <v>16457</v>
      </c>
      <c r="K139" s="531">
        <v>78502</v>
      </c>
      <c r="L139" s="531">
        <v>40008</v>
      </c>
      <c r="M139" s="531" t="s">
        <v>204</v>
      </c>
      <c r="N139" s="570"/>
      <c r="O139" s="570"/>
    </row>
    <row r="140" spans="1:15" ht="13.2" x14ac:dyDescent="0.25">
      <c r="A140" s="574"/>
      <c r="B140" s="572">
        <v>2020</v>
      </c>
      <c r="C140" s="573">
        <v>344503</v>
      </c>
      <c r="D140" s="533">
        <v>1055</v>
      </c>
      <c r="E140" s="533">
        <v>14878</v>
      </c>
      <c r="F140" s="533">
        <v>35887</v>
      </c>
      <c r="G140" s="533">
        <v>69004</v>
      </c>
      <c r="H140" s="533">
        <v>61762</v>
      </c>
      <c r="I140" s="533">
        <v>28008</v>
      </c>
      <c r="J140" s="533">
        <v>16315</v>
      </c>
      <c r="K140" s="533">
        <v>77815</v>
      </c>
      <c r="L140" s="533">
        <v>39779</v>
      </c>
      <c r="M140" s="533" t="s">
        <v>204</v>
      </c>
      <c r="N140" s="570"/>
      <c r="O140" s="570"/>
    </row>
    <row r="141" spans="1:15" ht="13.2" x14ac:dyDescent="0.25">
      <c r="A141" s="574"/>
      <c r="B141" s="575">
        <v>2021</v>
      </c>
      <c r="C141" s="573">
        <v>345078</v>
      </c>
      <c r="D141" s="533">
        <v>1046</v>
      </c>
      <c r="E141" s="533">
        <v>14392</v>
      </c>
      <c r="F141" s="533">
        <v>35392</v>
      </c>
      <c r="G141" s="533">
        <v>71480</v>
      </c>
      <c r="H141" s="533">
        <v>63643</v>
      </c>
      <c r="I141" s="533">
        <v>30417</v>
      </c>
      <c r="J141" s="533">
        <v>11371</v>
      </c>
      <c r="K141" s="533">
        <v>76807</v>
      </c>
      <c r="L141" s="533">
        <v>40530</v>
      </c>
      <c r="M141" s="533" t="s">
        <v>204</v>
      </c>
      <c r="N141" s="570"/>
      <c r="O141" s="570"/>
    </row>
    <row r="142" spans="1:15" ht="13.2" x14ac:dyDescent="0.25">
      <c r="A142" s="574"/>
      <c r="B142" s="572">
        <v>2022</v>
      </c>
      <c r="C142" s="573">
        <v>343558</v>
      </c>
      <c r="D142" s="533">
        <v>1144</v>
      </c>
      <c r="E142" s="533">
        <v>14865</v>
      </c>
      <c r="F142" s="533">
        <v>34395</v>
      </c>
      <c r="G142" s="533">
        <v>72947</v>
      </c>
      <c r="H142" s="533">
        <v>62526</v>
      </c>
      <c r="I142" s="533">
        <v>30191</v>
      </c>
      <c r="J142" s="533">
        <v>11366</v>
      </c>
      <c r="K142" s="533">
        <v>75882</v>
      </c>
      <c r="L142" s="533">
        <v>40242</v>
      </c>
      <c r="M142" s="533" t="s">
        <v>204</v>
      </c>
      <c r="N142" s="570"/>
      <c r="O142" s="570"/>
    </row>
    <row r="143" spans="1:15" ht="13.2" x14ac:dyDescent="0.25">
      <c r="A143" s="574"/>
      <c r="B143" s="575">
        <v>2023</v>
      </c>
      <c r="C143" s="573">
        <v>342157</v>
      </c>
      <c r="D143" s="533">
        <v>1129</v>
      </c>
      <c r="E143" s="533">
        <v>14585</v>
      </c>
      <c r="F143" s="533">
        <v>34584</v>
      </c>
      <c r="G143" s="533">
        <v>71894</v>
      </c>
      <c r="H143" s="533">
        <v>66148</v>
      </c>
      <c r="I143" s="533">
        <v>27306</v>
      </c>
      <c r="J143" s="533">
        <v>11355</v>
      </c>
      <c r="K143" s="533">
        <v>75129</v>
      </c>
      <c r="L143" s="533">
        <v>40027</v>
      </c>
      <c r="M143" s="533" t="s">
        <v>204</v>
      </c>
      <c r="N143" s="570"/>
      <c r="O143" s="570"/>
    </row>
    <row r="144" spans="1:15" ht="13.2" x14ac:dyDescent="0.25">
      <c r="A144" s="581" t="s">
        <v>153</v>
      </c>
      <c r="B144" s="582">
        <v>2019</v>
      </c>
      <c r="C144" s="583">
        <v>51950</v>
      </c>
      <c r="D144" s="584">
        <v>226</v>
      </c>
      <c r="E144" s="584">
        <v>1491</v>
      </c>
      <c r="F144" s="584">
        <v>2774</v>
      </c>
      <c r="G144" s="584">
        <v>9415</v>
      </c>
      <c r="H144" s="584">
        <v>8740</v>
      </c>
      <c r="I144" s="584">
        <v>6390</v>
      </c>
      <c r="J144" s="584">
        <v>5280</v>
      </c>
      <c r="K144" s="584">
        <v>17634</v>
      </c>
      <c r="L144" s="531" t="s">
        <v>204</v>
      </c>
      <c r="M144" s="531" t="s">
        <v>204</v>
      </c>
      <c r="N144" s="570"/>
      <c r="O144" s="570"/>
    </row>
    <row r="145" spans="1:15" ht="13.2" x14ac:dyDescent="0.25">
      <c r="A145" s="558"/>
      <c r="B145" s="577">
        <v>2020</v>
      </c>
      <c r="C145" s="578">
        <v>51692</v>
      </c>
      <c r="D145" s="579">
        <v>224</v>
      </c>
      <c r="E145" s="579">
        <v>1484</v>
      </c>
      <c r="F145" s="579">
        <v>2782</v>
      </c>
      <c r="G145" s="579">
        <v>9363</v>
      </c>
      <c r="H145" s="579">
        <v>8732</v>
      </c>
      <c r="I145" s="579">
        <v>6315</v>
      </c>
      <c r="J145" s="579">
        <v>5265</v>
      </c>
      <c r="K145" s="579">
        <v>17527</v>
      </c>
      <c r="L145" s="533" t="s">
        <v>204</v>
      </c>
      <c r="M145" s="533" t="s">
        <v>204</v>
      </c>
      <c r="N145" s="570"/>
      <c r="O145" s="570"/>
    </row>
    <row r="146" spans="1:15" ht="13.2" x14ac:dyDescent="0.25">
      <c r="A146" s="558"/>
      <c r="B146" s="580">
        <v>2021</v>
      </c>
      <c r="C146" s="578">
        <v>51359</v>
      </c>
      <c r="D146" s="579">
        <v>220</v>
      </c>
      <c r="E146" s="579">
        <v>1521</v>
      </c>
      <c r="F146" s="579">
        <v>2774</v>
      </c>
      <c r="G146" s="579">
        <v>9407</v>
      </c>
      <c r="H146" s="579">
        <v>11293</v>
      </c>
      <c r="I146" s="579">
        <v>3756</v>
      </c>
      <c r="J146" s="579">
        <v>5257</v>
      </c>
      <c r="K146" s="579">
        <v>17131</v>
      </c>
      <c r="L146" s="533" t="s">
        <v>204</v>
      </c>
      <c r="M146" s="533" t="s">
        <v>204</v>
      </c>
      <c r="N146" s="570"/>
      <c r="O146" s="570"/>
    </row>
    <row r="147" spans="1:15" ht="13.2" x14ac:dyDescent="0.25">
      <c r="A147" s="558"/>
      <c r="B147" s="577">
        <v>2022</v>
      </c>
      <c r="C147" s="578">
        <v>51098</v>
      </c>
      <c r="D147" s="579">
        <v>214</v>
      </c>
      <c r="E147" s="579">
        <v>1516</v>
      </c>
      <c r="F147" s="579">
        <v>2779</v>
      </c>
      <c r="G147" s="579">
        <v>9388</v>
      </c>
      <c r="H147" s="579">
        <v>8684</v>
      </c>
      <c r="I147" s="579">
        <v>6311</v>
      </c>
      <c r="J147" s="579">
        <v>5240</v>
      </c>
      <c r="K147" s="579">
        <v>16966</v>
      </c>
      <c r="L147" s="533" t="s">
        <v>204</v>
      </c>
      <c r="M147" s="533" t="s">
        <v>204</v>
      </c>
      <c r="N147" s="570"/>
      <c r="O147" s="570"/>
    </row>
    <row r="148" spans="1:15" ht="13.2" x14ac:dyDescent="0.25">
      <c r="A148" s="558"/>
      <c r="B148" s="580">
        <v>2023</v>
      </c>
      <c r="C148" s="578">
        <v>50857</v>
      </c>
      <c r="D148" s="579">
        <v>210</v>
      </c>
      <c r="E148" s="579">
        <v>1498</v>
      </c>
      <c r="F148" s="579">
        <v>2775</v>
      </c>
      <c r="G148" s="579">
        <v>9381</v>
      </c>
      <c r="H148" s="579">
        <v>11261</v>
      </c>
      <c r="I148" s="579">
        <v>3664</v>
      </c>
      <c r="J148" s="579">
        <v>5219</v>
      </c>
      <c r="K148" s="579">
        <v>16849</v>
      </c>
      <c r="L148" s="533" t="s">
        <v>204</v>
      </c>
      <c r="M148" s="533" t="s">
        <v>204</v>
      </c>
      <c r="N148" s="570"/>
      <c r="O148" s="570"/>
    </row>
    <row r="149" spans="1:15" ht="13.2" x14ac:dyDescent="0.25">
      <c r="A149" s="581" t="s">
        <v>58</v>
      </c>
      <c r="B149" s="582">
        <v>2019</v>
      </c>
      <c r="C149" s="583">
        <v>57016</v>
      </c>
      <c r="D149" s="584">
        <v>657</v>
      </c>
      <c r="E149" s="584">
        <v>4903</v>
      </c>
      <c r="F149" s="584">
        <v>11375</v>
      </c>
      <c r="G149" s="584">
        <v>10203</v>
      </c>
      <c r="H149" s="584">
        <v>5364</v>
      </c>
      <c r="I149" s="584">
        <v>7370</v>
      </c>
      <c r="J149" s="531" t="s">
        <v>204</v>
      </c>
      <c r="K149" s="584">
        <v>17144</v>
      </c>
      <c r="L149" s="531" t="s">
        <v>204</v>
      </c>
      <c r="M149" s="531" t="s">
        <v>204</v>
      </c>
      <c r="N149" s="570"/>
      <c r="O149" s="570"/>
    </row>
    <row r="150" spans="1:15" ht="13.2" x14ac:dyDescent="0.25">
      <c r="A150" s="558"/>
      <c r="B150" s="577">
        <v>2020</v>
      </c>
      <c r="C150" s="578">
        <v>56751</v>
      </c>
      <c r="D150" s="579">
        <v>653</v>
      </c>
      <c r="E150" s="579">
        <v>4637</v>
      </c>
      <c r="F150" s="579">
        <v>11176</v>
      </c>
      <c r="G150" s="579">
        <v>10636</v>
      </c>
      <c r="H150" s="579">
        <v>5337</v>
      </c>
      <c r="I150" s="579">
        <v>7300</v>
      </c>
      <c r="J150" s="533" t="s">
        <v>204</v>
      </c>
      <c r="K150" s="579">
        <v>17012</v>
      </c>
      <c r="L150" s="533" t="s">
        <v>204</v>
      </c>
      <c r="M150" s="533" t="s">
        <v>204</v>
      </c>
      <c r="N150" s="570"/>
      <c r="O150" s="570"/>
    </row>
    <row r="151" spans="1:15" ht="13.2" x14ac:dyDescent="0.25">
      <c r="A151" s="558"/>
      <c r="B151" s="580">
        <v>2021</v>
      </c>
      <c r="C151" s="578">
        <v>56442</v>
      </c>
      <c r="D151" s="579">
        <v>647</v>
      </c>
      <c r="E151" s="579">
        <v>4364</v>
      </c>
      <c r="F151" s="579">
        <v>10965</v>
      </c>
      <c r="G151" s="579">
        <v>11213</v>
      </c>
      <c r="H151" s="579">
        <v>5458</v>
      </c>
      <c r="I151" s="579">
        <v>7298</v>
      </c>
      <c r="J151" s="533" t="s">
        <v>204</v>
      </c>
      <c r="K151" s="579">
        <v>16497</v>
      </c>
      <c r="L151" s="533" t="s">
        <v>204</v>
      </c>
      <c r="M151" s="533" t="s">
        <v>204</v>
      </c>
      <c r="N151" s="570"/>
      <c r="O151" s="570"/>
    </row>
    <row r="152" spans="1:15" ht="13.2" x14ac:dyDescent="0.25">
      <c r="A152" s="558"/>
      <c r="B152" s="577">
        <v>2022</v>
      </c>
      <c r="C152" s="578">
        <v>56124</v>
      </c>
      <c r="D152" s="579">
        <v>654</v>
      </c>
      <c r="E152" s="579">
        <v>4885</v>
      </c>
      <c r="F152" s="579">
        <v>9938</v>
      </c>
      <c r="G152" s="579">
        <v>11680</v>
      </c>
      <c r="H152" s="579">
        <v>5426</v>
      </c>
      <c r="I152" s="579">
        <v>7230</v>
      </c>
      <c r="J152" s="533" t="s">
        <v>204</v>
      </c>
      <c r="K152" s="579">
        <v>16311</v>
      </c>
      <c r="L152" s="533" t="s">
        <v>204</v>
      </c>
      <c r="M152" s="533" t="s">
        <v>204</v>
      </c>
      <c r="N152" s="570"/>
      <c r="O152" s="570"/>
    </row>
    <row r="153" spans="1:15" ht="13.2" x14ac:dyDescent="0.25">
      <c r="A153" s="558"/>
      <c r="B153" s="580">
        <v>2023</v>
      </c>
      <c r="C153" s="578">
        <v>55795</v>
      </c>
      <c r="D153" s="579">
        <v>650</v>
      </c>
      <c r="E153" s="579">
        <v>4861</v>
      </c>
      <c r="F153" s="579">
        <v>9912</v>
      </c>
      <c r="G153" s="579">
        <v>11644</v>
      </c>
      <c r="H153" s="579">
        <v>5389</v>
      </c>
      <c r="I153" s="579">
        <v>7159</v>
      </c>
      <c r="J153" s="533" t="s">
        <v>204</v>
      </c>
      <c r="K153" s="579">
        <v>16180</v>
      </c>
      <c r="L153" s="533" t="s">
        <v>204</v>
      </c>
      <c r="M153" s="533" t="s">
        <v>204</v>
      </c>
      <c r="N153" s="570"/>
      <c r="O153" s="570"/>
    </row>
    <row r="154" spans="1:15" ht="13.2" x14ac:dyDescent="0.25">
      <c r="A154" s="581" t="s">
        <v>59</v>
      </c>
      <c r="B154" s="582">
        <v>2019</v>
      </c>
      <c r="C154" s="583">
        <v>83304</v>
      </c>
      <c r="D154" s="584">
        <v>84</v>
      </c>
      <c r="E154" s="584">
        <v>2358</v>
      </c>
      <c r="F154" s="584">
        <v>4531</v>
      </c>
      <c r="G154" s="584">
        <v>13353</v>
      </c>
      <c r="H154" s="584">
        <v>18591</v>
      </c>
      <c r="I154" s="584">
        <v>4379</v>
      </c>
      <c r="J154" s="531" t="s">
        <v>204</v>
      </c>
      <c r="K154" s="531" t="s">
        <v>204</v>
      </c>
      <c r="L154" s="584">
        <v>40008</v>
      </c>
      <c r="M154" s="584" t="s">
        <v>204</v>
      </c>
      <c r="N154" s="570"/>
      <c r="O154" s="570"/>
    </row>
    <row r="155" spans="1:15" ht="13.2" x14ac:dyDescent="0.25">
      <c r="A155" s="558"/>
      <c r="B155" s="577">
        <v>2020</v>
      </c>
      <c r="C155" s="578">
        <v>83214</v>
      </c>
      <c r="D155" s="579">
        <v>84</v>
      </c>
      <c r="E155" s="579">
        <v>2364</v>
      </c>
      <c r="F155" s="579">
        <v>4519</v>
      </c>
      <c r="G155" s="579">
        <v>13504</v>
      </c>
      <c r="H155" s="579">
        <v>18625</v>
      </c>
      <c r="I155" s="579">
        <v>4339</v>
      </c>
      <c r="J155" s="533" t="s">
        <v>204</v>
      </c>
      <c r="K155" s="533" t="s">
        <v>204</v>
      </c>
      <c r="L155" s="579">
        <v>39779</v>
      </c>
      <c r="M155" s="579" t="s">
        <v>204</v>
      </c>
      <c r="N155" s="570"/>
      <c r="O155" s="570"/>
    </row>
    <row r="156" spans="1:15" ht="13.2" x14ac:dyDescent="0.25">
      <c r="A156" s="558"/>
      <c r="B156" s="580">
        <v>2021</v>
      </c>
      <c r="C156" s="578">
        <v>84643</v>
      </c>
      <c r="D156" s="579">
        <v>84</v>
      </c>
      <c r="E156" s="579">
        <v>2098</v>
      </c>
      <c r="F156" s="579">
        <v>4790</v>
      </c>
      <c r="G156" s="579">
        <v>13898</v>
      </c>
      <c r="H156" s="579">
        <v>18885</v>
      </c>
      <c r="I156" s="579">
        <v>4358</v>
      </c>
      <c r="J156" s="533" t="s">
        <v>204</v>
      </c>
      <c r="K156" s="533" t="s">
        <v>204</v>
      </c>
      <c r="L156" s="579">
        <v>40530</v>
      </c>
      <c r="M156" s="579" t="s">
        <v>204</v>
      </c>
      <c r="N156" s="570"/>
      <c r="O156" s="570"/>
    </row>
    <row r="157" spans="1:15" ht="13.2" x14ac:dyDescent="0.25">
      <c r="A157" s="558"/>
      <c r="B157" s="577">
        <v>2022</v>
      </c>
      <c r="C157" s="578">
        <v>84719</v>
      </c>
      <c r="D157" s="579">
        <v>86</v>
      </c>
      <c r="E157" s="579">
        <v>2129</v>
      </c>
      <c r="F157" s="579">
        <v>4819</v>
      </c>
      <c r="G157" s="579">
        <v>13006</v>
      </c>
      <c r="H157" s="579">
        <v>20100</v>
      </c>
      <c r="I157" s="579">
        <v>4337</v>
      </c>
      <c r="J157" s="533" t="s">
        <v>204</v>
      </c>
      <c r="K157" s="533" t="s">
        <v>204</v>
      </c>
      <c r="L157" s="579">
        <v>40242</v>
      </c>
      <c r="M157" s="579" t="s">
        <v>204</v>
      </c>
      <c r="N157" s="570"/>
      <c r="O157" s="570"/>
    </row>
    <row r="158" spans="1:15" ht="13.2" x14ac:dyDescent="0.25">
      <c r="A158" s="558"/>
      <c r="B158" s="580">
        <v>2023</v>
      </c>
      <c r="C158" s="578">
        <v>84805</v>
      </c>
      <c r="D158" s="579">
        <v>84</v>
      </c>
      <c r="E158" s="579">
        <v>1919</v>
      </c>
      <c r="F158" s="579">
        <v>5113</v>
      </c>
      <c r="G158" s="579">
        <v>12106</v>
      </c>
      <c r="H158" s="579">
        <v>21281</v>
      </c>
      <c r="I158" s="579">
        <v>4275</v>
      </c>
      <c r="J158" s="533" t="s">
        <v>204</v>
      </c>
      <c r="K158" s="533" t="s">
        <v>204</v>
      </c>
      <c r="L158" s="579">
        <v>40027</v>
      </c>
      <c r="M158" s="579" t="s">
        <v>214</v>
      </c>
      <c r="N158" s="570"/>
      <c r="O158" s="570"/>
    </row>
    <row r="159" spans="1:15" ht="13.2" x14ac:dyDescent="0.25">
      <c r="A159" s="581" t="s">
        <v>60</v>
      </c>
      <c r="B159" s="582">
        <v>2019</v>
      </c>
      <c r="C159" s="583">
        <v>71211</v>
      </c>
      <c r="D159" s="531" t="s">
        <v>204</v>
      </c>
      <c r="E159" s="584">
        <v>2203</v>
      </c>
      <c r="F159" s="584">
        <v>5331</v>
      </c>
      <c r="G159" s="584">
        <v>16374</v>
      </c>
      <c r="H159" s="584">
        <v>12264</v>
      </c>
      <c r="I159" s="584">
        <v>10083</v>
      </c>
      <c r="J159" s="584">
        <v>5277</v>
      </c>
      <c r="K159" s="584">
        <v>19679</v>
      </c>
      <c r="L159" s="531" t="s">
        <v>204</v>
      </c>
      <c r="M159" s="531" t="s">
        <v>204</v>
      </c>
      <c r="N159" s="570"/>
      <c r="O159" s="570"/>
    </row>
    <row r="160" spans="1:15" ht="13.2" x14ac:dyDescent="0.25">
      <c r="A160" s="558"/>
      <c r="B160" s="577">
        <v>2020</v>
      </c>
      <c r="C160" s="578">
        <v>70821</v>
      </c>
      <c r="D160" s="533" t="s">
        <v>204</v>
      </c>
      <c r="E160" s="579">
        <v>2196</v>
      </c>
      <c r="F160" s="579">
        <v>5322</v>
      </c>
      <c r="G160" s="579">
        <v>16313</v>
      </c>
      <c r="H160" s="579">
        <v>12232</v>
      </c>
      <c r="I160" s="579">
        <v>10054</v>
      </c>
      <c r="J160" s="579">
        <v>5213</v>
      </c>
      <c r="K160" s="579">
        <v>19491</v>
      </c>
      <c r="L160" s="533" t="s">
        <v>204</v>
      </c>
      <c r="M160" s="533" t="s">
        <v>204</v>
      </c>
      <c r="N160" s="570"/>
      <c r="O160" s="570"/>
    </row>
    <row r="161" spans="1:15" ht="13.2" x14ac:dyDescent="0.25">
      <c r="A161" s="558"/>
      <c r="B161" s="580">
        <v>2021</v>
      </c>
      <c r="C161" s="578">
        <v>70330</v>
      </c>
      <c r="D161" s="533" t="s">
        <v>204</v>
      </c>
      <c r="E161" s="579">
        <v>2199</v>
      </c>
      <c r="F161" s="579">
        <v>5292</v>
      </c>
      <c r="G161" s="579">
        <v>17250</v>
      </c>
      <c r="H161" s="579">
        <v>11052</v>
      </c>
      <c r="I161" s="579">
        <v>15005</v>
      </c>
      <c r="J161" s="579" t="s">
        <v>204</v>
      </c>
      <c r="K161" s="579">
        <v>19532</v>
      </c>
      <c r="L161" s="533" t="s">
        <v>204</v>
      </c>
      <c r="M161" s="533" t="s">
        <v>204</v>
      </c>
      <c r="N161" s="570"/>
      <c r="O161" s="570"/>
    </row>
    <row r="162" spans="1:15" ht="13.2" x14ac:dyDescent="0.25">
      <c r="A162" s="558"/>
      <c r="B162" s="577">
        <v>2022</v>
      </c>
      <c r="C162" s="578">
        <v>69763</v>
      </c>
      <c r="D162" s="533" t="s">
        <v>204</v>
      </c>
      <c r="E162" s="579">
        <v>2226</v>
      </c>
      <c r="F162" s="579">
        <v>5260</v>
      </c>
      <c r="G162" s="579">
        <v>17192</v>
      </c>
      <c r="H162" s="579">
        <v>13457</v>
      </c>
      <c r="I162" s="579">
        <v>12313</v>
      </c>
      <c r="J162" s="579" t="s">
        <v>204</v>
      </c>
      <c r="K162" s="579">
        <v>19315</v>
      </c>
      <c r="L162" s="533" t="s">
        <v>204</v>
      </c>
      <c r="M162" s="533" t="s">
        <v>204</v>
      </c>
      <c r="N162" s="570"/>
      <c r="O162" s="570"/>
    </row>
    <row r="163" spans="1:15" ht="13.2" x14ac:dyDescent="0.25">
      <c r="A163" s="558"/>
      <c r="B163" s="580">
        <v>2023</v>
      </c>
      <c r="C163" s="578">
        <v>69284</v>
      </c>
      <c r="D163" s="533" t="s">
        <v>204</v>
      </c>
      <c r="E163" s="579">
        <v>2174</v>
      </c>
      <c r="F163" s="579">
        <v>5249</v>
      </c>
      <c r="G163" s="579">
        <v>17116</v>
      </c>
      <c r="H163" s="579">
        <v>13404</v>
      </c>
      <c r="I163" s="579">
        <v>12208</v>
      </c>
      <c r="J163" s="579" t="s">
        <v>214</v>
      </c>
      <c r="K163" s="579">
        <v>19133</v>
      </c>
      <c r="L163" s="533" t="s">
        <v>204</v>
      </c>
      <c r="M163" s="533" t="s">
        <v>204</v>
      </c>
      <c r="N163" s="570"/>
      <c r="O163" s="570"/>
    </row>
    <row r="164" spans="1:15" ht="13.2" x14ac:dyDescent="0.25">
      <c r="A164" s="581" t="s">
        <v>61</v>
      </c>
      <c r="B164" s="582">
        <v>2019</v>
      </c>
      <c r="C164" s="583">
        <v>26299</v>
      </c>
      <c r="D164" s="531" t="s">
        <v>204</v>
      </c>
      <c r="E164" s="531" t="s">
        <v>204</v>
      </c>
      <c r="F164" s="584">
        <v>463</v>
      </c>
      <c r="G164" s="584">
        <v>3442</v>
      </c>
      <c r="H164" s="584">
        <v>11272</v>
      </c>
      <c r="I164" s="531" t="s">
        <v>204</v>
      </c>
      <c r="J164" s="531" t="s">
        <v>204</v>
      </c>
      <c r="K164" s="584">
        <v>11122</v>
      </c>
      <c r="L164" s="531" t="s">
        <v>204</v>
      </c>
      <c r="M164" s="531" t="s">
        <v>204</v>
      </c>
      <c r="N164" s="570"/>
      <c r="O164" s="570"/>
    </row>
    <row r="165" spans="1:15" ht="13.2" x14ac:dyDescent="0.25">
      <c r="A165" s="558"/>
      <c r="B165" s="577">
        <v>2020</v>
      </c>
      <c r="C165" s="578">
        <v>26155</v>
      </c>
      <c r="D165" s="533" t="s">
        <v>204</v>
      </c>
      <c r="E165" s="533" t="s">
        <v>204</v>
      </c>
      <c r="F165" s="579">
        <v>464</v>
      </c>
      <c r="G165" s="579">
        <v>3462</v>
      </c>
      <c r="H165" s="579">
        <v>11194</v>
      </c>
      <c r="I165" s="533" t="s">
        <v>204</v>
      </c>
      <c r="J165" s="533" t="s">
        <v>204</v>
      </c>
      <c r="K165" s="579">
        <v>11035</v>
      </c>
      <c r="L165" s="533" t="s">
        <v>204</v>
      </c>
      <c r="M165" s="533" t="s">
        <v>204</v>
      </c>
      <c r="N165" s="570"/>
      <c r="O165" s="570"/>
    </row>
    <row r="166" spans="1:15" ht="13.2" x14ac:dyDescent="0.25">
      <c r="A166" s="558"/>
      <c r="B166" s="580">
        <v>2021</v>
      </c>
      <c r="C166" s="578">
        <v>25929</v>
      </c>
      <c r="D166" s="533" t="s">
        <v>204</v>
      </c>
      <c r="E166" s="533" t="s">
        <v>204</v>
      </c>
      <c r="F166" s="579">
        <v>466</v>
      </c>
      <c r="G166" s="579">
        <v>3487</v>
      </c>
      <c r="H166" s="579">
        <v>11280</v>
      </c>
      <c r="I166" s="533" t="s">
        <v>204</v>
      </c>
      <c r="J166" s="533" t="s">
        <v>204</v>
      </c>
      <c r="K166" s="579">
        <v>10696</v>
      </c>
      <c r="L166" s="533" t="s">
        <v>204</v>
      </c>
      <c r="M166" s="533" t="s">
        <v>204</v>
      </c>
      <c r="N166" s="570"/>
      <c r="O166" s="570"/>
    </row>
    <row r="167" spans="1:15" ht="13.2" x14ac:dyDescent="0.25">
      <c r="A167" s="558"/>
      <c r="B167" s="577">
        <v>2022</v>
      </c>
      <c r="C167" s="578">
        <v>25759</v>
      </c>
      <c r="D167" s="533" t="s">
        <v>204</v>
      </c>
      <c r="E167" s="533" t="s">
        <v>204</v>
      </c>
      <c r="F167" s="579">
        <v>468</v>
      </c>
      <c r="G167" s="579">
        <v>3520</v>
      </c>
      <c r="H167" s="579">
        <v>11222</v>
      </c>
      <c r="I167" s="533" t="s">
        <v>204</v>
      </c>
      <c r="J167" s="533" t="s">
        <v>204</v>
      </c>
      <c r="K167" s="579">
        <v>10549</v>
      </c>
      <c r="L167" s="533" t="s">
        <v>204</v>
      </c>
      <c r="M167" s="533" t="s">
        <v>204</v>
      </c>
      <c r="N167" s="570"/>
      <c r="O167" s="570"/>
    </row>
    <row r="168" spans="1:15" ht="13.2" x14ac:dyDescent="0.25">
      <c r="A168" s="558"/>
      <c r="B168" s="580">
        <v>2023</v>
      </c>
      <c r="C168" s="578">
        <v>25601</v>
      </c>
      <c r="D168" s="533" t="s">
        <v>204</v>
      </c>
      <c r="E168" s="533" t="s">
        <v>204</v>
      </c>
      <c r="F168" s="579">
        <v>475</v>
      </c>
      <c r="G168" s="579">
        <v>3514</v>
      </c>
      <c r="H168" s="579">
        <v>11210</v>
      </c>
      <c r="I168" s="533" t="s">
        <v>204</v>
      </c>
      <c r="J168" s="533" t="s">
        <v>204</v>
      </c>
      <c r="K168" s="579">
        <v>10402</v>
      </c>
      <c r="L168" s="533" t="s">
        <v>204</v>
      </c>
      <c r="M168" s="533" t="s">
        <v>204</v>
      </c>
      <c r="N168" s="570"/>
      <c r="O168" s="570"/>
    </row>
    <row r="169" spans="1:15" ht="13.2" x14ac:dyDescent="0.25">
      <c r="A169" s="581" t="s">
        <v>62</v>
      </c>
      <c r="B169" s="582">
        <v>2019</v>
      </c>
      <c r="C169" s="583">
        <v>35508</v>
      </c>
      <c r="D169" s="584">
        <v>101</v>
      </c>
      <c r="E169" s="584">
        <v>3105</v>
      </c>
      <c r="F169" s="584">
        <v>5892</v>
      </c>
      <c r="G169" s="584">
        <v>9185</v>
      </c>
      <c r="H169" s="584">
        <v>4302</v>
      </c>
      <c r="I169" s="531" t="s">
        <v>204</v>
      </c>
      <c r="J169" s="531" t="s">
        <v>204</v>
      </c>
      <c r="K169" s="584">
        <v>12923</v>
      </c>
      <c r="L169" s="531" t="s">
        <v>204</v>
      </c>
      <c r="M169" s="531" t="s">
        <v>204</v>
      </c>
      <c r="N169" s="570"/>
      <c r="O169" s="570"/>
    </row>
    <row r="170" spans="1:15" ht="13.2" x14ac:dyDescent="0.25">
      <c r="A170" s="558"/>
      <c r="B170" s="577">
        <v>2020</v>
      </c>
      <c r="C170" s="578">
        <v>35278</v>
      </c>
      <c r="D170" s="579">
        <v>94</v>
      </c>
      <c r="E170" s="579">
        <v>2846</v>
      </c>
      <c r="F170" s="579">
        <v>6165</v>
      </c>
      <c r="G170" s="579">
        <v>9120</v>
      </c>
      <c r="H170" s="579">
        <v>4303</v>
      </c>
      <c r="I170" s="533" t="s">
        <v>204</v>
      </c>
      <c r="J170" s="533" t="s">
        <v>204</v>
      </c>
      <c r="K170" s="579">
        <v>12750</v>
      </c>
      <c r="L170" s="533" t="s">
        <v>204</v>
      </c>
      <c r="M170" s="533" t="s">
        <v>204</v>
      </c>
      <c r="N170" s="570"/>
      <c r="O170" s="570"/>
    </row>
    <row r="171" spans="1:15" ht="13.2" x14ac:dyDescent="0.25">
      <c r="A171" s="558"/>
      <c r="B171" s="580">
        <v>2021</v>
      </c>
      <c r="C171" s="578">
        <v>35598</v>
      </c>
      <c r="D171" s="579">
        <v>95</v>
      </c>
      <c r="E171" s="579">
        <v>2862</v>
      </c>
      <c r="F171" s="579">
        <v>6210</v>
      </c>
      <c r="G171" s="579">
        <v>9147</v>
      </c>
      <c r="H171" s="579">
        <v>4333</v>
      </c>
      <c r="I171" s="533" t="s">
        <v>204</v>
      </c>
      <c r="J171" s="533" t="s">
        <v>204</v>
      </c>
      <c r="K171" s="579">
        <v>12951</v>
      </c>
      <c r="L171" s="533" t="s">
        <v>204</v>
      </c>
      <c r="M171" s="533" t="s">
        <v>204</v>
      </c>
      <c r="N171" s="570"/>
      <c r="O171" s="570"/>
    </row>
    <row r="172" spans="1:15" ht="13.2" x14ac:dyDescent="0.25">
      <c r="A172" s="558"/>
      <c r="B172" s="577">
        <v>2022</v>
      </c>
      <c r="C172" s="578">
        <v>35387</v>
      </c>
      <c r="D172" s="579">
        <v>93</v>
      </c>
      <c r="E172" s="579">
        <v>2870</v>
      </c>
      <c r="F172" s="579">
        <v>6255</v>
      </c>
      <c r="G172" s="579">
        <v>11117</v>
      </c>
      <c r="H172" s="579">
        <v>2311</v>
      </c>
      <c r="I172" s="533" t="s">
        <v>204</v>
      </c>
      <c r="J172" s="533" t="s">
        <v>204</v>
      </c>
      <c r="K172" s="579">
        <v>12741</v>
      </c>
      <c r="L172" s="533" t="s">
        <v>204</v>
      </c>
      <c r="M172" s="533" t="s">
        <v>204</v>
      </c>
      <c r="N172" s="570"/>
      <c r="O172" s="570"/>
    </row>
    <row r="173" spans="1:15" ht="13.2" x14ac:dyDescent="0.25">
      <c r="A173" s="558"/>
      <c r="B173" s="580">
        <v>2023</v>
      </c>
      <c r="C173" s="578">
        <v>35182</v>
      </c>
      <c r="D173" s="579">
        <v>96</v>
      </c>
      <c r="E173" s="579">
        <v>2903</v>
      </c>
      <c r="F173" s="579">
        <v>6224</v>
      </c>
      <c r="G173" s="579">
        <v>11099</v>
      </c>
      <c r="H173" s="579">
        <v>2295</v>
      </c>
      <c r="I173" s="533" t="s">
        <v>204</v>
      </c>
      <c r="J173" s="533" t="s">
        <v>204</v>
      </c>
      <c r="K173" s="579">
        <v>12565</v>
      </c>
      <c r="L173" s="533" t="s">
        <v>204</v>
      </c>
      <c r="M173" s="533" t="s">
        <v>204</v>
      </c>
      <c r="N173" s="570"/>
      <c r="O173" s="570"/>
    </row>
    <row r="174" spans="1:15" ht="13.2" x14ac:dyDescent="0.25">
      <c r="A174" s="581" t="s">
        <v>63</v>
      </c>
      <c r="B174" s="582">
        <v>2019</v>
      </c>
      <c r="C174" s="583">
        <v>20633</v>
      </c>
      <c r="D174" s="531" t="s">
        <v>204</v>
      </c>
      <c r="E174" s="584">
        <v>1597</v>
      </c>
      <c r="F174" s="584">
        <v>4678</v>
      </c>
      <c r="G174" s="584">
        <v>7121</v>
      </c>
      <c r="H174" s="584">
        <v>1337</v>
      </c>
      <c r="I174" s="531" t="s">
        <v>204</v>
      </c>
      <c r="J174" s="584">
        <v>5900</v>
      </c>
      <c r="K174" s="531" t="s">
        <v>204</v>
      </c>
      <c r="L174" s="531" t="s">
        <v>204</v>
      </c>
      <c r="M174" s="531" t="s">
        <v>204</v>
      </c>
      <c r="N174" s="570"/>
      <c r="O174" s="570"/>
    </row>
    <row r="175" spans="1:15" ht="13.2" x14ac:dyDescent="0.25">
      <c r="A175" s="558"/>
      <c r="B175" s="577">
        <v>2020</v>
      </c>
      <c r="C175" s="578">
        <v>20592</v>
      </c>
      <c r="D175" s="533" t="s">
        <v>204</v>
      </c>
      <c r="E175" s="579">
        <v>1351</v>
      </c>
      <c r="F175" s="579">
        <v>5459</v>
      </c>
      <c r="G175" s="579">
        <v>6606</v>
      </c>
      <c r="H175" s="579">
        <v>1339</v>
      </c>
      <c r="I175" s="533" t="s">
        <v>204</v>
      </c>
      <c r="J175" s="579">
        <v>5837</v>
      </c>
      <c r="K175" s="533" t="s">
        <v>204</v>
      </c>
      <c r="L175" s="533" t="s">
        <v>204</v>
      </c>
      <c r="M175" s="533" t="s">
        <v>204</v>
      </c>
      <c r="N175" s="570"/>
      <c r="O175" s="570"/>
    </row>
    <row r="176" spans="1:15" ht="13.2" x14ac:dyDescent="0.25">
      <c r="A176" s="558"/>
      <c r="B176" s="580">
        <v>2021</v>
      </c>
      <c r="C176" s="578">
        <v>20777</v>
      </c>
      <c r="D176" s="533" t="s">
        <v>204</v>
      </c>
      <c r="E176" s="579">
        <v>1348</v>
      </c>
      <c r="F176" s="579">
        <v>4895</v>
      </c>
      <c r="G176" s="579">
        <v>7078</v>
      </c>
      <c r="H176" s="579">
        <v>1342</v>
      </c>
      <c r="I176" s="533" t="s">
        <v>204</v>
      </c>
      <c r="J176" s="579">
        <v>6114</v>
      </c>
      <c r="K176" s="533" t="s">
        <v>204</v>
      </c>
      <c r="L176" s="533" t="s">
        <v>204</v>
      </c>
      <c r="M176" s="533" t="s">
        <v>204</v>
      </c>
      <c r="N176" s="570"/>
      <c r="O176" s="570"/>
    </row>
    <row r="177" spans="1:15" ht="13.2" x14ac:dyDescent="0.25">
      <c r="A177" s="558"/>
      <c r="B177" s="577">
        <v>2022</v>
      </c>
      <c r="C177" s="578">
        <v>20708</v>
      </c>
      <c r="D177" s="533">
        <v>97</v>
      </c>
      <c r="E177" s="579">
        <v>1239</v>
      </c>
      <c r="F177" s="579">
        <v>4876</v>
      </c>
      <c r="G177" s="579">
        <v>7044</v>
      </c>
      <c r="H177" s="579">
        <v>1326</v>
      </c>
      <c r="I177" s="533" t="s">
        <v>204</v>
      </c>
      <c r="J177" s="579">
        <v>6126</v>
      </c>
      <c r="K177" s="533" t="s">
        <v>204</v>
      </c>
      <c r="L177" s="533" t="s">
        <v>204</v>
      </c>
      <c r="M177" s="533" t="s">
        <v>204</v>
      </c>
      <c r="N177" s="570"/>
      <c r="O177" s="570"/>
    </row>
    <row r="178" spans="1:15" ht="13.2" x14ac:dyDescent="0.25">
      <c r="A178" s="558"/>
      <c r="B178" s="580">
        <v>2023</v>
      </c>
      <c r="C178" s="578">
        <v>20633</v>
      </c>
      <c r="D178" s="579">
        <v>89</v>
      </c>
      <c r="E178" s="579">
        <v>1230</v>
      </c>
      <c r="F178" s="579">
        <v>4836</v>
      </c>
      <c r="G178" s="579">
        <v>7034</v>
      </c>
      <c r="H178" s="579">
        <v>1308</v>
      </c>
      <c r="I178" s="533" t="s">
        <v>204</v>
      </c>
      <c r="J178" s="579">
        <v>6136</v>
      </c>
      <c r="K178" s="533" t="s">
        <v>204</v>
      </c>
      <c r="L178" s="533" t="s">
        <v>204</v>
      </c>
      <c r="M178" s="533" t="s">
        <v>204</v>
      </c>
      <c r="N178" s="570"/>
      <c r="O178" s="570"/>
    </row>
    <row r="179" spans="1:15" ht="13.2" x14ac:dyDescent="0.25">
      <c r="A179" s="279" t="s">
        <v>64</v>
      </c>
      <c r="B179" s="280">
        <v>2019</v>
      </c>
      <c r="C179" s="305">
        <v>683392</v>
      </c>
      <c r="D179" s="306">
        <v>10176</v>
      </c>
      <c r="E179" s="306">
        <v>35473</v>
      </c>
      <c r="F179" s="306">
        <v>72659</v>
      </c>
      <c r="G179" s="306">
        <v>105421</v>
      </c>
      <c r="H179" s="306">
        <v>104684</v>
      </c>
      <c r="I179" s="306">
        <v>77559</v>
      </c>
      <c r="J179" s="306">
        <v>63301</v>
      </c>
      <c r="K179" s="306">
        <v>102661</v>
      </c>
      <c r="L179" s="306">
        <v>111458</v>
      </c>
      <c r="M179" s="306" t="s">
        <v>204</v>
      </c>
      <c r="N179" s="570"/>
      <c r="O179" s="570"/>
    </row>
    <row r="180" spans="1:15" ht="13.2" x14ac:dyDescent="0.25">
      <c r="A180" s="279"/>
      <c r="B180" s="285">
        <v>2020</v>
      </c>
      <c r="C180" s="281">
        <v>681921</v>
      </c>
      <c r="D180" s="282">
        <v>10009</v>
      </c>
      <c r="E180" s="282">
        <v>34847</v>
      </c>
      <c r="F180" s="282">
        <v>72191</v>
      </c>
      <c r="G180" s="282">
        <v>107272</v>
      </c>
      <c r="H180" s="282">
        <v>104621</v>
      </c>
      <c r="I180" s="282">
        <v>82456</v>
      </c>
      <c r="J180" s="282">
        <v>57636</v>
      </c>
      <c r="K180" s="282">
        <v>102012</v>
      </c>
      <c r="L180" s="282">
        <v>110877</v>
      </c>
      <c r="M180" s="282" t="s">
        <v>204</v>
      </c>
      <c r="N180" s="570"/>
      <c r="O180" s="570"/>
    </row>
    <row r="181" spans="1:15" ht="13.2" x14ac:dyDescent="0.25">
      <c r="A181" s="279"/>
      <c r="B181" s="286">
        <v>2021</v>
      </c>
      <c r="C181" s="281">
        <v>668944</v>
      </c>
      <c r="D181" s="282">
        <v>9777</v>
      </c>
      <c r="E181" s="282">
        <v>35458</v>
      </c>
      <c r="F181" s="282">
        <v>69728</v>
      </c>
      <c r="G181" s="282">
        <v>108819</v>
      </c>
      <c r="H181" s="282">
        <v>104833</v>
      </c>
      <c r="I181" s="282">
        <v>82601</v>
      </c>
      <c r="J181" s="282">
        <v>60515</v>
      </c>
      <c r="K181" s="282">
        <v>88073</v>
      </c>
      <c r="L181" s="282">
        <v>109140</v>
      </c>
      <c r="M181" s="282" t="s">
        <v>204</v>
      </c>
      <c r="N181" s="570"/>
      <c r="O181" s="570"/>
    </row>
    <row r="182" spans="1:15" ht="13.2" x14ac:dyDescent="0.25">
      <c r="A182" s="279"/>
      <c r="B182" s="285">
        <v>2022</v>
      </c>
      <c r="C182" s="281">
        <v>666536</v>
      </c>
      <c r="D182" s="282">
        <v>9781</v>
      </c>
      <c r="E182" s="282">
        <v>35442</v>
      </c>
      <c r="F182" s="282">
        <v>68951</v>
      </c>
      <c r="G182" s="282">
        <v>110146</v>
      </c>
      <c r="H182" s="282">
        <v>107216</v>
      </c>
      <c r="I182" s="282">
        <v>79670</v>
      </c>
      <c r="J182" s="282">
        <v>59932</v>
      </c>
      <c r="K182" s="282">
        <v>87266</v>
      </c>
      <c r="L182" s="282">
        <v>108132</v>
      </c>
      <c r="M182" s="282" t="s">
        <v>204</v>
      </c>
      <c r="N182" s="570"/>
      <c r="O182" s="570"/>
    </row>
    <row r="183" spans="1:15" ht="13.2" x14ac:dyDescent="0.25">
      <c r="A183" s="279"/>
      <c r="B183" s="286">
        <v>2023</v>
      </c>
      <c r="C183" s="281">
        <v>664320</v>
      </c>
      <c r="D183" s="282">
        <v>9674</v>
      </c>
      <c r="E183" s="282">
        <v>35001</v>
      </c>
      <c r="F183" s="282">
        <v>69433</v>
      </c>
      <c r="G183" s="282">
        <v>110391</v>
      </c>
      <c r="H183" s="282">
        <v>107127</v>
      </c>
      <c r="I183" s="282">
        <v>79253</v>
      </c>
      <c r="J183" s="282">
        <v>59639</v>
      </c>
      <c r="K183" s="282">
        <v>86505</v>
      </c>
      <c r="L183" s="282">
        <v>107297</v>
      </c>
      <c r="M183" s="282" t="s">
        <v>204</v>
      </c>
      <c r="N183" s="570"/>
      <c r="O183" s="570"/>
    </row>
    <row r="184" spans="1:15" ht="13.2" x14ac:dyDescent="0.25">
      <c r="A184" s="571" t="s">
        <v>65</v>
      </c>
      <c r="B184" s="599">
        <v>2019</v>
      </c>
      <c r="C184" s="600">
        <v>351550</v>
      </c>
      <c r="D184" s="531">
        <v>2401</v>
      </c>
      <c r="E184" s="531">
        <v>9257</v>
      </c>
      <c r="F184" s="531">
        <v>27728</v>
      </c>
      <c r="G184" s="531">
        <v>60987</v>
      </c>
      <c r="H184" s="531">
        <v>68496</v>
      </c>
      <c r="I184" s="531">
        <v>47103</v>
      </c>
      <c r="J184" s="531">
        <v>23069</v>
      </c>
      <c r="K184" s="531">
        <v>42362</v>
      </c>
      <c r="L184" s="531">
        <v>70147</v>
      </c>
      <c r="M184" s="531" t="s">
        <v>204</v>
      </c>
      <c r="N184" s="570"/>
      <c r="O184" s="570"/>
    </row>
    <row r="185" spans="1:15" ht="13.2" x14ac:dyDescent="0.25">
      <c r="A185" s="574"/>
      <c r="B185" s="572">
        <v>2020</v>
      </c>
      <c r="C185" s="573">
        <v>351298</v>
      </c>
      <c r="D185" s="533">
        <v>2280</v>
      </c>
      <c r="E185" s="533">
        <v>8913</v>
      </c>
      <c r="F185" s="533">
        <v>27008</v>
      </c>
      <c r="G185" s="533">
        <v>62799</v>
      </c>
      <c r="H185" s="533">
        <v>68547</v>
      </c>
      <c r="I185" s="533">
        <v>47038</v>
      </c>
      <c r="J185" s="533">
        <v>22927</v>
      </c>
      <c r="K185" s="533">
        <v>42011</v>
      </c>
      <c r="L185" s="533">
        <v>69775</v>
      </c>
      <c r="M185" s="533" t="s">
        <v>204</v>
      </c>
      <c r="N185" s="570"/>
      <c r="O185" s="570"/>
    </row>
    <row r="186" spans="1:15" ht="13.2" x14ac:dyDescent="0.25">
      <c r="A186" s="574"/>
      <c r="B186" s="575">
        <v>2021</v>
      </c>
      <c r="C186" s="573">
        <v>349961</v>
      </c>
      <c r="D186" s="533">
        <v>2317</v>
      </c>
      <c r="E186" s="533">
        <v>8643</v>
      </c>
      <c r="F186" s="533">
        <v>27042</v>
      </c>
      <c r="G186" s="533">
        <v>63874</v>
      </c>
      <c r="H186" s="533">
        <v>68384</v>
      </c>
      <c r="I186" s="533">
        <v>46297</v>
      </c>
      <c r="J186" s="533">
        <v>22454</v>
      </c>
      <c r="K186" s="533">
        <v>41666</v>
      </c>
      <c r="L186" s="533">
        <v>69284</v>
      </c>
      <c r="M186" s="533" t="s">
        <v>204</v>
      </c>
      <c r="N186" s="570"/>
      <c r="O186" s="570"/>
    </row>
    <row r="187" spans="1:15" ht="13.2" x14ac:dyDescent="0.25">
      <c r="A187" s="574"/>
      <c r="B187" s="572">
        <v>2022</v>
      </c>
      <c r="C187" s="573">
        <v>349218</v>
      </c>
      <c r="D187" s="533">
        <v>2249</v>
      </c>
      <c r="E187" s="533">
        <v>8783</v>
      </c>
      <c r="F187" s="533">
        <v>26297</v>
      </c>
      <c r="G187" s="533">
        <v>65115</v>
      </c>
      <c r="H187" s="533">
        <v>68492</v>
      </c>
      <c r="I187" s="533">
        <v>46087</v>
      </c>
      <c r="J187" s="533">
        <v>22284</v>
      </c>
      <c r="K187" s="533">
        <v>41312</v>
      </c>
      <c r="L187" s="533">
        <v>68599</v>
      </c>
      <c r="M187" s="533" t="s">
        <v>204</v>
      </c>
      <c r="N187" s="570"/>
      <c r="O187" s="570"/>
    </row>
    <row r="188" spans="1:15" ht="13.2" x14ac:dyDescent="0.25">
      <c r="A188" s="574"/>
      <c r="B188" s="575">
        <v>2023</v>
      </c>
      <c r="C188" s="573">
        <v>348716</v>
      </c>
      <c r="D188" s="533">
        <v>2247</v>
      </c>
      <c r="E188" s="533">
        <v>8571</v>
      </c>
      <c r="F188" s="533">
        <v>25710</v>
      </c>
      <c r="G188" s="533">
        <v>64358</v>
      </c>
      <c r="H188" s="533">
        <v>70559</v>
      </c>
      <c r="I188" s="533">
        <v>45898</v>
      </c>
      <c r="J188" s="533">
        <v>22306</v>
      </c>
      <c r="K188" s="533">
        <v>41060</v>
      </c>
      <c r="L188" s="533">
        <v>68007</v>
      </c>
      <c r="M188" s="533" t="s">
        <v>204</v>
      </c>
      <c r="N188" s="570"/>
      <c r="O188" s="570"/>
    </row>
    <row r="189" spans="1:15" ht="13.2" x14ac:dyDescent="0.25">
      <c r="A189" s="581" t="s">
        <v>66</v>
      </c>
      <c r="B189" s="582">
        <v>2019</v>
      </c>
      <c r="C189" s="583">
        <v>15656</v>
      </c>
      <c r="D189" s="531" t="s">
        <v>204</v>
      </c>
      <c r="E189" s="531" t="s">
        <v>204</v>
      </c>
      <c r="F189" s="584">
        <v>1925</v>
      </c>
      <c r="G189" s="584">
        <v>3000</v>
      </c>
      <c r="H189" s="584">
        <v>4914</v>
      </c>
      <c r="I189" s="531" t="s">
        <v>204</v>
      </c>
      <c r="J189" s="584">
        <v>5817</v>
      </c>
      <c r="K189" s="531" t="s">
        <v>204</v>
      </c>
      <c r="L189" s="531" t="s">
        <v>204</v>
      </c>
      <c r="M189" s="531" t="s">
        <v>204</v>
      </c>
      <c r="N189" s="570"/>
      <c r="O189" s="570"/>
    </row>
    <row r="190" spans="1:15" ht="13.2" x14ac:dyDescent="0.25">
      <c r="A190" s="558"/>
      <c r="B190" s="577">
        <v>2020</v>
      </c>
      <c r="C190" s="578">
        <v>15689</v>
      </c>
      <c r="D190" s="533" t="s">
        <v>204</v>
      </c>
      <c r="E190" s="533" t="s">
        <v>204</v>
      </c>
      <c r="F190" s="579">
        <v>1424</v>
      </c>
      <c r="G190" s="579">
        <v>3524</v>
      </c>
      <c r="H190" s="579">
        <v>4929</v>
      </c>
      <c r="I190" s="533" t="s">
        <v>204</v>
      </c>
      <c r="J190" s="579">
        <v>5812</v>
      </c>
      <c r="K190" s="533" t="s">
        <v>204</v>
      </c>
      <c r="L190" s="533" t="s">
        <v>204</v>
      </c>
      <c r="M190" s="533" t="s">
        <v>204</v>
      </c>
      <c r="N190" s="570"/>
      <c r="O190" s="570"/>
    </row>
    <row r="191" spans="1:15" ht="13.2" x14ac:dyDescent="0.25">
      <c r="A191" s="558"/>
      <c r="B191" s="580">
        <v>2021</v>
      </c>
      <c r="C191" s="578">
        <v>15705</v>
      </c>
      <c r="D191" s="533" t="s">
        <v>204</v>
      </c>
      <c r="E191" s="533" t="s">
        <v>204</v>
      </c>
      <c r="F191" s="579">
        <v>1456</v>
      </c>
      <c r="G191" s="579">
        <v>3538</v>
      </c>
      <c r="H191" s="579">
        <v>4889</v>
      </c>
      <c r="I191" s="533" t="s">
        <v>204</v>
      </c>
      <c r="J191" s="579">
        <v>5822</v>
      </c>
      <c r="K191" s="533" t="s">
        <v>204</v>
      </c>
      <c r="L191" s="533" t="s">
        <v>204</v>
      </c>
      <c r="M191" s="533" t="s">
        <v>204</v>
      </c>
      <c r="N191" s="570"/>
      <c r="O191" s="570"/>
    </row>
    <row r="192" spans="1:15" ht="13.2" x14ac:dyDescent="0.25">
      <c r="A192" s="558"/>
      <c r="B192" s="577">
        <v>2022</v>
      </c>
      <c r="C192" s="578">
        <v>15744</v>
      </c>
      <c r="D192" s="533" t="s">
        <v>204</v>
      </c>
      <c r="E192" s="533" t="s">
        <v>204</v>
      </c>
      <c r="F192" s="579">
        <v>1454</v>
      </c>
      <c r="G192" s="579">
        <v>3555</v>
      </c>
      <c r="H192" s="579">
        <v>4908</v>
      </c>
      <c r="I192" s="533" t="s">
        <v>204</v>
      </c>
      <c r="J192" s="579">
        <v>5827</v>
      </c>
      <c r="K192" s="533" t="s">
        <v>204</v>
      </c>
      <c r="L192" s="533" t="s">
        <v>204</v>
      </c>
      <c r="M192" s="533" t="s">
        <v>204</v>
      </c>
      <c r="N192" s="570"/>
      <c r="O192" s="570"/>
    </row>
    <row r="193" spans="1:15" ht="13.2" x14ac:dyDescent="0.25">
      <c r="A193" s="558"/>
      <c r="B193" s="580">
        <v>2023</v>
      </c>
      <c r="C193" s="578">
        <v>15765</v>
      </c>
      <c r="D193" s="533" t="s">
        <v>204</v>
      </c>
      <c r="E193" s="533" t="s">
        <v>204</v>
      </c>
      <c r="F193" s="579">
        <v>934</v>
      </c>
      <c r="G193" s="579">
        <v>4080</v>
      </c>
      <c r="H193" s="579">
        <v>4885</v>
      </c>
      <c r="I193" s="533" t="s">
        <v>204</v>
      </c>
      <c r="J193" s="579">
        <v>5866</v>
      </c>
      <c r="K193" s="533" t="s">
        <v>204</v>
      </c>
      <c r="L193" s="533" t="s">
        <v>204</v>
      </c>
      <c r="M193" s="533" t="s">
        <v>204</v>
      </c>
      <c r="N193" s="570"/>
      <c r="O193" s="570"/>
    </row>
    <row r="194" spans="1:15" ht="13.2" x14ac:dyDescent="0.25">
      <c r="A194" s="581" t="s">
        <v>67</v>
      </c>
      <c r="B194" s="582">
        <v>2019</v>
      </c>
      <c r="C194" s="583">
        <v>45244</v>
      </c>
      <c r="D194" s="531" t="s">
        <v>204</v>
      </c>
      <c r="E194" s="531" t="s">
        <v>204</v>
      </c>
      <c r="F194" s="584">
        <v>975</v>
      </c>
      <c r="G194" s="584">
        <v>4920</v>
      </c>
      <c r="H194" s="584">
        <v>11556</v>
      </c>
      <c r="I194" s="584">
        <v>15598</v>
      </c>
      <c r="J194" s="531" t="s">
        <v>204</v>
      </c>
      <c r="K194" s="584">
        <v>12195</v>
      </c>
      <c r="L194" s="531" t="s">
        <v>204</v>
      </c>
      <c r="M194" s="531" t="s">
        <v>204</v>
      </c>
      <c r="N194" s="570"/>
      <c r="O194" s="570"/>
    </row>
    <row r="195" spans="1:15" ht="13.2" x14ac:dyDescent="0.25">
      <c r="A195" s="558"/>
      <c r="B195" s="577">
        <v>2020</v>
      </c>
      <c r="C195" s="578">
        <v>44985</v>
      </c>
      <c r="D195" s="533" t="s">
        <v>204</v>
      </c>
      <c r="E195" s="533" t="s">
        <v>204</v>
      </c>
      <c r="F195" s="579">
        <v>974</v>
      </c>
      <c r="G195" s="579">
        <v>4915</v>
      </c>
      <c r="H195" s="579">
        <v>11467</v>
      </c>
      <c r="I195" s="579">
        <v>15577</v>
      </c>
      <c r="J195" s="533" t="s">
        <v>204</v>
      </c>
      <c r="K195" s="579">
        <v>12052</v>
      </c>
      <c r="L195" s="533" t="s">
        <v>204</v>
      </c>
      <c r="M195" s="533" t="s">
        <v>204</v>
      </c>
      <c r="N195" s="570"/>
      <c r="O195" s="570"/>
    </row>
    <row r="196" spans="1:15" ht="13.2" x14ac:dyDescent="0.25">
      <c r="A196" s="558"/>
      <c r="B196" s="580">
        <v>2021</v>
      </c>
      <c r="C196" s="578">
        <v>44227</v>
      </c>
      <c r="D196" s="533" t="s">
        <v>204</v>
      </c>
      <c r="E196" s="533" t="s">
        <v>204</v>
      </c>
      <c r="F196" s="579">
        <v>977</v>
      </c>
      <c r="G196" s="579">
        <v>4876</v>
      </c>
      <c r="H196" s="579">
        <v>11341</v>
      </c>
      <c r="I196" s="579">
        <v>15338</v>
      </c>
      <c r="J196" s="533" t="s">
        <v>204</v>
      </c>
      <c r="K196" s="579">
        <v>11695</v>
      </c>
      <c r="L196" s="533" t="s">
        <v>204</v>
      </c>
      <c r="M196" s="533" t="s">
        <v>204</v>
      </c>
      <c r="N196" s="570"/>
      <c r="O196" s="570"/>
    </row>
    <row r="197" spans="1:15" ht="13.2" x14ac:dyDescent="0.25">
      <c r="A197" s="558"/>
      <c r="B197" s="577">
        <v>2022</v>
      </c>
      <c r="C197" s="578">
        <v>43937</v>
      </c>
      <c r="D197" s="533" t="s">
        <v>204</v>
      </c>
      <c r="E197" s="533" t="s">
        <v>204</v>
      </c>
      <c r="F197" s="579">
        <v>971</v>
      </c>
      <c r="G197" s="579">
        <v>4851</v>
      </c>
      <c r="H197" s="579">
        <v>11288</v>
      </c>
      <c r="I197" s="579">
        <v>15246</v>
      </c>
      <c r="J197" s="533" t="s">
        <v>204</v>
      </c>
      <c r="K197" s="579">
        <v>11581</v>
      </c>
      <c r="L197" s="533" t="s">
        <v>204</v>
      </c>
      <c r="M197" s="533" t="s">
        <v>204</v>
      </c>
      <c r="N197" s="570"/>
      <c r="O197" s="570"/>
    </row>
    <row r="198" spans="1:15" ht="13.2" x14ac:dyDescent="0.25">
      <c r="A198" s="558"/>
      <c r="B198" s="580">
        <v>2023</v>
      </c>
      <c r="C198" s="578">
        <v>43777</v>
      </c>
      <c r="D198" s="533" t="s">
        <v>204</v>
      </c>
      <c r="E198" s="533" t="s">
        <v>204</v>
      </c>
      <c r="F198" s="579">
        <v>974</v>
      </c>
      <c r="G198" s="579">
        <v>3850</v>
      </c>
      <c r="H198" s="579">
        <v>12243</v>
      </c>
      <c r="I198" s="579">
        <v>15194</v>
      </c>
      <c r="J198" s="533" t="s">
        <v>204</v>
      </c>
      <c r="K198" s="579">
        <v>11516</v>
      </c>
      <c r="L198" s="533" t="s">
        <v>204</v>
      </c>
      <c r="M198" s="533" t="s">
        <v>204</v>
      </c>
      <c r="N198" s="570"/>
      <c r="O198" s="570"/>
    </row>
    <row r="199" spans="1:15" ht="13.2" x14ac:dyDescent="0.25">
      <c r="A199" s="581" t="s">
        <v>68</v>
      </c>
      <c r="B199" s="582">
        <v>2019</v>
      </c>
      <c r="C199" s="583">
        <v>19936</v>
      </c>
      <c r="D199" s="584">
        <v>167</v>
      </c>
      <c r="E199" s="584">
        <v>758</v>
      </c>
      <c r="F199" s="584">
        <v>3212</v>
      </c>
      <c r="G199" s="584">
        <v>4862</v>
      </c>
      <c r="H199" s="584">
        <v>1301</v>
      </c>
      <c r="I199" s="531" t="s">
        <v>204</v>
      </c>
      <c r="J199" s="584">
        <v>9636</v>
      </c>
      <c r="K199" s="584" t="s">
        <v>204</v>
      </c>
      <c r="L199" s="584" t="s">
        <v>204</v>
      </c>
      <c r="M199" s="531" t="s">
        <v>204</v>
      </c>
      <c r="N199" s="570"/>
      <c r="O199" s="570"/>
    </row>
    <row r="200" spans="1:15" ht="13.2" x14ac:dyDescent="0.25">
      <c r="A200" s="558"/>
      <c r="B200" s="577">
        <v>2020</v>
      </c>
      <c r="C200" s="578">
        <v>19956</v>
      </c>
      <c r="D200" s="579">
        <v>168</v>
      </c>
      <c r="E200" s="579">
        <v>781</v>
      </c>
      <c r="F200" s="579">
        <v>3243</v>
      </c>
      <c r="G200" s="579">
        <v>4895</v>
      </c>
      <c r="H200" s="579">
        <v>1301</v>
      </c>
      <c r="I200" s="533" t="s">
        <v>204</v>
      </c>
      <c r="J200" s="579">
        <v>9568</v>
      </c>
      <c r="K200" s="579" t="s">
        <v>204</v>
      </c>
      <c r="L200" s="579" t="s">
        <v>204</v>
      </c>
      <c r="M200" s="533" t="s">
        <v>204</v>
      </c>
      <c r="N200" s="570"/>
      <c r="O200" s="570"/>
    </row>
    <row r="201" spans="1:15" ht="13.2" x14ac:dyDescent="0.25">
      <c r="A201" s="558"/>
      <c r="B201" s="580">
        <v>2021</v>
      </c>
      <c r="C201" s="578">
        <v>19714</v>
      </c>
      <c r="D201" s="579">
        <v>173</v>
      </c>
      <c r="E201" s="579">
        <v>788</v>
      </c>
      <c r="F201" s="579">
        <v>3250</v>
      </c>
      <c r="G201" s="579">
        <v>4963</v>
      </c>
      <c r="H201" s="579">
        <v>1269</v>
      </c>
      <c r="I201" s="533" t="s">
        <v>204</v>
      </c>
      <c r="J201" s="579">
        <v>9271</v>
      </c>
      <c r="K201" s="579" t="s">
        <v>204</v>
      </c>
      <c r="L201" s="579" t="s">
        <v>204</v>
      </c>
      <c r="M201" s="533" t="s">
        <v>204</v>
      </c>
      <c r="N201" s="570"/>
      <c r="O201" s="570"/>
    </row>
    <row r="202" spans="1:15" ht="13.2" x14ac:dyDescent="0.25">
      <c r="A202" s="558"/>
      <c r="B202" s="577">
        <v>2022</v>
      </c>
      <c r="C202" s="578">
        <v>19674</v>
      </c>
      <c r="D202" s="579">
        <v>177</v>
      </c>
      <c r="E202" s="579">
        <v>792</v>
      </c>
      <c r="F202" s="579">
        <v>3275</v>
      </c>
      <c r="G202" s="579">
        <v>4998</v>
      </c>
      <c r="H202" s="579">
        <v>1250</v>
      </c>
      <c r="I202" s="533" t="s">
        <v>204</v>
      </c>
      <c r="J202" s="579">
        <v>9182</v>
      </c>
      <c r="K202" s="579" t="s">
        <v>204</v>
      </c>
      <c r="L202" s="579" t="s">
        <v>204</v>
      </c>
      <c r="M202" s="533" t="s">
        <v>204</v>
      </c>
      <c r="N202" s="570"/>
      <c r="O202" s="570"/>
    </row>
    <row r="203" spans="1:15" ht="13.2" x14ac:dyDescent="0.25">
      <c r="A203" s="558"/>
      <c r="B203" s="580">
        <v>2023</v>
      </c>
      <c r="C203" s="578">
        <v>19643</v>
      </c>
      <c r="D203" s="579">
        <v>181</v>
      </c>
      <c r="E203" s="579">
        <v>800</v>
      </c>
      <c r="F203" s="579">
        <v>3263</v>
      </c>
      <c r="G203" s="579">
        <v>5019</v>
      </c>
      <c r="H203" s="579">
        <v>1250</v>
      </c>
      <c r="I203" s="533" t="s">
        <v>204</v>
      </c>
      <c r="J203" s="579">
        <v>9130</v>
      </c>
      <c r="K203" s="579" t="s">
        <v>214</v>
      </c>
      <c r="L203" s="579" t="s">
        <v>214</v>
      </c>
      <c r="M203" s="533" t="s">
        <v>204</v>
      </c>
      <c r="N203" s="570"/>
      <c r="O203" s="570"/>
    </row>
    <row r="204" spans="1:15" ht="13.2" x14ac:dyDescent="0.25">
      <c r="A204" s="581" t="s">
        <v>69</v>
      </c>
      <c r="B204" s="582">
        <v>2019</v>
      </c>
      <c r="C204" s="583">
        <v>16566</v>
      </c>
      <c r="D204" s="531" t="s">
        <v>204</v>
      </c>
      <c r="E204" s="584">
        <v>659</v>
      </c>
      <c r="F204" s="584">
        <v>485</v>
      </c>
      <c r="G204" s="584">
        <v>5057</v>
      </c>
      <c r="H204" s="584">
        <v>2749</v>
      </c>
      <c r="I204" s="531" t="s">
        <v>204</v>
      </c>
      <c r="J204" s="584">
        <v>7616</v>
      </c>
      <c r="K204" s="531" t="s">
        <v>204</v>
      </c>
      <c r="L204" s="531" t="s">
        <v>204</v>
      </c>
      <c r="M204" s="531" t="s">
        <v>204</v>
      </c>
      <c r="N204" s="570"/>
      <c r="O204" s="570"/>
    </row>
    <row r="205" spans="1:15" ht="13.2" x14ac:dyDescent="0.25">
      <c r="A205" s="585"/>
      <c r="B205" s="577">
        <v>2020</v>
      </c>
      <c r="C205" s="578">
        <v>16559</v>
      </c>
      <c r="D205" s="533" t="s">
        <v>204</v>
      </c>
      <c r="E205" s="579">
        <v>428</v>
      </c>
      <c r="F205" s="579">
        <v>724</v>
      </c>
      <c r="G205" s="579">
        <v>5097</v>
      </c>
      <c r="H205" s="579">
        <v>2763</v>
      </c>
      <c r="I205" s="533" t="s">
        <v>204</v>
      </c>
      <c r="J205" s="579">
        <v>7547</v>
      </c>
      <c r="K205" s="533" t="s">
        <v>204</v>
      </c>
      <c r="L205" s="533" t="s">
        <v>204</v>
      </c>
      <c r="M205" s="533" t="s">
        <v>204</v>
      </c>
      <c r="N205" s="570"/>
      <c r="O205" s="570"/>
    </row>
    <row r="206" spans="1:15" ht="13.2" x14ac:dyDescent="0.25">
      <c r="A206" s="558"/>
      <c r="B206" s="580">
        <v>2021</v>
      </c>
      <c r="C206" s="578">
        <v>16381</v>
      </c>
      <c r="D206" s="533" t="s">
        <v>204</v>
      </c>
      <c r="E206" s="579">
        <v>418</v>
      </c>
      <c r="F206" s="579">
        <v>734</v>
      </c>
      <c r="G206" s="579">
        <v>5112</v>
      </c>
      <c r="H206" s="579">
        <v>2756</v>
      </c>
      <c r="I206" s="533" t="s">
        <v>204</v>
      </c>
      <c r="J206" s="579">
        <v>7361</v>
      </c>
      <c r="K206" s="533" t="s">
        <v>204</v>
      </c>
      <c r="L206" s="533" t="s">
        <v>204</v>
      </c>
      <c r="M206" s="533" t="s">
        <v>204</v>
      </c>
      <c r="N206" s="570"/>
      <c r="O206" s="570"/>
    </row>
    <row r="207" spans="1:15" ht="13.2" x14ac:dyDescent="0.25">
      <c r="A207" s="558"/>
      <c r="B207" s="577">
        <v>2022</v>
      </c>
      <c r="C207" s="578">
        <v>16350</v>
      </c>
      <c r="D207" s="533" t="s">
        <v>204</v>
      </c>
      <c r="E207" s="579">
        <v>416</v>
      </c>
      <c r="F207" s="579">
        <v>749</v>
      </c>
      <c r="G207" s="579">
        <v>5151</v>
      </c>
      <c r="H207" s="579">
        <v>2759</v>
      </c>
      <c r="I207" s="533" t="s">
        <v>204</v>
      </c>
      <c r="J207" s="579">
        <v>7275</v>
      </c>
      <c r="K207" s="533" t="s">
        <v>204</v>
      </c>
      <c r="L207" s="533" t="s">
        <v>204</v>
      </c>
      <c r="M207" s="533" t="s">
        <v>204</v>
      </c>
      <c r="N207" s="570"/>
      <c r="O207" s="570"/>
    </row>
    <row r="208" spans="1:15" ht="13.2" x14ac:dyDescent="0.25">
      <c r="A208" s="558"/>
      <c r="B208" s="580">
        <v>2023</v>
      </c>
      <c r="C208" s="578">
        <v>16392</v>
      </c>
      <c r="D208" s="533" t="s">
        <v>204</v>
      </c>
      <c r="E208" s="579">
        <v>423</v>
      </c>
      <c r="F208" s="579">
        <v>769</v>
      </c>
      <c r="G208" s="579">
        <v>5144</v>
      </c>
      <c r="H208" s="579">
        <v>2746</v>
      </c>
      <c r="I208" s="533" t="s">
        <v>204</v>
      </c>
      <c r="J208" s="579">
        <v>7310</v>
      </c>
      <c r="K208" s="533" t="s">
        <v>204</v>
      </c>
      <c r="L208" s="533" t="s">
        <v>204</v>
      </c>
      <c r="M208" s="533" t="s">
        <v>204</v>
      </c>
      <c r="N208" s="570"/>
      <c r="O208" s="570"/>
    </row>
    <row r="209" spans="1:15" ht="13.2" x14ac:dyDescent="0.25">
      <c r="A209" s="581" t="s">
        <v>70</v>
      </c>
      <c r="B209" s="582">
        <v>2019</v>
      </c>
      <c r="C209" s="583">
        <v>37218</v>
      </c>
      <c r="D209" s="584">
        <v>624</v>
      </c>
      <c r="E209" s="584">
        <v>3000</v>
      </c>
      <c r="F209" s="584">
        <v>3871</v>
      </c>
      <c r="G209" s="584">
        <v>7301</v>
      </c>
      <c r="H209" s="584">
        <v>2270</v>
      </c>
      <c r="I209" s="584">
        <v>3938</v>
      </c>
      <c r="J209" s="531" t="s">
        <v>204</v>
      </c>
      <c r="K209" s="584">
        <v>16214</v>
      </c>
      <c r="L209" s="584" t="s">
        <v>204</v>
      </c>
      <c r="M209" s="531" t="s">
        <v>204</v>
      </c>
      <c r="N209" s="570"/>
      <c r="O209" s="570"/>
    </row>
    <row r="210" spans="1:15" ht="13.2" x14ac:dyDescent="0.25">
      <c r="A210" s="558"/>
      <c r="B210" s="577">
        <v>2020</v>
      </c>
      <c r="C210" s="578">
        <v>37132</v>
      </c>
      <c r="D210" s="579">
        <v>623</v>
      </c>
      <c r="E210" s="579">
        <v>2997</v>
      </c>
      <c r="F210" s="579">
        <v>3895</v>
      </c>
      <c r="G210" s="579">
        <v>7302</v>
      </c>
      <c r="H210" s="579">
        <v>2289</v>
      </c>
      <c r="I210" s="579">
        <v>3909</v>
      </c>
      <c r="J210" s="533" t="s">
        <v>204</v>
      </c>
      <c r="K210" s="579">
        <v>16117</v>
      </c>
      <c r="L210" s="579" t="s">
        <v>204</v>
      </c>
      <c r="M210" s="533" t="s">
        <v>204</v>
      </c>
      <c r="N210" s="570"/>
      <c r="O210" s="570"/>
    </row>
    <row r="211" spans="1:15" ht="13.2" x14ac:dyDescent="0.25">
      <c r="A211" s="558"/>
      <c r="B211" s="580">
        <v>2021</v>
      </c>
      <c r="C211" s="578">
        <v>36893</v>
      </c>
      <c r="D211" s="579">
        <v>620</v>
      </c>
      <c r="E211" s="579">
        <v>3004</v>
      </c>
      <c r="F211" s="579">
        <v>3969</v>
      </c>
      <c r="G211" s="579">
        <v>7368</v>
      </c>
      <c r="H211" s="579">
        <v>2314</v>
      </c>
      <c r="I211" s="579">
        <v>3771</v>
      </c>
      <c r="J211" s="533" t="s">
        <v>204</v>
      </c>
      <c r="K211" s="579">
        <v>15847</v>
      </c>
      <c r="L211" s="579" t="s">
        <v>204</v>
      </c>
      <c r="M211" s="533" t="s">
        <v>204</v>
      </c>
      <c r="N211" s="570"/>
      <c r="O211" s="570"/>
    </row>
    <row r="212" spans="1:15" ht="13.2" x14ac:dyDescent="0.25">
      <c r="A212" s="558"/>
      <c r="B212" s="577">
        <v>2022</v>
      </c>
      <c r="C212" s="578">
        <v>36829</v>
      </c>
      <c r="D212" s="579">
        <v>624</v>
      </c>
      <c r="E212" s="579">
        <v>3017</v>
      </c>
      <c r="F212" s="579">
        <v>3991</v>
      </c>
      <c r="G212" s="579">
        <v>7371</v>
      </c>
      <c r="H212" s="579">
        <v>2317</v>
      </c>
      <c r="I212" s="579">
        <v>3758</v>
      </c>
      <c r="J212" s="533" t="s">
        <v>204</v>
      </c>
      <c r="K212" s="579">
        <v>15751</v>
      </c>
      <c r="L212" s="579" t="s">
        <v>204</v>
      </c>
      <c r="M212" s="533" t="s">
        <v>204</v>
      </c>
      <c r="N212" s="570"/>
      <c r="O212" s="570"/>
    </row>
    <row r="213" spans="1:15" ht="13.2" x14ac:dyDescent="0.25">
      <c r="A213" s="558"/>
      <c r="B213" s="580">
        <v>2023</v>
      </c>
      <c r="C213" s="578">
        <v>36711</v>
      </c>
      <c r="D213" s="579">
        <v>605</v>
      </c>
      <c r="E213" s="579">
        <v>2771</v>
      </c>
      <c r="F213" s="579">
        <v>4253</v>
      </c>
      <c r="G213" s="579">
        <v>7310</v>
      </c>
      <c r="H213" s="579">
        <v>2320</v>
      </c>
      <c r="I213" s="579">
        <v>3731</v>
      </c>
      <c r="J213" s="533" t="s">
        <v>204</v>
      </c>
      <c r="K213" s="579">
        <v>15721</v>
      </c>
      <c r="L213" s="579" t="s">
        <v>214</v>
      </c>
      <c r="M213" s="533" t="s">
        <v>204</v>
      </c>
      <c r="N213" s="570"/>
      <c r="O213" s="570"/>
    </row>
    <row r="214" spans="1:15" ht="13.2" x14ac:dyDescent="0.25">
      <c r="A214" s="581" t="s">
        <v>125</v>
      </c>
      <c r="B214" s="582">
        <v>2019</v>
      </c>
      <c r="C214" s="583">
        <v>49562</v>
      </c>
      <c r="D214" s="584">
        <v>719</v>
      </c>
      <c r="E214" s="584">
        <v>1833</v>
      </c>
      <c r="F214" s="584">
        <v>4136</v>
      </c>
      <c r="G214" s="584">
        <v>5961</v>
      </c>
      <c r="H214" s="584">
        <v>4603</v>
      </c>
      <c r="I214" s="584">
        <v>3957</v>
      </c>
      <c r="J214" s="531" t="s">
        <v>204</v>
      </c>
      <c r="K214" s="531" t="s">
        <v>204</v>
      </c>
      <c r="L214" s="584">
        <v>28353</v>
      </c>
      <c r="M214" s="531" t="s">
        <v>204</v>
      </c>
      <c r="N214" s="570"/>
      <c r="O214" s="570"/>
    </row>
    <row r="215" spans="1:15" ht="13.2" x14ac:dyDescent="0.25">
      <c r="A215" s="558"/>
      <c r="B215" s="577">
        <v>2020</v>
      </c>
      <c r="C215" s="578">
        <v>49474</v>
      </c>
      <c r="D215" s="579">
        <v>709</v>
      </c>
      <c r="E215" s="579">
        <v>1851</v>
      </c>
      <c r="F215" s="579">
        <v>3223</v>
      </c>
      <c r="G215" s="579">
        <v>6980</v>
      </c>
      <c r="H215" s="579">
        <v>4595</v>
      </c>
      <c r="I215" s="579">
        <v>3939</v>
      </c>
      <c r="J215" s="533" t="s">
        <v>204</v>
      </c>
      <c r="K215" s="533" t="s">
        <v>204</v>
      </c>
      <c r="L215" s="579">
        <v>28177</v>
      </c>
      <c r="M215" s="533" t="s">
        <v>204</v>
      </c>
      <c r="N215" s="570"/>
      <c r="O215" s="570"/>
    </row>
    <row r="216" spans="1:15" ht="13.2" x14ac:dyDescent="0.25">
      <c r="A216" s="558"/>
      <c r="B216" s="580">
        <v>2021</v>
      </c>
      <c r="C216" s="578">
        <v>48385</v>
      </c>
      <c r="D216" s="579">
        <v>712</v>
      </c>
      <c r="E216" s="579">
        <v>1600</v>
      </c>
      <c r="F216" s="579">
        <v>3451</v>
      </c>
      <c r="G216" s="579">
        <v>7103</v>
      </c>
      <c r="H216" s="579">
        <v>4570</v>
      </c>
      <c r="I216" s="579">
        <v>3828</v>
      </c>
      <c r="J216" s="533" t="s">
        <v>204</v>
      </c>
      <c r="K216" s="533" t="s">
        <v>204</v>
      </c>
      <c r="L216" s="579">
        <v>27121</v>
      </c>
      <c r="M216" s="533" t="s">
        <v>204</v>
      </c>
      <c r="N216" s="570"/>
      <c r="O216" s="570"/>
    </row>
    <row r="217" spans="1:15" ht="13.2" x14ac:dyDescent="0.25">
      <c r="A217" s="558"/>
      <c r="B217" s="577">
        <v>2022</v>
      </c>
      <c r="C217" s="578">
        <v>48182</v>
      </c>
      <c r="D217" s="579">
        <v>621</v>
      </c>
      <c r="E217" s="579">
        <v>1721</v>
      </c>
      <c r="F217" s="579">
        <v>3017</v>
      </c>
      <c r="G217" s="579">
        <v>7609</v>
      </c>
      <c r="H217" s="579">
        <v>4575</v>
      </c>
      <c r="I217" s="579">
        <v>3820</v>
      </c>
      <c r="J217" s="533" t="s">
        <v>204</v>
      </c>
      <c r="K217" s="533" t="s">
        <v>204</v>
      </c>
      <c r="L217" s="579">
        <v>26819</v>
      </c>
      <c r="M217" s="533" t="s">
        <v>204</v>
      </c>
      <c r="N217" s="570"/>
      <c r="O217" s="570"/>
    </row>
    <row r="218" spans="1:15" ht="13.2" x14ac:dyDescent="0.25">
      <c r="A218" s="558"/>
      <c r="B218" s="580">
        <v>2023</v>
      </c>
      <c r="C218" s="578">
        <v>48030</v>
      </c>
      <c r="D218" s="579">
        <v>632</v>
      </c>
      <c r="E218" s="579">
        <v>1723</v>
      </c>
      <c r="F218" s="579">
        <v>3045</v>
      </c>
      <c r="G218" s="579">
        <v>7720</v>
      </c>
      <c r="H218" s="579">
        <v>4577</v>
      </c>
      <c r="I218" s="579">
        <v>3803</v>
      </c>
      <c r="J218" s="533" t="s">
        <v>204</v>
      </c>
      <c r="K218" s="533" t="s">
        <v>204</v>
      </c>
      <c r="L218" s="579">
        <v>26530</v>
      </c>
      <c r="M218" s="533" t="s">
        <v>204</v>
      </c>
      <c r="N218" s="570"/>
      <c r="O218" s="570"/>
    </row>
    <row r="219" spans="1:15" ht="13.2" x14ac:dyDescent="0.25">
      <c r="A219" s="581" t="s">
        <v>71</v>
      </c>
      <c r="B219" s="582">
        <v>2019</v>
      </c>
      <c r="C219" s="583">
        <v>31160</v>
      </c>
      <c r="D219" s="531" t="s">
        <v>204</v>
      </c>
      <c r="E219" s="531" t="s">
        <v>204</v>
      </c>
      <c r="F219" s="584">
        <v>2195</v>
      </c>
      <c r="G219" s="584">
        <v>4139</v>
      </c>
      <c r="H219" s="584">
        <v>15678</v>
      </c>
      <c r="I219" s="584">
        <v>9148</v>
      </c>
      <c r="J219" s="531" t="s">
        <v>204</v>
      </c>
      <c r="K219" s="531" t="s">
        <v>204</v>
      </c>
      <c r="L219" s="531" t="s">
        <v>204</v>
      </c>
      <c r="M219" s="531" t="s">
        <v>204</v>
      </c>
      <c r="N219" s="570"/>
      <c r="O219" s="570"/>
    </row>
    <row r="220" spans="1:15" ht="13.2" x14ac:dyDescent="0.25">
      <c r="A220" s="558"/>
      <c r="B220" s="577">
        <v>2020</v>
      </c>
      <c r="C220" s="578">
        <v>31364</v>
      </c>
      <c r="D220" s="533" t="s">
        <v>204</v>
      </c>
      <c r="E220" s="533" t="s">
        <v>204</v>
      </c>
      <c r="F220" s="579">
        <v>2244</v>
      </c>
      <c r="G220" s="579">
        <v>4159</v>
      </c>
      <c r="H220" s="579">
        <v>15752</v>
      </c>
      <c r="I220" s="579">
        <v>9209</v>
      </c>
      <c r="J220" s="533" t="s">
        <v>204</v>
      </c>
      <c r="K220" s="533" t="s">
        <v>204</v>
      </c>
      <c r="L220" s="533" t="s">
        <v>204</v>
      </c>
      <c r="M220" s="533" t="s">
        <v>204</v>
      </c>
      <c r="N220" s="570"/>
      <c r="O220" s="570"/>
    </row>
    <row r="221" spans="1:15" ht="13.2" x14ac:dyDescent="0.25">
      <c r="A221" s="558"/>
      <c r="B221" s="580">
        <v>2021</v>
      </c>
      <c r="C221" s="578">
        <v>31537</v>
      </c>
      <c r="D221" s="533" t="s">
        <v>204</v>
      </c>
      <c r="E221" s="533" t="s">
        <v>204</v>
      </c>
      <c r="F221" s="579">
        <v>2269</v>
      </c>
      <c r="G221" s="579">
        <v>4232</v>
      </c>
      <c r="H221" s="579">
        <v>15846</v>
      </c>
      <c r="I221" s="579">
        <v>9190</v>
      </c>
      <c r="J221" s="533" t="s">
        <v>204</v>
      </c>
      <c r="K221" s="533" t="s">
        <v>204</v>
      </c>
      <c r="L221" s="533" t="s">
        <v>204</v>
      </c>
      <c r="M221" s="533" t="s">
        <v>204</v>
      </c>
      <c r="N221" s="570"/>
      <c r="O221" s="570"/>
    </row>
    <row r="222" spans="1:15" ht="13.2" x14ac:dyDescent="0.25">
      <c r="A222" s="558"/>
      <c r="B222" s="577">
        <v>2022</v>
      </c>
      <c r="C222" s="578">
        <v>31737</v>
      </c>
      <c r="D222" s="533" t="s">
        <v>204</v>
      </c>
      <c r="E222" s="533" t="s">
        <v>204</v>
      </c>
      <c r="F222" s="579">
        <v>2271</v>
      </c>
      <c r="G222" s="579">
        <v>4258</v>
      </c>
      <c r="H222" s="579">
        <v>16004</v>
      </c>
      <c r="I222" s="579">
        <v>9204</v>
      </c>
      <c r="J222" s="533" t="s">
        <v>204</v>
      </c>
      <c r="K222" s="533" t="s">
        <v>204</v>
      </c>
      <c r="L222" s="533" t="s">
        <v>204</v>
      </c>
      <c r="M222" s="533" t="s">
        <v>204</v>
      </c>
      <c r="N222" s="570"/>
      <c r="O222" s="570"/>
    </row>
    <row r="223" spans="1:15" ht="13.2" x14ac:dyDescent="0.25">
      <c r="A223" s="558"/>
      <c r="B223" s="580">
        <v>2023</v>
      </c>
      <c r="C223" s="578">
        <v>31964</v>
      </c>
      <c r="D223" s="533" t="s">
        <v>204</v>
      </c>
      <c r="E223" s="533" t="s">
        <v>204</v>
      </c>
      <c r="F223" s="579">
        <v>1810</v>
      </c>
      <c r="G223" s="579">
        <v>3784</v>
      </c>
      <c r="H223" s="579">
        <v>17150</v>
      </c>
      <c r="I223" s="579">
        <v>9220</v>
      </c>
      <c r="J223" s="533" t="s">
        <v>204</v>
      </c>
      <c r="K223" s="533" t="s">
        <v>204</v>
      </c>
      <c r="L223" s="533" t="s">
        <v>204</v>
      </c>
      <c r="M223" s="533" t="s">
        <v>204</v>
      </c>
      <c r="N223" s="570"/>
      <c r="O223" s="570"/>
    </row>
    <row r="224" spans="1:15" ht="13.2" x14ac:dyDescent="0.25">
      <c r="A224" s="581" t="s">
        <v>72</v>
      </c>
      <c r="B224" s="582">
        <v>2019</v>
      </c>
      <c r="C224" s="583">
        <v>29155</v>
      </c>
      <c r="D224" s="584">
        <v>51</v>
      </c>
      <c r="E224" s="584">
        <v>732</v>
      </c>
      <c r="F224" s="584">
        <v>2516</v>
      </c>
      <c r="G224" s="584">
        <v>6023</v>
      </c>
      <c r="H224" s="584">
        <v>5880</v>
      </c>
      <c r="I224" s="531" t="s">
        <v>204</v>
      </c>
      <c r="J224" s="531" t="s">
        <v>204</v>
      </c>
      <c r="K224" s="584">
        <v>13953</v>
      </c>
      <c r="L224" s="531" t="s">
        <v>204</v>
      </c>
      <c r="M224" s="531" t="s">
        <v>204</v>
      </c>
      <c r="N224" s="570"/>
      <c r="O224" s="570"/>
    </row>
    <row r="225" spans="1:15" ht="13.2" x14ac:dyDescent="0.25">
      <c r="A225" s="558"/>
      <c r="B225" s="577">
        <v>2020</v>
      </c>
      <c r="C225" s="578">
        <v>29068</v>
      </c>
      <c r="D225" s="579">
        <v>51</v>
      </c>
      <c r="E225" s="579">
        <v>734</v>
      </c>
      <c r="F225" s="579">
        <v>2526</v>
      </c>
      <c r="G225" s="579">
        <v>6042</v>
      </c>
      <c r="H225" s="579">
        <v>5873</v>
      </c>
      <c r="I225" s="533" t="s">
        <v>204</v>
      </c>
      <c r="J225" s="533" t="s">
        <v>204</v>
      </c>
      <c r="K225" s="579">
        <v>13842</v>
      </c>
      <c r="L225" s="533" t="s">
        <v>204</v>
      </c>
      <c r="M225" s="533" t="s">
        <v>204</v>
      </c>
      <c r="N225" s="570"/>
      <c r="O225" s="570"/>
    </row>
    <row r="226" spans="1:15" ht="13.2" x14ac:dyDescent="0.25">
      <c r="A226" s="558"/>
      <c r="B226" s="580">
        <v>2021</v>
      </c>
      <c r="C226" s="578">
        <v>29248</v>
      </c>
      <c r="D226" s="579">
        <v>46</v>
      </c>
      <c r="E226" s="579">
        <v>736</v>
      </c>
      <c r="F226" s="579">
        <v>2003</v>
      </c>
      <c r="G226" s="579">
        <v>6502</v>
      </c>
      <c r="H226" s="579">
        <v>5837</v>
      </c>
      <c r="I226" s="533" t="s">
        <v>204</v>
      </c>
      <c r="J226" s="533" t="s">
        <v>204</v>
      </c>
      <c r="K226" s="579">
        <v>14124</v>
      </c>
      <c r="L226" s="533" t="s">
        <v>204</v>
      </c>
      <c r="M226" s="533" t="s">
        <v>204</v>
      </c>
      <c r="N226" s="570"/>
      <c r="O226" s="570"/>
    </row>
    <row r="227" spans="1:15" ht="13.2" x14ac:dyDescent="0.25">
      <c r="A227" s="558"/>
      <c r="B227" s="577">
        <v>2022</v>
      </c>
      <c r="C227" s="578">
        <v>29062</v>
      </c>
      <c r="D227" s="579">
        <v>49</v>
      </c>
      <c r="E227" s="579">
        <v>738</v>
      </c>
      <c r="F227" s="579">
        <v>2514</v>
      </c>
      <c r="G227" s="579">
        <v>5989</v>
      </c>
      <c r="H227" s="579">
        <v>5792</v>
      </c>
      <c r="I227" s="533" t="s">
        <v>204</v>
      </c>
      <c r="J227" s="533" t="s">
        <v>204</v>
      </c>
      <c r="K227" s="579">
        <v>13980</v>
      </c>
      <c r="L227" s="533" t="s">
        <v>204</v>
      </c>
      <c r="M227" s="533" t="s">
        <v>204</v>
      </c>
      <c r="N227" s="570"/>
      <c r="O227" s="570"/>
    </row>
    <row r="228" spans="1:15" ht="13.2" x14ac:dyDescent="0.25">
      <c r="A228" s="558"/>
      <c r="B228" s="580">
        <v>2023</v>
      </c>
      <c r="C228" s="578">
        <v>28929</v>
      </c>
      <c r="D228" s="579">
        <v>47</v>
      </c>
      <c r="E228" s="579">
        <v>737</v>
      </c>
      <c r="F228" s="579">
        <v>2523</v>
      </c>
      <c r="G228" s="579">
        <v>6008</v>
      </c>
      <c r="H228" s="579">
        <v>5791</v>
      </c>
      <c r="I228" s="533" t="s">
        <v>204</v>
      </c>
      <c r="J228" s="533" t="s">
        <v>204</v>
      </c>
      <c r="K228" s="579">
        <v>13823</v>
      </c>
      <c r="L228" s="533" t="s">
        <v>204</v>
      </c>
      <c r="M228" s="533" t="s">
        <v>204</v>
      </c>
      <c r="N228" s="570"/>
      <c r="O228" s="570"/>
    </row>
    <row r="229" spans="1:15" ht="13.2" x14ac:dyDescent="0.25">
      <c r="A229" s="581" t="s">
        <v>73</v>
      </c>
      <c r="B229" s="582">
        <v>2019</v>
      </c>
      <c r="C229" s="583">
        <v>8104</v>
      </c>
      <c r="D229" s="584">
        <v>780</v>
      </c>
      <c r="E229" s="584">
        <v>772</v>
      </c>
      <c r="F229" s="584">
        <v>1740</v>
      </c>
      <c r="G229" s="584">
        <v>1526</v>
      </c>
      <c r="H229" s="531" t="s">
        <v>204</v>
      </c>
      <c r="I229" s="584">
        <v>3286</v>
      </c>
      <c r="J229" s="531" t="s">
        <v>204</v>
      </c>
      <c r="K229" s="531" t="s">
        <v>204</v>
      </c>
      <c r="L229" s="531" t="s">
        <v>204</v>
      </c>
      <c r="M229" s="531" t="s">
        <v>204</v>
      </c>
      <c r="N229" s="570"/>
      <c r="O229" s="570"/>
    </row>
    <row r="230" spans="1:15" ht="13.2" x14ac:dyDescent="0.25">
      <c r="A230" s="558"/>
      <c r="B230" s="577">
        <v>2020</v>
      </c>
      <c r="C230" s="578">
        <v>8103</v>
      </c>
      <c r="D230" s="579">
        <v>675</v>
      </c>
      <c r="E230" s="579">
        <v>893</v>
      </c>
      <c r="F230" s="579">
        <v>1748</v>
      </c>
      <c r="G230" s="579">
        <v>1531</v>
      </c>
      <c r="H230" s="533" t="s">
        <v>204</v>
      </c>
      <c r="I230" s="579">
        <v>3256</v>
      </c>
      <c r="J230" s="533" t="s">
        <v>204</v>
      </c>
      <c r="K230" s="533" t="s">
        <v>204</v>
      </c>
      <c r="L230" s="533" t="s">
        <v>204</v>
      </c>
      <c r="M230" s="533" t="s">
        <v>204</v>
      </c>
      <c r="N230" s="570"/>
      <c r="O230" s="570"/>
    </row>
    <row r="231" spans="1:15" ht="13.2" x14ac:dyDescent="0.25">
      <c r="A231" s="558"/>
      <c r="B231" s="580">
        <v>2021</v>
      </c>
      <c r="C231" s="578">
        <v>8064</v>
      </c>
      <c r="D231" s="579">
        <v>703</v>
      </c>
      <c r="E231" s="579">
        <v>876</v>
      </c>
      <c r="F231" s="579">
        <v>1713</v>
      </c>
      <c r="G231" s="579">
        <v>1522</v>
      </c>
      <c r="H231" s="533" t="s">
        <v>204</v>
      </c>
      <c r="I231" s="579">
        <v>3250</v>
      </c>
      <c r="J231" s="533" t="s">
        <v>204</v>
      </c>
      <c r="K231" s="533" t="s">
        <v>204</v>
      </c>
      <c r="L231" s="533" t="s">
        <v>204</v>
      </c>
      <c r="M231" s="533" t="s">
        <v>204</v>
      </c>
      <c r="N231" s="570"/>
      <c r="O231" s="570"/>
    </row>
    <row r="232" spans="1:15" ht="13.2" x14ac:dyDescent="0.25">
      <c r="A232" s="558"/>
      <c r="B232" s="577">
        <v>2022</v>
      </c>
      <c r="C232" s="578">
        <v>8056</v>
      </c>
      <c r="D232" s="579">
        <v>714</v>
      </c>
      <c r="E232" s="579">
        <v>876</v>
      </c>
      <c r="F232" s="579">
        <v>1716</v>
      </c>
      <c r="G232" s="579">
        <v>1535</v>
      </c>
      <c r="H232" s="533" t="s">
        <v>204</v>
      </c>
      <c r="I232" s="579">
        <v>3215</v>
      </c>
      <c r="J232" s="533" t="s">
        <v>204</v>
      </c>
      <c r="K232" s="533" t="s">
        <v>204</v>
      </c>
      <c r="L232" s="533" t="s">
        <v>204</v>
      </c>
      <c r="M232" s="533" t="s">
        <v>204</v>
      </c>
      <c r="N232" s="570"/>
      <c r="O232" s="570"/>
    </row>
    <row r="233" spans="1:15" ht="13.2" x14ac:dyDescent="0.25">
      <c r="A233" s="558"/>
      <c r="B233" s="580">
        <v>2023</v>
      </c>
      <c r="C233" s="578">
        <v>8032</v>
      </c>
      <c r="D233" s="579">
        <v>719</v>
      </c>
      <c r="E233" s="579">
        <v>891</v>
      </c>
      <c r="F233" s="579">
        <v>1720</v>
      </c>
      <c r="G233" s="579">
        <v>1537</v>
      </c>
      <c r="H233" s="533" t="s">
        <v>204</v>
      </c>
      <c r="I233" s="579">
        <v>3165</v>
      </c>
      <c r="J233" s="533" t="s">
        <v>204</v>
      </c>
      <c r="K233" s="533" t="s">
        <v>204</v>
      </c>
      <c r="L233" s="533" t="s">
        <v>204</v>
      </c>
      <c r="M233" s="533" t="s">
        <v>204</v>
      </c>
      <c r="N233" s="570"/>
      <c r="O233" s="570"/>
    </row>
    <row r="234" spans="1:15" ht="13.2" x14ac:dyDescent="0.25">
      <c r="A234" s="581" t="s">
        <v>74</v>
      </c>
      <c r="B234" s="582">
        <v>2019</v>
      </c>
      <c r="C234" s="583">
        <v>18092</v>
      </c>
      <c r="D234" s="531" t="s">
        <v>204</v>
      </c>
      <c r="E234" s="531" t="s">
        <v>204</v>
      </c>
      <c r="F234" s="584">
        <v>1485</v>
      </c>
      <c r="G234" s="584">
        <v>4840</v>
      </c>
      <c r="H234" s="584">
        <v>3493</v>
      </c>
      <c r="I234" s="584">
        <v>8274</v>
      </c>
      <c r="J234" s="584" t="s">
        <v>204</v>
      </c>
      <c r="K234" s="584" t="s">
        <v>204</v>
      </c>
      <c r="L234" s="584" t="s">
        <v>204</v>
      </c>
      <c r="M234" s="531" t="s">
        <v>204</v>
      </c>
      <c r="N234" s="570"/>
      <c r="O234" s="570"/>
    </row>
    <row r="235" spans="1:15" ht="13.2" x14ac:dyDescent="0.25">
      <c r="A235" s="558"/>
      <c r="B235" s="577">
        <v>2020</v>
      </c>
      <c r="C235" s="578">
        <v>18048</v>
      </c>
      <c r="D235" s="533" t="s">
        <v>204</v>
      </c>
      <c r="E235" s="533" t="s">
        <v>204</v>
      </c>
      <c r="F235" s="579">
        <v>1474</v>
      </c>
      <c r="G235" s="579">
        <v>4842</v>
      </c>
      <c r="H235" s="579">
        <v>3511</v>
      </c>
      <c r="I235" s="579">
        <v>8221</v>
      </c>
      <c r="J235" s="579" t="s">
        <v>204</v>
      </c>
      <c r="K235" s="579" t="s">
        <v>204</v>
      </c>
      <c r="L235" s="579" t="s">
        <v>204</v>
      </c>
      <c r="M235" s="533" t="s">
        <v>204</v>
      </c>
      <c r="N235" s="570"/>
      <c r="O235" s="570"/>
    </row>
    <row r="236" spans="1:15" ht="13.2" x14ac:dyDescent="0.25">
      <c r="A236" s="558"/>
      <c r="B236" s="580">
        <v>2021</v>
      </c>
      <c r="C236" s="578">
        <v>17892</v>
      </c>
      <c r="D236" s="533" t="s">
        <v>204</v>
      </c>
      <c r="E236" s="533" t="s">
        <v>204</v>
      </c>
      <c r="F236" s="579">
        <v>1510</v>
      </c>
      <c r="G236" s="579">
        <v>4913</v>
      </c>
      <c r="H236" s="579">
        <v>3476</v>
      </c>
      <c r="I236" s="579">
        <v>7993</v>
      </c>
      <c r="J236" s="579" t="s">
        <v>204</v>
      </c>
      <c r="K236" s="579" t="s">
        <v>204</v>
      </c>
      <c r="L236" s="579" t="s">
        <v>204</v>
      </c>
      <c r="M236" s="533" t="s">
        <v>204</v>
      </c>
      <c r="N236" s="570"/>
      <c r="O236" s="570"/>
    </row>
    <row r="237" spans="1:15" ht="13.2" x14ac:dyDescent="0.25">
      <c r="A237" s="558"/>
      <c r="B237" s="577">
        <v>2022</v>
      </c>
      <c r="C237" s="578">
        <v>17878</v>
      </c>
      <c r="D237" s="533" t="s">
        <v>204</v>
      </c>
      <c r="E237" s="533" t="s">
        <v>204</v>
      </c>
      <c r="F237" s="579">
        <v>1524</v>
      </c>
      <c r="G237" s="579">
        <v>4919</v>
      </c>
      <c r="H237" s="579">
        <v>3502</v>
      </c>
      <c r="I237" s="579">
        <v>7933</v>
      </c>
      <c r="J237" s="579" t="s">
        <v>204</v>
      </c>
      <c r="K237" s="579" t="s">
        <v>204</v>
      </c>
      <c r="L237" s="579" t="s">
        <v>204</v>
      </c>
      <c r="M237" s="533" t="s">
        <v>204</v>
      </c>
      <c r="N237" s="570"/>
      <c r="O237" s="570"/>
    </row>
    <row r="238" spans="1:15" ht="13.2" x14ac:dyDescent="0.25">
      <c r="A238" s="558"/>
      <c r="B238" s="580">
        <v>2023</v>
      </c>
      <c r="C238" s="578">
        <v>17860</v>
      </c>
      <c r="D238" s="533" t="s">
        <v>204</v>
      </c>
      <c r="E238" s="533" t="s">
        <v>204</v>
      </c>
      <c r="F238" s="579">
        <v>1535</v>
      </c>
      <c r="G238" s="579">
        <v>4915</v>
      </c>
      <c r="H238" s="579">
        <v>3524</v>
      </c>
      <c r="I238" s="579">
        <v>7886</v>
      </c>
      <c r="J238" s="579" t="s">
        <v>214</v>
      </c>
      <c r="K238" s="579" t="s">
        <v>214</v>
      </c>
      <c r="L238" s="579" t="s">
        <v>214</v>
      </c>
      <c r="M238" s="533" t="s">
        <v>204</v>
      </c>
      <c r="N238" s="570"/>
      <c r="O238" s="570"/>
    </row>
    <row r="239" spans="1:15" ht="13.2" x14ac:dyDescent="0.25">
      <c r="A239" s="581" t="s">
        <v>75</v>
      </c>
      <c r="B239" s="582">
        <v>2019</v>
      </c>
      <c r="C239" s="583">
        <v>80857</v>
      </c>
      <c r="D239" s="584">
        <v>60</v>
      </c>
      <c r="E239" s="584">
        <v>1503</v>
      </c>
      <c r="F239" s="584">
        <v>5188</v>
      </c>
      <c r="G239" s="584">
        <v>13358</v>
      </c>
      <c r="H239" s="584">
        <v>16052</v>
      </c>
      <c r="I239" s="584">
        <v>2902</v>
      </c>
      <c r="J239" s="531" t="s">
        <v>204</v>
      </c>
      <c r="K239" s="531" t="s">
        <v>204</v>
      </c>
      <c r="L239" s="584">
        <v>41794</v>
      </c>
      <c r="M239" s="531" t="s">
        <v>204</v>
      </c>
      <c r="N239" s="570"/>
      <c r="O239" s="570"/>
    </row>
    <row r="240" spans="1:15" ht="13.2" x14ac:dyDescent="0.25">
      <c r="A240" s="558"/>
      <c r="B240" s="577">
        <v>2020</v>
      </c>
      <c r="C240" s="578">
        <v>80920</v>
      </c>
      <c r="D240" s="579">
        <v>54</v>
      </c>
      <c r="E240" s="579">
        <v>1229</v>
      </c>
      <c r="F240" s="579">
        <v>5533</v>
      </c>
      <c r="G240" s="579">
        <v>13512</v>
      </c>
      <c r="H240" s="579">
        <v>16067</v>
      </c>
      <c r="I240" s="579">
        <v>2927</v>
      </c>
      <c r="J240" s="533" t="s">
        <v>204</v>
      </c>
      <c r="K240" s="533" t="s">
        <v>204</v>
      </c>
      <c r="L240" s="579">
        <v>41598</v>
      </c>
      <c r="M240" s="533" t="s">
        <v>204</v>
      </c>
      <c r="N240" s="570"/>
      <c r="O240" s="570"/>
    </row>
    <row r="241" spans="1:15" ht="13.2" x14ac:dyDescent="0.25">
      <c r="A241" s="558"/>
      <c r="B241" s="580">
        <v>2021</v>
      </c>
      <c r="C241" s="578">
        <v>81915</v>
      </c>
      <c r="D241" s="579">
        <v>63</v>
      </c>
      <c r="E241" s="579">
        <v>1221</v>
      </c>
      <c r="F241" s="579">
        <v>5710</v>
      </c>
      <c r="G241" s="579">
        <v>13745</v>
      </c>
      <c r="H241" s="579">
        <v>16086</v>
      </c>
      <c r="I241" s="579">
        <v>2927</v>
      </c>
      <c r="J241" s="533" t="s">
        <v>204</v>
      </c>
      <c r="K241" s="533" t="s">
        <v>204</v>
      </c>
      <c r="L241" s="579">
        <v>42163</v>
      </c>
      <c r="M241" s="533" t="s">
        <v>204</v>
      </c>
      <c r="N241" s="570"/>
      <c r="O241" s="570"/>
    </row>
    <row r="242" spans="1:15" ht="13.2" x14ac:dyDescent="0.25">
      <c r="A242" s="558"/>
      <c r="B242" s="577">
        <v>2022</v>
      </c>
      <c r="C242" s="578">
        <v>81769</v>
      </c>
      <c r="D242" s="579">
        <v>64</v>
      </c>
      <c r="E242" s="579">
        <v>1223</v>
      </c>
      <c r="F242" s="579">
        <v>4815</v>
      </c>
      <c r="G242" s="579">
        <v>14879</v>
      </c>
      <c r="H242" s="579">
        <v>16097</v>
      </c>
      <c r="I242" s="579">
        <v>2911</v>
      </c>
      <c r="J242" s="533" t="s">
        <v>204</v>
      </c>
      <c r="K242" s="533" t="s">
        <v>204</v>
      </c>
      <c r="L242" s="579">
        <v>41780</v>
      </c>
      <c r="M242" s="533" t="s">
        <v>204</v>
      </c>
      <c r="N242" s="570"/>
      <c r="O242" s="570"/>
    </row>
    <row r="243" spans="1:15" ht="13.2" x14ac:dyDescent="0.25">
      <c r="A243" s="558"/>
      <c r="B243" s="580">
        <v>2023</v>
      </c>
      <c r="C243" s="578">
        <v>81613</v>
      </c>
      <c r="D243" s="579">
        <v>63</v>
      </c>
      <c r="E243" s="579">
        <v>1226</v>
      </c>
      <c r="F243" s="579">
        <v>4884</v>
      </c>
      <c r="G243" s="579">
        <v>14991</v>
      </c>
      <c r="H243" s="579">
        <v>16073</v>
      </c>
      <c r="I243" s="579">
        <v>2899</v>
      </c>
      <c r="J243" s="533" t="s">
        <v>204</v>
      </c>
      <c r="K243" s="533" t="s">
        <v>204</v>
      </c>
      <c r="L243" s="579">
        <v>41477</v>
      </c>
      <c r="M243" s="533" t="s">
        <v>204</v>
      </c>
      <c r="N243" s="570"/>
      <c r="O243" s="570"/>
    </row>
    <row r="244" spans="1:15" s="586" customFormat="1" ht="13.2" x14ac:dyDescent="0.25">
      <c r="A244" s="571" t="s">
        <v>76</v>
      </c>
      <c r="B244" s="599">
        <v>2019</v>
      </c>
      <c r="C244" s="600">
        <v>331842</v>
      </c>
      <c r="D244" s="531">
        <v>7775</v>
      </c>
      <c r="E244" s="531">
        <v>26216</v>
      </c>
      <c r="F244" s="531">
        <v>44931</v>
      </c>
      <c r="G244" s="531">
        <v>44434</v>
      </c>
      <c r="H244" s="531">
        <v>36188</v>
      </c>
      <c r="I244" s="531">
        <v>30456</v>
      </c>
      <c r="J244" s="531">
        <v>40232</v>
      </c>
      <c r="K244" s="531">
        <v>60299</v>
      </c>
      <c r="L244" s="531">
        <v>41311</v>
      </c>
      <c r="M244" s="531" t="s">
        <v>204</v>
      </c>
      <c r="N244" s="570"/>
      <c r="O244" s="570"/>
    </row>
    <row r="245" spans="1:15" s="586" customFormat="1" ht="13.2" x14ac:dyDescent="0.25">
      <c r="A245" s="574"/>
      <c r="B245" s="572">
        <v>2020</v>
      </c>
      <c r="C245" s="573">
        <v>330623</v>
      </c>
      <c r="D245" s="533">
        <v>7729</v>
      </c>
      <c r="E245" s="533">
        <v>25934</v>
      </c>
      <c r="F245" s="533">
        <v>45183</v>
      </c>
      <c r="G245" s="533">
        <v>44473</v>
      </c>
      <c r="H245" s="533">
        <v>36074</v>
      </c>
      <c r="I245" s="533">
        <v>35418</v>
      </c>
      <c r="J245" s="533">
        <v>34709</v>
      </c>
      <c r="K245" s="533">
        <v>60001</v>
      </c>
      <c r="L245" s="533">
        <v>41102</v>
      </c>
      <c r="M245" s="533" t="s">
        <v>204</v>
      </c>
      <c r="N245" s="570"/>
      <c r="O245" s="570"/>
    </row>
    <row r="246" spans="1:15" s="586" customFormat="1" ht="13.2" x14ac:dyDescent="0.25">
      <c r="A246" s="574"/>
      <c r="B246" s="575">
        <v>2021</v>
      </c>
      <c r="C246" s="573">
        <v>318983</v>
      </c>
      <c r="D246" s="533">
        <v>7460</v>
      </c>
      <c r="E246" s="533">
        <v>26815</v>
      </c>
      <c r="F246" s="533">
        <v>42686</v>
      </c>
      <c r="G246" s="533">
        <v>44945</v>
      </c>
      <c r="H246" s="533">
        <v>36449</v>
      </c>
      <c r="I246" s="533">
        <v>36304</v>
      </c>
      <c r="J246" s="533">
        <v>38061</v>
      </c>
      <c r="K246" s="533">
        <v>46407</v>
      </c>
      <c r="L246" s="533">
        <v>39856</v>
      </c>
      <c r="M246" s="533" t="s">
        <v>204</v>
      </c>
      <c r="N246" s="570"/>
      <c r="O246" s="570"/>
    </row>
    <row r="247" spans="1:15" s="586" customFormat="1" ht="13.2" x14ac:dyDescent="0.25">
      <c r="A247" s="574"/>
      <c r="B247" s="572">
        <v>2022</v>
      </c>
      <c r="C247" s="573">
        <v>317318</v>
      </c>
      <c r="D247" s="533">
        <v>7532</v>
      </c>
      <c r="E247" s="533">
        <v>26659</v>
      </c>
      <c r="F247" s="533">
        <v>42654</v>
      </c>
      <c r="G247" s="533">
        <v>45031</v>
      </c>
      <c r="H247" s="533">
        <v>38724</v>
      </c>
      <c r="I247" s="533">
        <v>33583</v>
      </c>
      <c r="J247" s="533">
        <v>37648</v>
      </c>
      <c r="K247" s="533">
        <v>45954</v>
      </c>
      <c r="L247" s="533">
        <v>39533</v>
      </c>
      <c r="M247" s="533" t="s">
        <v>204</v>
      </c>
      <c r="N247" s="570"/>
      <c r="O247" s="570"/>
    </row>
    <row r="248" spans="1:15" s="586" customFormat="1" ht="13.2" x14ac:dyDescent="0.25">
      <c r="A248" s="574"/>
      <c r="B248" s="575">
        <v>2023</v>
      </c>
      <c r="C248" s="573">
        <v>315604</v>
      </c>
      <c r="D248" s="533">
        <v>7427</v>
      </c>
      <c r="E248" s="533">
        <v>26430</v>
      </c>
      <c r="F248" s="533">
        <v>43723</v>
      </c>
      <c r="G248" s="533">
        <v>46033</v>
      </c>
      <c r="H248" s="533">
        <v>36568</v>
      </c>
      <c r="I248" s="533">
        <v>33355</v>
      </c>
      <c r="J248" s="533">
        <v>37333</v>
      </c>
      <c r="K248" s="533">
        <v>45445</v>
      </c>
      <c r="L248" s="533">
        <v>39290</v>
      </c>
      <c r="M248" s="533" t="s">
        <v>204</v>
      </c>
      <c r="N248" s="570"/>
      <c r="O248" s="570"/>
    </row>
    <row r="249" spans="1:15" ht="13.2" x14ac:dyDescent="0.25">
      <c r="A249" s="581" t="s">
        <v>77</v>
      </c>
      <c r="B249" s="582">
        <v>2019</v>
      </c>
      <c r="C249" s="583">
        <v>57880</v>
      </c>
      <c r="D249" s="584">
        <v>357</v>
      </c>
      <c r="E249" s="584">
        <v>2236</v>
      </c>
      <c r="F249" s="584">
        <v>4432</v>
      </c>
      <c r="G249" s="584">
        <v>4650</v>
      </c>
      <c r="H249" s="584">
        <v>4894</v>
      </c>
      <c r="I249" s="531" t="s">
        <v>204</v>
      </c>
      <c r="J249" s="531" t="s">
        <v>204</v>
      </c>
      <c r="K249" s="531" t="s">
        <v>204</v>
      </c>
      <c r="L249" s="584">
        <v>41311</v>
      </c>
      <c r="M249" s="531" t="s">
        <v>204</v>
      </c>
      <c r="N249" s="570"/>
      <c r="O249" s="570"/>
    </row>
    <row r="250" spans="1:15" ht="13.2" x14ac:dyDescent="0.25">
      <c r="A250" s="558"/>
      <c r="B250" s="577">
        <v>2020</v>
      </c>
      <c r="C250" s="578">
        <v>57815</v>
      </c>
      <c r="D250" s="579">
        <v>358</v>
      </c>
      <c r="E250" s="579">
        <v>2269</v>
      </c>
      <c r="F250" s="579">
        <v>4464</v>
      </c>
      <c r="G250" s="579">
        <v>4698</v>
      </c>
      <c r="H250" s="579">
        <v>4924</v>
      </c>
      <c r="I250" s="533" t="s">
        <v>204</v>
      </c>
      <c r="J250" s="533" t="s">
        <v>204</v>
      </c>
      <c r="K250" s="533" t="s">
        <v>204</v>
      </c>
      <c r="L250" s="579">
        <v>41102</v>
      </c>
      <c r="M250" s="533" t="s">
        <v>204</v>
      </c>
      <c r="N250" s="570"/>
      <c r="O250" s="570"/>
    </row>
    <row r="251" spans="1:15" ht="13.2" x14ac:dyDescent="0.25">
      <c r="A251" s="558"/>
      <c r="B251" s="580">
        <v>2021</v>
      </c>
      <c r="C251" s="578">
        <v>56484</v>
      </c>
      <c r="D251" s="579">
        <v>360</v>
      </c>
      <c r="E251" s="579">
        <v>2293</v>
      </c>
      <c r="F251" s="579">
        <v>3977</v>
      </c>
      <c r="G251" s="579">
        <v>5133</v>
      </c>
      <c r="H251" s="579">
        <v>4865</v>
      </c>
      <c r="I251" s="533" t="s">
        <v>204</v>
      </c>
      <c r="J251" s="533" t="s">
        <v>204</v>
      </c>
      <c r="K251" s="533" t="s">
        <v>204</v>
      </c>
      <c r="L251" s="579">
        <v>39856</v>
      </c>
      <c r="M251" s="533" t="s">
        <v>204</v>
      </c>
      <c r="N251" s="570"/>
      <c r="O251" s="570"/>
    </row>
    <row r="252" spans="1:15" ht="13.2" x14ac:dyDescent="0.25">
      <c r="A252" s="558"/>
      <c r="B252" s="577">
        <v>2022</v>
      </c>
      <c r="C252" s="578">
        <v>56264</v>
      </c>
      <c r="D252" s="579">
        <v>369</v>
      </c>
      <c r="E252" s="579">
        <v>2338</v>
      </c>
      <c r="F252" s="579">
        <v>3984</v>
      </c>
      <c r="G252" s="579">
        <v>5177</v>
      </c>
      <c r="H252" s="579">
        <v>4863</v>
      </c>
      <c r="I252" s="533" t="s">
        <v>204</v>
      </c>
      <c r="J252" s="533" t="s">
        <v>204</v>
      </c>
      <c r="K252" s="533" t="s">
        <v>204</v>
      </c>
      <c r="L252" s="579">
        <v>39533</v>
      </c>
      <c r="M252" s="533" t="s">
        <v>204</v>
      </c>
      <c r="N252" s="570"/>
      <c r="O252" s="570"/>
    </row>
    <row r="253" spans="1:15" ht="13.2" x14ac:dyDescent="0.25">
      <c r="A253" s="558"/>
      <c r="B253" s="580">
        <v>2023</v>
      </c>
      <c r="C253" s="578">
        <v>56079</v>
      </c>
      <c r="D253" s="579">
        <v>370</v>
      </c>
      <c r="E253" s="579">
        <v>2069</v>
      </c>
      <c r="F253" s="579">
        <v>4248</v>
      </c>
      <c r="G253" s="579">
        <v>5219</v>
      </c>
      <c r="H253" s="579">
        <v>4883</v>
      </c>
      <c r="I253" s="533" t="s">
        <v>204</v>
      </c>
      <c r="J253" s="533" t="s">
        <v>204</v>
      </c>
      <c r="K253" s="533" t="s">
        <v>204</v>
      </c>
      <c r="L253" s="587">
        <v>39290</v>
      </c>
      <c r="M253" s="533" t="s">
        <v>204</v>
      </c>
      <c r="N253" s="570"/>
      <c r="O253" s="570"/>
    </row>
    <row r="254" spans="1:15" ht="13.2" x14ac:dyDescent="0.25">
      <c r="A254" s="581" t="s">
        <v>78</v>
      </c>
      <c r="B254" s="582">
        <v>2019</v>
      </c>
      <c r="C254" s="583">
        <v>8272</v>
      </c>
      <c r="D254" s="584">
        <v>530</v>
      </c>
      <c r="E254" s="584">
        <v>604</v>
      </c>
      <c r="F254" s="584">
        <v>759</v>
      </c>
      <c r="G254" s="584">
        <v>1227</v>
      </c>
      <c r="H254" s="531" t="s">
        <v>204</v>
      </c>
      <c r="I254" s="584" t="s">
        <v>204</v>
      </c>
      <c r="J254" s="584">
        <v>5152</v>
      </c>
      <c r="K254" s="601" t="s">
        <v>204</v>
      </c>
      <c r="L254" s="601" t="s">
        <v>204</v>
      </c>
      <c r="M254" s="531" t="s">
        <v>204</v>
      </c>
      <c r="N254" s="570"/>
      <c r="O254" s="570"/>
    </row>
    <row r="255" spans="1:15" ht="13.2" x14ac:dyDescent="0.25">
      <c r="A255" s="558"/>
      <c r="B255" s="577">
        <v>2020</v>
      </c>
      <c r="C255" s="578">
        <v>8235</v>
      </c>
      <c r="D255" s="579">
        <v>527</v>
      </c>
      <c r="E255" s="579">
        <v>604</v>
      </c>
      <c r="F255" s="579">
        <v>741</v>
      </c>
      <c r="G255" s="579">
        <v>1249</v>
      </c>
      <c r="H255" s="533" t="s">
        <v>204</v>
      </c>
      <c r="I255" s="579">
        <v>5114</v>
      </c>
      <c r="J255" s="579" t="s">
        <v>204</v>
      </c>
      <c r="K255" s="587" t="s">
        <v>204</v>
      </c>
      <c r="L255" s="587" t="s">
        <v>204</v>
      </c>
      <c r="M255" s="533" t="s">
        <v>204</v>
      </c>
      <c r="N255" s="570"/>
      <c r="O255" s="570"/>
    </row>
    <row r="256" spans="1:15" ht="13.2" x14ac:dyDescent="0.25">
      <c r="A256" s="558"/>
      <c r="B256" s="580">
        <v>2021</v>
      </c>
      <c r="C256" s="578">
        <v>8024</v>
      </c>
      <c r="D256" s="579">
        <v>520</v>
      </c>
      <c r="E256" s="579">
        <v>593</v>
      </c>
      <c r="F256" s="579">
        <v>751</v>
      </c>
      <c r="G256" s="579">
        <v>1253</v>
      </c>
      <c r="H256" s="533" t="s">
        <v>204</v>
      </c>
      <c r="I256" s="579">
        <v>4907</v>
      </c>
      <c r="J256" s="533" t="s">
        <v>204</v>
      </c>
      <c r="K256" s="533" t="s">
        <v>204</v>
      </c>
      <c r="L256" s="533" t="s">
        <v>204</v>
      </c>
      <c r="M256" s="533" t="s">
        <v>204</v>
      </c>
      <c r="N256" s="570"/>
      <c r="O256" s="570"/>
    </row>
    <row r="257" spans="1:15" ht="13.2" x14ac:dyDescent="0.25">
      <c r="A257" s="558"/>
      <c r="B257" s="577">
        <v>2022</v>
      </c>
      <c r="C257" s="578">
        <v>8010</v>
      </c>
      <c r="D257" s="579">
        <v>511</v>
      </c>
      <c r="E257" s="579">
        <v>606</v>
      </c>
      <c r="F257" s="579">
        <v>741</v>
      </c>
      <c r="G257" s="579">
        <v>1265</v>
      </c>
      <c r="H257" s="533" t="s">
        <v>204</v>
      </c>
      <c r="I257" s="579">
        <v>4887</v>
      </c>
      <c r="J257" s="533" t="s">
        <v>204</v>
      </c>
      <c r="K257" s="533" t="s">
        <v>204</v>
      </c>
      <c r="L257" s="533" t="s">
        <v>204</v>
      </c>
      <c r="M257" s="533" t="s">
        <v>204</v>
      </c>
      <c r="N257" s="570"/>
      <c r="O257" s="570"/>
    </row>
    <row r="258" spans="1:15" ht="13.2" x14ac:dyDescent="0.25">
      <c r="A258" s="558"/>
      <c r="B258" s="580">
        <v>2023</v>
      </c>
      <c r="C258" s="578">
        <v>7967</v>
      </c>
      <c r="D258" s="579">
        <v>501</v>
      </c>
      <c r="E258" s="579">
        <v>602</v>
      </c>
      <c r="F258" s="579">
        <v>748</v>
      </c>
      <c r="G258" s="579">
        <v>1268</v>
      </c>
      <c r="H258" s="533" t="s">
        <v>204</v>
      </c>
      <c r="I258" s="579">
        <v>4848</v>
      </c>
      <c r="J258" s="533" t="s">
        <v>204</v>
      </c>
      <c r="K258" s="533" t="s">
        <v>204</v>
      </c>
      <c r="L258" s="533" t="s">
        <v>204</v>
      </c>
      <c r="M258" s="533" t="s">
        <v>204</v>
      </c>
      <c r="N258" s="570"/>
      <c r="O258" s="570"/>
    </row>
    <row r="259" spans="1:15" ht="13.2" x14ac:dyDescent="0.25">
      <c r="A259" s="581" t="s">
        <v>79</v>
      </c>
      <c r="B259" s="582">
        <v>2019</v>
      </c>
      <c r="C259" s="583">
        <v>31484</v>
      </c>
      <c r="D259" s="584">
        <v>306</v>
      </c>
      <c r="E259" s="584">
        <v>660</v>
      </c>
      <c r="F259" s="584">
        <v>1724</v>
      </c>
      <c r="G259" s="584">
        <v>6378</v>
      </c>
      <c r="H259" s="584">
        <v>8970</v>
      </c>
      <c r="I259" s="584">
        <v>2550</v>
      </c>
      <c r="J259" s="584" t="s">
        <v>204</v>
      </c>
      <c r="K259" s="584">
        <v>10896</v>
      </c>
      <c r="L259" s="601" t="s">
        <v>204</v>
      </c>
      <c r="M259" s="531" t="s">
        <v>204</v>
      </c>
      <c r="N259" s="570"/>
      <c r="O259" s="570"/>
    </row>
    <row r="260" spans="1:15" ht="13.2" x14ac:dyDescent="0.25">
      <c r="A260" s="558"/>
      <c r="B260" s="577">
        <v>2020</v>
      </c>
      <c r="C260" s="578">
        <v>31324</v>
      </c>
      <c r="D260" s="579">
        <v>295</v>
      </c>
      <c r="E260" s="579">
        <v>658</v>
      </c>
      <c r="F260" s="579">
        <v>1705</v>
      </c>
      <c r="G260" s="579">
        <v>6357</v>
      </c>
      <c r="H260" s="579">
        <v>8906</v>
      </c>
      <c r="I260" s="579">
        <v>2561</v>
      </c>
      <c r="J260" s="579" t="s">
        <v>204</v>
      </c>
      <c r="K260" s="579">
        <v>10842</v>
      </c>
      <c r="L260" s="587" t="s">
        <v>204</v>
      </c>
      <c r="M260" s="533" t="s">
        <v>204</v>
      </c>
      <c r="N260" s="570"/>
      <c r="O260" s="570"/>
    </row>
    <row r="261" spans="1:15" ht="13.2" x14ac:dyDescent="0.25">
      <c r="A261" s="558"/>
      <c r="B261" s="580">
        <v>2021</v>
      </c>
      <c r="C261" s="578">
        <v>30266</v>
      </c>
      <c r="D261" s="579">
        <v>277</v>
      </c>
      <c r="E261" s="579">
        <v>644</v>
      </c>
      <c r="F261" s="579">
        <v>1680</v>
      </c>
      <c r="G261" s="579">
        <v>6188</v>
      </c>
      <c r="H261" s="579">
        <v>8538</v>
      </c>
      <c r="I261" s="579">
        <v>2479</v>
      </c>
      <c r="J261" s="579">
        <v>10460</v>
      </c>
      <c r="K261" s="579" t="s">
        <v>204</v>
      </c>
      <c r="L261" s="533" t="s">
        <v>204</v>
      </c>
      <c r="M261" s="533" t="s">
        <v>204</v>
      </c>
      <c r="N261" s="570"/>
      <c r="O261" s="570"/>
    </row>
    <row r="262" spans="1:15" ht="13.2" x14ac:dyDescent="0.25">
      <c r="A262" s="558"/>
      <c r="B262" s="577">
        <v>2022</v>
      </c>
      <c r="C262" s="578">
        <v>30092</v>
      </c>
      <c r="D262" s="579">
        <v>266</v>
      </c>
      <c r="E262" s="579">
        <v>639</v>
      </c>
      <c r="F262" s="579">
        <v>1667</v>
      </c>
      <c r="G262" s="579">
        <v>6178</v>
      </c>
      <c r="H262" s="579">
        <v>10944</v>
      </c>
      <c r="I262" s="579" t="s">
        <v>204</v>
      </c>
      <c r="J262" s="579">
        <v>10398</v>
      </c>
      <c r="K262" s="533" t="s">
        <v>204</v>
      </c>
      <c r="L262" s="533" t="s">
        <v>204</v>
      </c>
      <c r="M262" s="533" t="s">
        <v>204</v>
      </c>
      <c r="N262" s="570"/>
      <c r="O262" s="570"/>
    </row>
    <row r="263" spans="1:15" ht="13.2" x14ac:dyDescent="0.25">
      <c r="A263" s="558"/>
      <c r="B263" s="580">
        <v>2023</v>
      </c>
      <c r="C263" s="578">
        <v>29895</v>
      </c>
      <c r="D263" s="579">
        <v>257</v>
      </c>
      <c r="E263" s="579">
        <v>638</v>
      </c>
      <c r="F263" s="579">
        <v>1650</v>
      </c>
      <c r="G263" s="579">
        <v>6157</v>
      </c>
      <c r="H263" s="579">
        <v>10837</v>
      </c>
      <c r="I263" s="579" t="s">
        <v>214</v>
      </c>
      <c r="J263" s="579">
        <v>10356</v>
      </c>
      <c r="K263" s="533" t="s">
        <v>204</v>
      </c>
      <c r="L263" s="533" t="s">
        <v>204</v>
      </c>
      <c r="M263" s="533" t="s">
        <v>204</v>
      </c>
      <c r="N263" s="570"/>
      <c r="O263" s="570"/>
    </row>
    <row r="264" spans="1:15" ht="13.2" x14ac:dyDescent="0.25">
      <c r="A264" s="581" t="s">
        <v>80</v>
      </c>
      <c r="B264" s="582">
        <v>2019</v>
      </c>
      <c r="C264" s="583">
        <v>16347</v>
      </c>
      <c r="D264" s="584">
        <v>79</v>
      </c>
      <c r="E264" s="584">
        <v>584</v>
      </c>
      <c r="F264" s="584">
        <v>2158</v>
      </c>
      <c r="G264" s="584">
        <v>2261</v>
      </c>
      <c r="H264" s="584" t="s">
        <v>204</v>
      </c>
      <c r="I264" s="584">
        <v>3791</v>
      </c>
      <c r="J264" s="584">
        <v>7474</v>
      </c>
      <c r="K264" s="584" t="s">
        <v>204</v>
      </c>
      <c r="L264" s="601" t="s">
        <v>204</v>
      </c>
      <c r="M264" s="531" t="s">
        <v>204</v>
      </c>
      <c r="N264" s="570"/>
      <c r="O264" s="570"/>
    </row>
    <row r="265" spans="1:15" ht="13.2" x14ac:dyDescent="0.25">
      <c r="A265" s="558"/>
      <c r="B265" s="577">
        <v>2020</v>
      </c>
      <c r="C265" s="578">
        <v>16234</v>
      </c>
      <c r="D265" s="579">
        <v>76</v>
      </c>
      <c r="E265" s="579">
        <v>574</v>
      </c>
      <c r="F265" s="579">
        <v>2152</v>
      </c>
      <c r="G265" s="579">
        <v>2261</v>
      </c>
      <c r="H265" s="579" t="s">
        <v>204</v>
      </c>
      <c r="I265" s="579">
        <v>3771</v>
      </c>
      <c r="J265" s="579">
        <v>7400</v>
      </c>
      <c r="K265" s="579" t="s">
        <v>204</v>
      </c>
      <c r="L265" s="587" t="s">
        <v>204</v>
      </c>
      <c r="M265" s="533" t="s">
        <v>204</v>
      </c>
      <c r="N265" s="570"/>
      <c r="O265" s="570"/>
    </row>
    <row r="266" spans="1:15" ht="13.2" x14ac:dyDescent="0.25">
      <c r="A266" s="558"/>
      <c r="B266" s="580">
        <v>2021</v>
      </c>
      <c r="C266" s="578">
        <v>15752</v>
      </c>
      <c r="D266" s="579">
        <v>75</v>
      </c>
      <c r="E266" s="579">
        <v>563</v>
      </c>
      <c r="F266" s="579">
        <v>2105</v>
      </c>
      <c r="G266" s="579">
        <v>2225</v>
      </c>
      <c r="H266" s="579" t="s">
        <v>204</v>
      </c>
      <c r="I266" s="579">
        <v>3631</v>
      </c>
      <c r="J266" s="579">
        <v>7153</v>
      </c>
      <c r="K266" s="579" t="s">
        <v>204</v>
      </c>
      <c r="L266" s="533" t="s">
        <v>204</v>
      </c>
      <c r="M266" s="533" t="s">
        <v>204</v>
      </c>
      <c r="N266" s="570"/>
      <c r="O266" s="570"/>
    </row>
    <row r="267" spans="1:15" ht="13.2" x14ac:dyDescent="0.25">
      <c r="A267" s="558"/>
      <c r="B267" s="577">
        <v>2022</v>
      </c>
      <c r="C267" s="578">
        <v>15669</v>
      </c>
      <c r="D267" s="579">
        <v>80</v>
      </c>
      <c r="E267" s="579">
        <v>561</v>
      </c>
      <c r="F267" s="579">
        <v>2089</v>
      </c>
      <c r="G267" s="579">
        <v>2230</v>
      </c>
      <c r="H267" s="579" t="s">
        <v>204</v>
      </c>
      <c r="I267" s="579">
        <v>3627</v>
      </c>
      <c r="J267" s="579">
        <v>7082</v>
      </c>
      <c r="K267" s="579" t="s">
        <v>204</v>
      </c>
      <c r="L267" s="533" t="s">
        <v>204</v>
      </c>
      <c r="M267" s="533" t="s">
        <v>204</v>
      </c>
      <c r="N267" s="570"/>
      <c r="O267" s="570"/>
    </row>
    <row r="268" spans="1:15" ht="13.2" x14ac:dyDescent="0.25">
      <c r="A268" s="558"/>
      <c r="B268" s="580">
        <v>2023</v>
      </c>
      <c r="C268" s="578">
        <v>15606</v>
      </c>
      <c r="D268" s="579">
        <v>82</v>
      </c>
      <c r="E268" s="579">
        <v>560</v>
      </c>
      <c r="F268" s="579">
        <v>2073</v>
      </c>
      <c r="G268" s="579">
        <v>2224</v>
      </c>
      <c r="H268" s="579" t="s">
        <v>214</v>
      </c>
      <c r="I268" s="579">
        <v>3613</v>
      </c>
      <c r="J268" s="579">
        <v>7054</v>
      </c>
      <c r="K268" s="579" t="s">
        <v>214</v>
      </c>
      <c r="L268" s="533" t="s">
        <v>204</v>
      </c>
      <c r="M268" s="533" t="s">
        <v>204</v>
      </c>
      <c r="N268" s="570"/>
      <c r="O268" s="570"/>
    </row>
    <row r="269" spans="1:15" ht="13.2" x14ac:dyDescent="0.25">
      <c r="A269" s="581" t="s">
        <v>81</v>
      </c>
      <c r="B269" s="582">
        <v>2019</v>
      </c>
      <c r="C269" s="583">
        <v>11248</v>
      </c>
      <c r="D269" s="584">
        <v>1072</v>
      </c>
      <c r="E269" s="584">
        <v>1195</v>
      </c>
      <c r="F269" s="584">
        <v>2249</v>
      </c>
      <c r="G269" s="584">
        <v>2670</v>
      </c>
      <c r="H269" s="601" t="s">
        <v>204</v>
      </c>
      <c r="I269" s="584">
        <v>4062</v>
      </c>
      <c r="J269" s="601" t="s">
        <v>204</v>
      </c>
      <c r="K269" s="584" t="s">
        <v>204</v>
      </c>
      <c r="L269" s="584" t="s">
        <v>204</v>
      </c>
      <c r="M269" s="531" t="s">
        <v>204</v>
      </c>
      <c r="N269" s="570"/>
      <c r="O269" s="570"/>
    </row>
    <row r="270" spans="1:15" ht="13.2" x14ac:dyDescent="0.25">
      <c r="A270" s="558"/>
      <c r="B270" s="577">
        <v>2020</v>
      </c>
      <c r="C270" s="578">
        <v>11179</v>
      </c>
      <c r="D270" s="579">
        <v>1060</v>
      </c>
      <c r="E270" s="579">
        <v>1207</v>
      </c>
      <c r="F270" s="579">
        <v>2225</v>
      </c>
      <c r="G270" s="579">
        <v>2661</v>
      </c>
      <c r="H270" s="587" t="s">
        <v>204</v>
      </c>
      <c r="I270" s="579">
        <v>4026</v>
      </c>
      <c r="J270" s="587" t="s">
        <v>204</v>
      </c>
      <c r="K270" s="579" t="s">
        <v>204</v>
      </c>
      <c r="L270" s="579" t="s">
        <v>204</v>
      </c>
      <c r="M270" s="533" t="s">
        <v>204</v>
      </c>
      <c r="N270" s="570"/>
      <c r="O270" s="570"/>
    </row>
    <row r="271" spans="1:15" ht="13.2" x14ac:dyDescent="0.25">
      <c r="A271" s="558"/>
      <c r="B271" s="580">
        <v>2021</v>
      </c>
      <c r="C271" s="578">
        <v>10786</v>
      </c>
      <c r="D271" s="579">
        <v>942</v>
      </c>
      <c r="E271" s="579">
        <v>1288</v>
      </c>
      <c r="F271" s="579">
        <v>2157</v>
      </c>
      <c r="G271" s="579">
        <v>2565</v>
      </c>
      <c r="H271" s="533" t="s">
        <v>204</v>
      </c>
      <c r="I271" s="579">
        <v>3834</v>
      </c>
      <c r="J271" s="533" t="s">
        <v>204</v>
      </c>
      <c r="K271" s="579" t="s">
        <v>204</v>
      </c>
      <c r="L271" s="579" t="s">
        <v>204</v>
      </c>
      <c r="M271" s="533" t="s">
        <v>204</v>
      </c>
      <c r="N271" s="570"/>
      <c r="O271" s="570"/>
    </row>
    <row r="272" spans="1:15" ht="13.2" x14ac:dyDescent="0.25">
      <c r="A272" s="558"/>
      <c r="B272" s="577">
        <v>2022</v>
      </c>
      <c r="C272" s="578">
        <v>10782</v>
      </c>
      <c r="D272" s="579">
        <v>923</v>
      </c>
      <c r="E272" s="579">
        <v>1282</v>
      </c>
      <c r="F272" s="579">
        <v>2163</v>
      </c>
      <c r="G272" s="579">
        <v>2566</v>
      </c>
      <c r="H272" s="533" t="s">
        <v>204</v>
      </c>
      <c r="I272" s="579">
        <v>3848</v>
      </c>
      <c r="J272" s="533" t="s">
        <v>204</v>
      </c>
      <c r="K272" s="579" t="s">
        <v>204</v>
      </c>
      <c r="L272" s="579" t="s">
        <v>204</v>
      </c>
      <c r="M272" s="533" t="s">
        <v>204</v>
      </c>
      <c r="N272" s="570"/>
      <c r="O272" s="570"/>
    </row>
    <row r="273" spans="1:15" ht="13.2" x14ac:dyDescent="0.25">
      <c r="A273" s="558"/>
      <c r="B273" s="580">
        <v>2023</v>
      </c>
      <c r="C273" s="578">
        <v>10760</v>
      </c>
      <c r="D273" s="579">
        <v>914</v>
      </c>
      <c r="E273" s="579">
        <v>1291</v>
      </c>
      <c r="F273" s="579">
        <v>2135</v>
      </c>
      <c r="G273" s="579">
        <v>2574</v>
      </c>
      <c r="H273" s="533" t="s">
        <v>204</v>
      </c>
      <c r="I273" s="579">
        <v>3846</v>
      </c>
      <c r="J273" s="533" t="s">
        <v>204</v>
      </c>
      <c r="K273" s="579" t="s">
        <v>214</v>
      </c>
      <c r="L273" s="579" t="s">
        <v>214</v>
      </c>
      <c r="M273" s="533" t="s">
        <v>204</v>
      </c>
      <c r="N273" s="570"/>
      <c r="O273" s="570"/>
    </row>
    <row r="274" spans="1:15" ht="13.2" x14ac:dyDescent="0.25">
      <c r="A274" s="581" t="s">
        <v>82</v>
      </c>
      <c r="B274" s="582">
        <v>2019</v>
      </c>
      <c r="C274" s="583">
        <v>37907</v>
      </c>
      <c r="D274" s="584">
        <v>493</v>
      </c>
      <c r="E274" s="584">
        <v>3069</v>
      </c>
      <c r="F274" s="584">
        <v>6373</v>
      </c>
      <c r="G274" s="584">
        <v>5607</v>
      </c>
      <c r="H274" s="584">
        <v>2034</v>
      </c>
      <c r="I274" s="584" t="s">
        <v>204</v>
      </c>
      <c r="J274" s="584">
        <v>5516</v>
      </c>
      <c r="K274" s="584">
        <v>14815</v>
      </c>
      <c r="L274" s="584" t="s">
        <v>204</v>
      </c>
      <c r="M274" s="531" t="s">
        <v>204</v>
      </c>
      <c r="N274" s="570"/>
      <c r="O274" s="570"/>
    </row>
    <row r="275" spans="1:15" ht="13.2" x14ac:dyDescent="0.25">
      <c r="A275" s="558"/>
      <c r="B275" s="577">
        <v>2020</v>
      </c>
      <c r="C275" s="578">
        <v>37733</v>
      </c>
      <c r="D275" s="579">
        <v>510</v>
      </c>
      <c r="E275" s="579">
        <v>3032</v>
      </c>
      <c r="F275" s="579">
        <v>6363</v>
      </c>
      <c r="G275" s="579">
        <v>5591</v>
      </c>
      <c r="H275" s="579">
        <v>2023</v>
      </c>
      <c r="I275" s="579" t="s">
        <v>204</v>
      </c>
      <c r="J275" s="579">
        <v>5512</v>
      </c>
      <c r="K275" s="579">
        <v>14702</v>
      </c>
      <c r="L275" s="579" t="s">
        <v>204</v>
      </c>
      <c r="M275" s="533" t="s">
        <v>204</v>
      </c>
      <c r="N275" s="570"/>
      <c r="O275" s="570"/>
    </row>
    <row r="276" spans="1:15" ht="13.2" x14ac:dyDescent="0.25">
      <c r="A276" s="558"/>
      <c r="B276" s="580">
        <v>2021</v>
      </c>
      <c r="C276" s="578">
        <v>35935</v>
      </c>
      <c r="D276" s="579">
        <v>583</v>
      </c>
      <c r="E276" s="579">
        <v>3095</v>
      </c>
      <c r="F276" s="579">
        <v>5963</v>
      </c>
      <c r="G276" s="579">
        <v>6457</v>
      </c>
      <c r="H276" s="579">
        <v>991</v>
      </c>
      <c r="I276" s="579">
        <v>5150</v>
      </c>
      <c r="J276" s="579" t="s">
        <v>204</v>
      </c>
      <c r="K276" s="579">
        <v>13696</v>
      </c>
      <c r="L276" s="579" t="s">
        <v>204</v>
      </c>
      <c r="M276" s="533" t="s">
        <v>204</v>
      </c>
      <c r="N276" s="570"/>
      <c r="O276" s="570"/>
    </row>
    <row r="277" spans="1:15" ht="13.2" x14ac:dyDescent="0.25">
      <c r="A277" s="558"/>
      <c r="B277" s="577">
        <v>2022</v>
      </c>
      <c r="C277" s="578">
        <v>35773</v>
      </c>
      <c r="D277" s="579">
        <v>697</v>
      </c>
      <c r="E277" s="579">
        <v>2963</v>
      </c>
      <c r="F277" s="579">
        <v>5971</v>
      </c>
      <c r="G277" s="579">
        <v>6473</v>
      </c>
      <c r="H277" s="579">
        <v>991</v>
      </c>
      <c r="I277" s="579">
        <v>5109</v>
      </c>
      <c r="J277" s="579" t="s">
        <v>204</v>
      </c>
      <c r="K277" s="579">
        <v>13569</v>
      </c>
      <c r="L277" s="579" t="s">
        <v>204</v>
      </c>
      <c r="M277" s="533" t="s">
        <v>204</v>
      </c>
      <c r="N277" s="570"/>
      <c r="O277" s="570"/>
    </row>
    <row r="278" spans="1:15" ht="13.2" x14ac:dyDescent="0.25">
      <c r="A278" s="558"/>
      <c r="B278" s="580">
        <v>2023</v>
      </c>
      <c r="C278" s="578">
        <v>35503</v>
      </c>
      <c r="D278" s="579">
        <v>793</v>
      </c>
      <c r="E278" s="579">
        <v>2864</v>
      </c>
      <c r="F278" s="579">
        <v>5963</v>
      </c>
      <c r="G278" s="579">
        <v>6445</v>
      </c>
      <c r="H278" s="579">
        <v>1002</v>
      </c>
      <c r="I278" s="579">
        <v>5069</v>
      </c>
      <c r="J278" s="579" t="s">
        <v>204</v>
      </c>
      <c r="K278" s="579">
        <v>13367</v>
      </c>
      <c r="L278" s="579" t="s">
        <v>204</v>
      </c>
      <c r="M278" s="533" t="s">
        <v>204</v>
      </c>
      <c r="N278" s="570"/>
      <c r="O278" s="570"/>
    </row>
    <row r="279" spans="1:15" ht="13.2" x14ac:dyDescent="0.25">
      <c r="A279" s="581" t="s">
        <v>83</v>
      </c>
      <c r="B279" s="582">
        <v>2019</v>
      </c>
      <c r="C279" s="583">
        <v>10841</v>
      </c>
      <c r="D279" s="584">
        <v>215</v>
      </c>
      <c r="E279" s="584">
        <v>1336</v>
      </c>
      <c r="F279" s="584">
        <v>2012</v>
      </c>
      <c r="G279" s="584">
        <v>762</v>
      </c>
      <c r="H279" s="584">
        <v>3650</v>
      </c>
      <c r="I279" s="584">
        <v>2866</v>
      </c>
      <c r="J279" s="531" t="s">
        <v>204</v>
      </c>
      <c r="K279" s="531" t="s">
        <v>204</v>
      </c>
      <c r="L279" s="531" t="s">
        <v>204</v>
      </c>
      <c r="M279" s="531" t="s">
        <v>204</v>
      </c>
      <c r="N279" s="570"/>
      <c r="O279" s="570"/>
    </row>
    <row r="280" spans="1:15" ht="13.2" x14ac:dyDescent="0.25">
      <c r="A280" s="558"/>
      <c r="B280" s="577">
        <v>2020</v>
      </c>
      <c r="C280" s="578">
        <v>10736</v>
      </c>
      <c r="D280" s="579">
        <v>213</v>
      </c>
      <c r="E280" s="579">
        <v>1325</v>
      </c>
      <c r="F280" s="579">
        <v>1989</v>
      </c>
      <c r="G280" s="579">
        <v>760</v>
      </c>
      <c r="H280" s="579">
        <v>3618</v>
      </c>
      <c r="I280" s="579">
        <v>2831</v>
      </c>
      <c r="J280" s="533" t="s">
        <v>204</v>
      </c>
      <c r="K280" s="533" t="s">
        <v>204</v>
      </c>
      <c r="L280" s="533" t="s">
        <v>204</v>
      </c>
      <c r="M280" s="533" t="s">
        <v>204</v>
      </c>
      <c r="N280" s="570"/>
      <c r="O280" s="570"/>
    </row>
    <row r="281" spans="1:15" ht="13.2" x14ac:dyDescent="0.25">
      <c r="A281" s="558"/>
      <c r="B281" s="580">
        <v>2021</v>
      </c>
      <c r="C281" s="578">
        <v>10362</v>
      </c>
      <c r="D281" s="579">
        <v>198</v>
      </c>
      <c r="E281" s="579">
        <v>1280</v>
      </c>
      <c r="F281" s="579">
        <v>1962</v>
      </c>
      <c r="G281" s="579">
        <v>704</v>
      </c>
      <c r="H281" s="579">
        <v>3498</v>
      </c>
      <c r="I281" s="579">
        <v>2720</v>
      </c>
      <c r="J281" s="533" t="s">
        <v>204</v>
      </c>
      <c r="K281" s="533" t="s">
        <v>204</v>
      </c>
      <c r="L281" s="533" t="s">
        <v>204</v>
      </c>
      <c r="M281" s="533" t="s">
        <v>204</v>
      </c>
      <c r="N281" s="570"/>
      <c r="O281" s="570"/>
    </row>
    <row r="282" spans="1:15" ht="13.2" x14ac:dyDescent="0.25">
      <c r="A282" s="558"/>
      <c r="B282" s="577">
        <v>2022</v>
      </c>
      <c r="C282" s="578">
        <v>10344</v>
      </c>
      <c r="D282" s="579">
        <v>210</v>
      </c>
      <c r="E282" s="579">
        <v>1265</v>
      </c>
      <c r="F282" s="579">
        <v>1961</v>
      </c>
      <c r="G282" s="579">
        <v>708</v>
      </c>
      <c r="H282" s="579">
        <v>3495</v>
      </c>
      <c r="I282" s="579">
        <v>2705</v>
      </c>
      <c r="J282" s="533" t="s">
        <v>204</v>
      </c>
      <c r="K282" s="533" t="s">
        <v>204</v>
      </c>
      <c r="L282" s="533" t="s">
        <v>204</v>
      </c>
      <c r="M282" s="533" t="s">
        <v>204</v>
      </c>
      <c r="N282" s="570"/>
      <c r="O282" s="570"/>
    </row>
    <row r="283" spans="1:15" ht="13.2" x14ac:dyDescent="0.25">
      <c r="A283" s="558"/>
      <c r="B283" s="580">
        <v>2023</v>
      </c>
      <c r="C283" s="578">
        <v>10282</v>
      </c>
      <c r="D283" s="579">
        <v>209</v>
      </c>
      <c r="E283" s="579">
        <v>1258</v>
      </c>
      <c r="F283" s="579">
        <v>1937</v>
      </c>
      <c r="G283" s="579">
        <v>1675</v>
      </c>
      <c r="H283" s="579">
        <v>2505</v>
      </c>
      <c r="I283" s="579">
        <v>2698</v>
      </c>
      <c r="J283" s="533" t="s">
        <v>204</v>
      </c>
      <c r="K283" s="533" t="s">
        <v>204</v>
      </c>
      <c r="L283" s="533" t="s">
        <v>204</v>
      </c>
      <c r="M283" s="533" t="s">
        <v>204</v>
      </c>
      <c r="N283" s="570"/>
      <c r="O283" s="570"/>
    </row>
    <row r="284" spans="1:15" ht="13.2" x14ac:dyDescent="0.25">
      <c r="A284" s="581" t="s">
        <v>84</v>
      </c>
      <c r="B284" s="582">
        <v>2019</v>
      </c>
      <c r="C284" s="583">
        <v>20024</v>
      </c>
      <c r="D284" s="584">
        <v>709</v>
      </c>
      <c r="E284" s="584">
        <v>2323</v>
      </c>
      <c r="F284" s="584">
        <v>3067</v>
      </c>
      <c r="G284" s="584">
        <v>2408</v>
      </c>
      <c r="H284" s="584">
        <v>1611</v>
      </c>
      <c r="I284" s="584">
        <v>3714</v>
      </c>
      <c r="J284" s="584">
        <v>6192</v>
      </c>
      <c r="K284" s="531" t="s">
        <v>204</v>
      </c>
      <c r="L284" s="531" t="s">
        <v>204</v>
      </c>
      <c r="M284" s="531" t="s">
        <v>204</v>
      </c>
      <c r="N284" s="570"/>
      <c r="O284" s="570"/>
    </row>
    <row r="285" spans="1:15" ht="13.2" x14ac:dyDescent="0.25">
      <c r="A285" s="558"/>
      <c r="B285" s="577">
        <v>2020</v>
      </c>
      <c r="C285" s="578">
        <v>19934</v>
      </c>
      <c r="D285" s="579">
        <v>607</v>
      </c>
      <c r="E285" s="579">
        <v>2414</v>
      </c>
      <c r="F285" s="579">
        <v>3082</v>
      </c>
      <c r="G285" s="579">
        <v>2421</v>
      </c>
      <c r="H285" s="579">
        <v>1616</v>
      </c>
      <c r="I285" s="579">
        <v>3690</v>
      </c>
      <c r="J285" s="579">
        <v>6104</v>
      </c>
      <c r="K285" s="533" t="s">
        <v>204</v>
      </c>
      <c r="L285" s="533" t="s">
        <v>204</v>
      </c>
      <c r="M285" s="533" t="s">
        <v>204</v>
      </c>
      <c r="N285" s="570"/>
      <c r="O285" s="570"/>
    </row>
    <row r="286" spans="1:15" ht="13.2" x14ac:dyDescent="0.25">
      <c r="A286" s="558"/>
      <c r="B286" s="580">
        <v>2021</v>
      </c>
      <c r="C286" s="578">
        <v>19309</v>
      </c>
      <c r="D286" s="579">
        <v>663</v>
      </c>
      <c r="E286" s="579">
        <v>2258</v>
      </c>
      <c r="F286" s="579">
        <v>3508</v>
      </c>
      <c r="G286" s="579">
        <v>1915</v>
      </c>
      <c r="H286" s="579">
        <v>1539</v>
      </c>
      <c r="I286" s="579">
        <v>3578</v>
      </c>
      <c r="J286" s="579">
        <v>5848</v>
      </c>
      <c r="K286" s="533" t="s">
        <v>204</v>
      </c>
      <c r="L286" s="533" t="s">
        <v>204</v>
      </c>
      <c r="M286" s="533" t="s">
        <v>204</v>
      </c>
      <c r="N286" s="570"/>
      <c r="O286" s="570"/>
    </row>
    <row r="287" spans="1:15" ht="13.2" x14ac:dyDescent="0.25">
      <c r="A287" s="558"/>
      <c r="B287" s="577">
        <v>2022</v>
      </c>
      <c r="C287" s="578">
        <v>19160</v>
      </c>
      <c r="D287" s="579">
        <v>657</v>
      </c>
      <c r="E287" s="579">
        <v>2254</v>
      </c>
      <c r="F287" s="579">
        <v>3521</v>
      </c>
      <c r="G287" s="579">
        <v>1908</v>
      </c>
      <c r="H287" s="579">
        <v>1532</v>
      </c>
      <c r="I287" s="579">
        <v>3525</v>
      </c>
      <c r="J287" s="579">
        <v>5763</v>
      </c>
      <c r="K287" s="533" t="s">
        <v>204</v>
      </c>
      <c r="L287" s="533" t="s">
        <v>204</v>
      </c>
      <c r="M287" s="533" t="s">
        <v>204</v>
      </c>
      <c r="N287" s="570"/>
      <c r="O287" s="570"/>
    </row>
    <row r="288" spans="1:15" ht="13.2" x14ac:dyDescent="0.25">
      <c r="A288" s="558"/>
      <c r="B288" s="580">
        <v>2023</v>
      </c>
      <c r="C288" s="578">
        <v>19090</v>
      </c>
      <c r="D288" s="579">
        <v>567</v>
      </c>
      <c r="E288" s="579">
        <v>2339</v>
      </c>
      <c r="F288" s="579">
        <v>3532</v>
      </c>
      <c r="G288" s="579">
        <v>1930</v>
      </c>
      <c r="H288" s="579">
        <v>1530</v>
      </c>
      <c r="I288" s="579">
        <v>3507</v>
      </c>
      <c r="J288" s="579">
        <v>5685</v>
      </c>
      <c r="K288" s="533" t="s">
        <v>204</v>
      </c>
      <c r="L288" s="533" t="s">
        <v>204</v>
      </c>
      <c r="M288" s="533" t="s">
        <v>204</v>
      </c>
      <c r="N288" s="570"/>
      <c r="O288" s="570"/>
    </row>
    <row r="289" spans="1:15" ht="13.2" x14ac:dyDescent="0.25">
      <c r="A289" s="581" t="s">
        <v>85</v>
      </c>
      <c r="B289" s="582">
        <v>2019</v>
      </c>
      <c r="C289" s="583">
        <v>43104</v>
      </c>
      <c r="D289" s="584">
        <v>2073</v>
      </c>
      <c r="E289" s="584">
        <v>5825</v>
      </c>
      <c r="F289" s="584">
        <v>8816</v>
      </c>
      <c r="G289" s="584">
        <v>4191</v>
      </c>
      <c r="H289" s="584">
        <v>5989</v>
      </c>
      <c r="I289" s="584">
        <v>3794</v>
      </c>
      <c r="J289" s="531" t="s">
        <v>204</v>
      </c>
      <c r="K289" s="584">
        <v>12416</v>
      </c>
      <c r="L289" s="531" t="s">
        <v>204</v>
      </c>
      <c r="M289" s="531" t="s">
        <v>204</v>
      </c>
      <c r="N289" s="570"/>
      <c r="O289" s="570"/>
    </row>
    <row r="290" spans="1:15" ht="13.2" x14ac:dyDescent="0.25">
      <c r="A290" s="558"/>
      <c r="B290" s="577">
        <v>2020</v>
      </c>
      <c r="C290" s="578">
        <v>42980</v>
      </c>
      <c r="D290" s="579">
        <v>2058</v>
      </c>
      <c r="E290" s="579">
        <v>5846</v>
      </c>
      <c r="F290" s="579">
        <v>8851</v>
      </c>
      <c r="G290" s="579">
        <v>4179</v>
      </c>
      <c r="H290" s="579">
        <v>5984</v>
      </c>
      <c r="I290" s="579">
        <v>3772</v>
      </c>
      <c r="J290" s="533" t="s">
        <v>204</v>
      </c>
      <c r="K290" s="579">
        <v>12290</v>
      </c>
      <c r="L290" s="533" t="s">
        <v>204</v>
      </c>
      <c r="M290" s="533" t="s">
        <v>204</v>
      </c>
      <c r="N290" s="570"/>
      <c r="O290" s="570"/>
    </row>
    <row r="291" spans="1:15" ht="13.2" x14ac:dyDescent="0.25">
      <c r="A291" s="558"/>
      <c r="B291" s="580">
        <v>2021</v>
      </c>
      <c r="C291" s="578">
        <v>41127</v>
      </c>
      <c r="D291" s="579">
        <v>1709</v>
      </c>
      <c r="E291" s="579">
        <v>6297</v>
      </c>
      <c r="F291" s="579">
        <v>7959</v>
      </c>
      <c r="G291" s="579">
        <v>4535</v>
      </c>
      <c r="H291" s="579">
        <v>5748</v>
      </c>
      <c r="I291" s="579">
        <v>3432</v>
      </c>
      <c r="J291" s="533" t="s">
        <v>204</v>
      </c>
      <c r="K291" s="579">
        <v>11447</v>
      </c>
      <c r="L291" s="533" t="s">
        <v>204</v>
      </c>
      <c r="M291" s="533" t="s">
        <v>204</v>
      </c>
      <c r="N291" s="570"/>
      <c r="O291" s="570"/>
    </row>
    <row r="292" spans="1:15" ht="13.2" x14ac:dyDescent="0.25">
      <c r="A292" s="558"/>
      <c r="B292" s="577">
        <v>2022</v>
      </c>
      <c r="C292" s="578">
        <v>40920</v>
      </c>
      <c r="D292" s="579">
        <v>1800</v>
      </c>
      <c r="E292" s="579">
        <v>6190</v>
      </c>
      <c r="F292" s="579">
        <v>7982</v>
      </c>
      <c r="G292" s="579">
        <v>4560</v>
      </c>
      <c r="H292" s="579">
        <v>5707</v>
      </c>
      <c r="I292" s="579">
        <v>3386</v>
      </c>
      <c r="J292" s="533" t="s">
        <v>204</v>
      </c>
      <c r="K292" s="579">
        <v>11295</v>
      </c>
      <c r="L292" s="533" t="s">
        <v>204</v>
      </c>
      <c r="M292" s="533" t="s">
        <v>204</v>
      </c>
      <c r="N292" s="570"/>
      <c r="O292" s="570"/>
    </row>
    <row r="293" spans="1:15" ht="13.2" x14ac:dyDescent="0.25">
      <c r="A293" s="558"/>
      <c r="B293" s="580">
        <v>2023</v>
      </c>
      <c r="C293" s="578">
        <v>40717</v>
      </c>
      <c r="D293" s="579">
        <v>1839</v>
      </c>
      <c r="E293" s="579">
        <v>6117</v>
      </c>
      <c r="F293" s="579">
        <v>7946</v>
      </c>
      <c r="G293" s="579">
        <v>4580</v>
      </c>
      <c r="H293" s="587">
        <v>5706</v>
      </c>
      <c r="I293" s="587">
        <v>3340</v>
      </c>
      <c r="J293" s="533" t="s">
        <v>204</v>
      </c>
      <c r="K293" s="579">
        <v>11189</v>
      </c>
      <c r="L293" s="533" t="s">
        <v>204</v>
      </c>
      <c r="M293" s="533" t="s">
        <v>204</v>
      </c>
      <c r="N293" s="570"/>
      <c r="O293" s="570"/>
    </row>
    <row r="294" spans="1:15" ht="13.2" x14ac:dyDescent="0.25">
      <c r="A294" s="581" t="s">
        <v>86</v>
      </c>
      <c r="B294" s="582">
        <v>2019</v>
      </c>
      <c r="C294" s="583">
        <v>22114</v>
      </c>
      <c r="D294" s="584">
        <v>1510</v>
      </c>
      <c r="E294" s="584">
        <v>4631</v>
      </c>
      <c r="F294" s="584">
        <v>4991</v>
      </c>
      <c r="G294" s="584">
        <v>4846</v>
      </c>
      <c r="H294" s="531" t="s">
        <v>204</v>
      </c>
      <c r="I294" s="531" t="s">
        <v>204</v>
      </c>
      <c r="J294" s="584">
        <v>6136</v>
      </c>
      <c r="K294" s="584" t="s">
        <v>204</v>
      </c>
      <c r="L294" s="584" t="s">
        <v>204</v>
      </c>
      <c r="M294" s="531" t="s">
        <v>204</v>
      </c>
      <c r="N294" s="570"/>
      <c r="O294" s="570"/>
    </row>
    <row r="295" spans="1:15" ht="13.2" x14ac:dyDescent="0.25">
      <c r="A295" s="558"/>
      <c r="B295" s="577">
        <v>2020</v>
      </c>
      <c r="C295" s="578">
        <v>21953</v>
      </c>
      <c r="D295" s="579">
        <v>1598</v>
      </c>
      <c r="E295" s="579">
        <v>4502</v>
      </c>
      <c r="F295" s="579">
        <v>4989</v>
      </c>
      <c r="G295" s="579">
        <v>4837</v>
      </c>
      <c r="H295" s="533" t="s">
        <v>204</v>
      </c>
      <c r="I295" s="533" t="s">
        <v>204</v>
      </c>
      <c r="J295" s="579">
        <v>6027</v>
      </c>
      <c r="K295" s="579" t="s">
        <v>204</v>
      </c>
      <c r="L295" s="579" t="s">
        <v>204</v>
      </c>
      <c r="M295" s="533" t="s">
        <v>204</v>
      </c>
      <c r="N295" s="570"/>
      <c r="O295" s="570"/>
    </row>
    <row r="296" spans="1:15" ht="13.2" x14ac:dyDescent="0.25">
      <c r="A296" s="558"/>
      <c r="B296" s="580">
        <v>2021</v>
      </c>
      <c r="C296" s="578">
        <v>21247</v>
      </c>
      <c r="D296" s="579">
        <v>1612</v>
      </c>
      <c r="E296" s="579">
        <v>4868</v>
      </c>
      <c r="F296" s="579">
        <v>4356</v>
      </c>
      <c r="G296" s="579">
        <v>4739</v>
      </c>
      <c r="H296" s="533" t="s">
        <v>204</v>
      </c>
      <c r="I296" s="533" t="s">
        <v>204</v>
      </c>
      <c r="J296" s="579">
        <v>5672</v>
      </c>
      <c r="K296" s="579" t="s">
        <v>204</v>
      </c>
      <c r="L296" s="579" t="s">
        <v>204</v>
      </c>
      <c r="M296" s="533" t="s">
        <v>204</v>
      </c>
      <c r="N296" s="570"/>
      <c r="O296" s="570"/>
    </row>
    <row r="297" spans="1:15" ht="13.2" x14ac:dyDescent="0.25">
      <c r="A297" s="558"/>
      <c r="B297" s="577">
        <v>2022</v>
      </c>
      <c r="C297" s="578">
        <v>21034</v>
      </c>
      <c r="D297" s="579">
        <v>1594</v>
      </c>
      <c r="E297" s="579">
        <v>4810</v>
      </c>
      <c r="F297" s="579">
        <v>4333</v>
      </c>
      <c r="G297" s="579">
        <v>4732</v>
      </c>
      <c r="H297" s="533" t="s">
        <v>204</v>
      </c>
      <c r="I297" s="533" t="s">
        <v>204</v>
      </c>
      <c r="J297" s="579">
        <v>5565</v>
      </c>
      <c r="K297" s="579" t="s">
        <v>204</v>
      </c>
      <c r="L297" s="579" t="s">
        <v>204</v>
      </c>
      <c r="M297" s="533" t="s">
        <v>204</v>
      </c>
      <c r="N297" s="570"/>
      <c r="O297" s="570"/>
    </row>
    <row r="298" spans="1:15" ht="13.2" x14ac:dyDescent="0.25">
      <c r="A298" s="558"/>
      <c r="B298" s="577">
        <v>2023</v>
      </c>
      <c r="C298" s="578">
        <v>20865</v>
      </c>
      <c r="D298" s="579">
        <v>1480</v>
      </c>
      <c r="E298" s="579">
        <v>4929</v>
      </c>
      <c r="F298" s="579">
        <v>4780</v>
      </c>
      <c r="G298" s="579">
        <v>4191</v>
      </c>
      <c r="H298" s="533" t="s">
        <v>204</v>
      </c>
      <c r="I298" s="533" t="s">
        <v>204</v>
      </c>
      <c r="J298" s="579">
        <v>5485</v>
      </c>
      <c r="K298" s="579" t="s">
        <v>214</v>
      </c>
      <c r="L298" s="579" t="s">
        <v>214</v>
      </c>
      <c r="M298" s="533" t="s">
        <v>204</v>
      </c>
      <c r="N298" s="570"/>
      <c r="O298" s="570"/>
    </row>
    <row r="299" spans="1:15" ht="13.2" x14ac:dyDescent="0.25">
      <c r="A299" s="581" t="s">
        <v>154</v>
      </c>
      <c r="B299" s="582">
        <v>2019</v>
      </c>
      <c r="C299" s="583">
        <v>35607</v>
      </c>
      <c r="D299" s="584">
        <v>194</v>
      </c>
      <c r="E299" s="584">
        <v>1154</v>
      </c>
      <c r="F299" s="584">
        <v>1677</v>
      </c>
      <c r="G299" s="584">
        <v>3895</v>
      </c>
      <c r="H299" s="584">
        <v>6515</v>
      </c>
      <c r="I299" s="531" t="s">
        <v>204</v>
      </c>
      <c r="J299" s="531" t="s">
        <v>204</v>
      </c>
      <c r="K299" s="584">
        <v>22172</v>
      </c>
      <c r="L299" s="531" t="s">
        <v>204</v>
      </c>
      <c r="M299" s="531" t="s">
        <v>204</v>
      </c>
      <c r="N299" s="570"/>
      <c r="O299" s="570"/>
    </row>
    <row r="300" spans="1:15" ht="13.2" x14ac:dyDescent="0.25">
      <c r="A300" s="558"/>
      <c r="B300" s="577">
        <v>2020</v>
      </c>
      <c r="C300" s="578">
        <v>35617</v>
      </c>
      <c r="D300" s="579">
        <v>193</v>
      </c>
      <c r="E300" s="579">
        <v>1160</v>
      </c>
      <c r="F300" s="579">
        <v>1697</v>
      </c>
      <c r="G300" s="579">
        <v>3900</v>
      </c>
      <c r="H300" s="579">
        <v>6500</v>
      </c>
      <c r="I300" s="533" t="s">
        <v>204</v>
      </c>
      <c r="J300" s="533" t="s">
        <v>204</v>
      </c>
      <c r="K300" s="579">
        <v>22167</v>
      </c>
      <c r="L300" s="533" t="s">
        <v>204</v>
      </c>
      <c r="M300" s="533" t="s">
        <v>204</v>
      </c>
      <c r="N300" s="570"/>
      <c r="O300" s="570"/>
    </row>
    <row r="301" spans="1:15" ht="13.2" x14ac:dyDescent="0.25">
      <c r="A301" s="558"/>
      <c r="B301" s="580">
        <v>2021</v>
      </c>
      <c r="C301" s="578">
        <v>34409</v>
      </c>
      <c r="D301" s="579">
        <v>188</v>
      </c>
      <c r="E301" s="579">
        <v>1172</v>
      </c>
      <c r="F301" s="579">
        <v>1659</v>
      </c>
      <c r="G301" s="579">
        <v>3797</v>
      </c>
      <c r="H301" s="579">
        <v>6329</v>
      </c>
      <c r="I301" s="533" t="s">
        <v>204</v>
      </c>
      <c r="J301" s="533" t="s">
        <v>204</v>
      </c>
      <c r="K301" s="579">
        <v>21264</v>
      </c>
      <c r="L301" s="533" t="s">
        <v>204</v>
      </c>
      <c r="M301" s="533" t="s">
        <v>204</v>
      </c>
      <c r="N301" s="570"/>
      <c r="O301" s="570"/>
    </row>
    <row r="302" spans="1:15" ht="13.2" x14ac:dyDescent="0.25">
      <c r="A302" s="558"/>
      <c r="B302" s="577">
        <v>2022</v>
      </c>
      <c r="C302" s="578">
        <v>34252</v>
      </c>
      <c r="D302" s="579">
        <v>187</v>
      </c>
      <c r="E302" s="579">
        <v>1201</v>
      </c>
      <c r="F302" s="579">
        <v>1662</v>
      </c>
      <c r="G302" s="579">
        <v>3802</v>
      </c>
      <c r="H302" s="579">
        <v>6310</v>
      </c>
      <c r="I302" s="533" t="s">
        <v>204</v>
      </c>
      <c r="J302" s="533" t="s">
        <v>204</v>
      </c>
      <c r="K302" s="579">
        <v>21090</v>
      </c>
      <c r="L302" s="533" t="s">
        <v>204</v>
      </c>
      <c r="M302" s="533" t="s">
        <v>204</v>
      </c>
      <c r="N302" s="570"/>
      <c r="O302" s="570"/>
    </row>
    <row r="303" spans="1:15" ht="13.2" x14ac:dyDescent="0.25">
      <c r="A303" s="558"/>
      <c r="B303" s="580">
        <v>2023</v>
      </c>
      <c r="C303" s="578">
        <v>34069</v>
      </c>
      <c r="D303" s="579">
        <v>186</v>
      </c>
      <c r="E303" s="579">
        <v>1209</v>
      </c>
      <c r="F303" s="579">
        <v>1675</v>
      </c>
      <c r="G303" s="579">
        <v>3839</v>
      </c>
      <c r="H303" s="579">
        <v>6271</v>
      </c>
      <c r="I303" s="533" t="s">
        <v>204</v>
      </c>
      <c r="J303" s="533" t="s">
        <v>204</v>
      </c>
      <c r="K303" s="587">
        <v>20889</v>
      </c>
      <c r="L303" s="533" t="s">
        <v>204</v>
      </c>
      <c r="M303" s="533" t="s">
        <v>204</v>
      </c>
      <c r="N303" s="570"/>
      <c r="O303" s="570"/>
    </row>
    <row r="304" spans="1:15" ht="13.2" x14ac:dyDescent="0.25">
      <c r="A304" s="581" t="s">
        <v>87</v>
      </c>
      <c r="B304" s="582">
        <v>2019</v>
      </c>
      <c r="C304" s="583">
        <v>13171</v>
      </c>
      <c r="D304" s="584">
        <v>145</v>
      </c>
      <c r="E304" s="584">
        <v>182</v>
      </c>
      <c r="F304" s="584">
        <v>2607</v>
      </c>
      <c r="G304" s="584">
        <v>2215</v>
      </c>
      <c r="H304" s="584">
        <v>1101</v>
      </c>
      <c r="I304" s="584">
        <v>6921</v>
      </c>
      <c r="J304" s="531" t="s">
        <v>204</v>
      </c>
      <c r="K304" s="531" t="s">
        <v>204</v>
      </c>
      <c r="L304" s="531" t="s">
        <v>204</v>
      </c>
      <c r="M304" s="531" t="s">
        <v>204</v>
      </c>
      <c r="N304" s="570"/>
      <c r="O304" s="570"/>
    </row>
    <row r="305" spans="1:15" ht="13.2" x14ac:dyDescent="0.25">
      <c r="A305" s="558"/>
      <c r="B305" s="577">
        <v>2020</v>
      </c>
      <c r="C305" s="578">
        <v>13150</v>
      </c>
      <c r="D305" s="579">
        <v>143</v>
      </c>
      <c r="E305" s="579">
        <v>180</v>
      </c>
      <c r="F305" s="579">
        <v>2608</v>
      </c>
      <c r="G305" s="579">
        <v>2219</v>
      </c>
      <c r="H305" s="579">
        <v>1091</v>
      </c>
      <c r="I305" s="579">
        <v>6909</v>
      </c>
      <c r="J305" s="533" t="s">
        <v>204</v>
      </c>
      <c r="K305" s="533" t="s">
        <v>204</v>
      </c>
      <c r="L305" s="533" t="s">
        <v>204</v>
      </c>
      <c r="M305" s="533" t="s">
        <v>204</v>
      </c>
      <c r="N305" s="570"/>
      <c r="O305" s="570"/>
    </row>
    <row r="306" spans="1:15" ht="13.2" x14ac:dyDescent="0.25">
      <c r="A306" s="558"/>
      <c r="B306" s="580">
        <v>2021</v>
      </c>
      <c r="C306" s="578">
        <v>12597</v>
      </c>
      <c r="D306" s="579">
        <v>139</v>
      </c>
      <c r="E306" s="579">
        <v>169</v>
      </c>
      <c r="F306" s="579">
        <v>2542</v>
      </c>
      <c r="G306" s="579">
        <v>2142</v>
      </c>
      <c r="H306" s="579">
        <v>1032</v>
      </c>
      <c r="I306" s="579">
        <v>6573</v>
      </c>
      <c r="J306" s="533" t="s">
        <v>204</v>
      </c>
      <c r="K306" s="533" t="s">
        <v>204</v>
      </c>
      <c r="L306" s="533" t="s">
        <v>204</v>
      </c>
      <c r="M306" s="533" t="s">
        <v>204</v>
      </c>
      <c r="N306" s="570"/>
      <c r="O306" s="570"/>
    </row>
    <row r="307" spans="1:15" ht="13.2" x14ac:dyDescent="0.25">
      <c r="A307" s="558"/>
      <c r="B307" s="577">
        <v>2022</v>
      </c>
      <c r="C307" s="578">
        <v>12524</v>
      </c>
      <c r="D307" s="579">
        <v>140</v>
      </c>
      <c r="E307" s="579">
        <v>172</v>
      </c>
      <c r="F307" s="579">
        <v>2557</v>
      </c>
      <c r="G307" s="579">
        <v>2136</v>
      </c>
      <c r="H307" s="579">
        <v>1023</v>
      </c>
      <c r="I307" s="579">
        <v>6496</v>
      </c>
      <c r="J307" s="533" t="s">
        <v>204</v>
      </c>
      <c r="K307" s="533" t="s">
        <v>204</v>
      </c>
      <c r="L307" s="533" t="s">
        <v>204</v>
      </c>
      <c r="M307" s="533" t="s">
        <v>204</v>
      </c>
      <c r="N307" s="570"/>
      <c r="O307" s="570"/>
    </row>
    <row r="308" spans="1:15" ht="13.2" x14ac:dyDescent="0.25">
      <c r="A308" s="558"/>
      <c r="B308" s="580">
        <v>2023</v>
      </c>
      <c r="C308" s="578">
        <v>12425</v>
      </c>
      <c r="D308" s="579">
        <v>137</v>
      </c>
      <c r="E308" s="579">
        <v>172</v>
      </c>
      <c r="F308" s="579">
        <v>3031</v>
      </c>
      <c r="G308" s="579">
        <v>2651</v>
      </c>
      <c r="H308" s="579" t="s">
        <v>214</v>
      </c>
      <c r="I308" s="579">
        <v>6434</v>
      </c>
      <c r="J308" s="533" t="s">
        <v>204</v>
      </c>
      <c r="K308" s="533" t="s">
        <v>204</v>
      </c>
      <c r="L308" s="533" t="s">
        <v>204</v>
      </c>
      <c r="M308" s="533" t="s">
        <v>204</v>
      </c>
      <c r="N308" s="570"/>
      <c r="O308" s="570"/>
    </row>
    <row r="309" spans="1:15" ht="13.2" x14ac:dyDescent="0.25">
      <c r="A309" s="581" t="s">
        <v>88</v>
      </c>
      <c r="B309" s="582">
        <v>2019</v>
      </c>
      <c r="C309" s="583">
        <v>23843</v>
      </c>
      <c r="D309" s="584">
        <v>92</v>
      </c>
      <c r="E309" s="584">
        <v>2417</v>
      </c>
      <c r="F309" s="584">
        <v>4066</v>
      </c>
      <c r="G309" s="584">
        <v>3324</v>
      </c>
      <c r="H309" s="584">
        <v>1424</v>
      </c>
      <c r="I309" s="584">
        <v>2758</v>
      </c>
      <c r="J309" s="584">
        <v>9762</v>
      </c>
      <c r="K309" s="531" t="s">
        <v>204</v>
      </c>
      <c r="L309" s="531" t="s">
        <v>204</v>
      </c>
      <c r="M309" s="531" t="s">
        <v>204</v>
      </c>
      <c r="N309" s="570"/>
      <c r="O309" s="570"/>
    </row>
    <row r="310" spans="1:15" ht="13.2" x14ac:dyDescent="0.25">
      <c r="A310" s="558"/>
      <c r="B310" s="577">
        <v>2020</v>
      </c>
      <c r="C310" s="578">
        <v>23733</v>
      </c>
      <c r="D310" s="579">
        <v>91</v>
      </c>
      <c r="E310" s="579">
        <v>2163</v>
      </c>
      <c r="F310" s="579">
        <v>4317</v>
      </c>
      <c r="G310" s="579">
        <v>3340</v>
      </c>
      <c r="H310" s="579">
        <v>1412</v>
      </c>
      <c r="I310" s="579">
        <v>2744</v>
      </c>
      <c r="J310" s="579">
        <v>9666</v>
      </c>
      <c r="K310" s="533" t="s">
        <v>204</v>
      </c>
      <c r="L310" s="533" t="s">
        <v>204</v>
      </c>
      <c r="M310" s="533" t="s">
        <v>204</v>
      </c>
      <c r="N310" s="570"/>
      <c r="O310" s="570"/>
    </row>
    <row r="311" spans="1:15" ht="13.2" x14ac:dyDescent="0.25">
      <c r="A311" s="558"/>
      <c r="B311" s="580">
        <v>2021</v>
      </c>
      <c r="C311" s="578">
        <v>22685</v>
      </c>
      <c r="D311" s="579">
        <v>194</v>
      </c>
      <c r="E311" s="579">
        <v>2295</v>
      </c>
      <c r="F311" s="579">
        <v>4067</v>
      </c>
      <c r="G311" s="579">
        <v>3292</v>
      </c>
      <c r="H311" s="579">
        <v>3909</v>
      </c>
      <c r="I311" s="579" t="s">
        <v>204</v>
      </c>
      <c r="J311" s="579">
        <v>8928</v>
      </c>
      <c r="K311" s="533" t="s">
        <v>204</v>
      </c>
      <c r="L311" s="533" t="s">
        <v>204</v>
      </c>
      <c r="M311" s="533" t="s">
        <v>204</v>
      </c>
      <c r="N311" s="570"/>
      <c r="O311" s="570"/>
    </row>
    <row r="312" spans="1:15" ht="13.2" x14ac:dyDescent="0.25">
      <c r="A312" s="558"/>
      <c r="B312" s="577">
        <v>2022</v>
      </c>
      <c r="C312" s="578">
        <v>22494</v>
      </c>
      <c r="D312" s="579">
        <v>98</v>
      </c>
      <c r="E312" s="579">
        <v>2378</v>
      </c>
      <c r="F312" s="579">
        <v>4023</v>
      </c>
      <c r="G312" s="579">
        <v>3296</v>
      </c>
      <c r="H312" s="579">
        <v>3859</v>
      </c>
      <c r="I312" s="533" t="s">
        <v>204</v>
      </c>
      <c r="J312" s="579">
        <v>8840</v>
      </c>
      <c r="K312" s="533" t="s">
        <v>204</v>
      </c>
      <c r="L312" s="533" t="s">
        <v>204</v>
      </c>
      <c r="M312" s="533" t="s">
        <v>204</v>
      </c>
      <c r="N312" s="570"/>
      <c r="O312" s="570"/>
    </row>
    <row r="313" spans="1:15" ht="13.2" x14ac:dyDescent="0.25">
      <c r="A313" s="558"/>
      <c r="B313" s="580">
        <v>2023</v>
      </c>
      <c r="C313" s="578">
        <v>22346</v>
      </c>
      <c r="D313" s="579">
        <v>92</v>
      </c>
      <c r="E313" s="579">
        <v>2382</v>
      </c>
      <c r="F313" s="579">
        <v>4005</v>
      </c>
      <c r="G313" s="579">
        <v>3280</v>
      </c>
      <c r="H313" s="579">
        <v>3834</v>
      </c>
      <c r="I313" s="533" t="s">
        <v>204</v>
      </c>
      <c r="J313" s="579">
        <v>8753</v>
      </c>
      <c r="K313" s="533" t="s">
        <v>204</v>
      </c>
      <c r="L313" s="533" t="s">
        <v>204</v>
      </c>
      <c r="M313" s="533" t="s">
        <v>204</v>
      </c>
      <c r="N313" s="570"/>
      <c r="O313" s="570"/>
    </row>
    <row r="314" spans="1:15" ht="13.2" x14ac:dyDescent="0.25">
      <c r="A314" s="279" t="s">
        <v>89</v>
      </c>
      <c r="B314" s="280">
        <v>2019</v>
      </c>
      <c r="C314" s="305">
        <v>827187</v>
      </c>
      <c r="D314" s="306">
        <v>12478</v>
      </c>
      <c r="E314" s="306">
        <v>54692</v>
      </c>
      <c r="F314" s="306">
        <v>103132</v>
      </c>
      <c r="G314" s="306">
        <v>115521</v>
      </c>
      <c r="H314" s="306">
        <v>124049</v>
      </c>
      <c r="I314" s="306">
        <v>57103</v>
      </c>
      <c r="J314" s="306">
        <v>67056</v>
      </c>
      <c r="K314" s="306">
        <v>96285</v>
      </c>
      <c r="L314" s="306">
        <v>72609</v>
      </c>
      <c r="M314" s="306">
        <v>124262</v>
      </c>
      <c r="N314" s="570"/>
      <c r="O314" s="570"/>
    </row>
    <row r="315" spans="1:15" ht="13.2" x14ac:dyDescent="0.25">
      <c r="A315" s="279"/>
      <c r="B315" s="285">
        <v>2020</v>
      </c>
      <c r="C315" s="281">
        <v>827693</v>
      </c>
      <c r="D315" s="282">
        <v>12099</v>
      </c>
      <c r="E315" s="282">
        <v>53500</v>
      </c>
      <c r="F315" s="282">
        <v>104372</v>
      </c>
      <c r="G315" s="282">
        <v>117803</v>
      </c>
      <c r="H315" s="282">
        <v>121550</v>
      </c>
      <c r="I315" s="282">
        <v>59889</v>
      </c>
      <c r="J315" s="282">
        <v>66701</v>
      </c>
      <c r="K315" s="282">
        <v>95579</v>
      </c>
      <c r="L315" s="282">
        <v>72230</v>
      </c>
      <c r="M315" s="282">
        <v>123970</v>
      </c>
      <c r="N315" s="570"/>
      <c r="O315" s="570"/>
    </row>
    <row r="316" spans="1:15" ht="13.2" x14ac:dyDescent="0.25">
      <c r="A316" s="279"/>
      <c r="B316" s="286">
        <v>2021</v>
      </c>
      <c r="C316" s="281">
        <v>807101</v>
      </c>
      <c r="D316" s="282">
        <v>12136</v>
      </c>
      <c r="E316" s="282">
        <v>53539</v>
      </c>
      <c r="F316" s="282">
        <v>102186</v>
      </c>
      <c r="G316" s="282">
        <v>116342</v>
      </c>
      <c r="H316" s="282">
        <v>120996</v>
      </c>
      <c r="I316" s="282">
        <v>63966</v>
      </c>
      <c r="J316" s="282">
        <v>58421</v>
      </c>
      <c r="K316" s="282">
        <v>117053</v>
      </c>
      <c r="L316" s="282">
        <v>43721</v>
      </c>
      <c r="M316" s="282">
        <v>118741</v>
      </c>
      <c r="N316" s="570"/>
      <c r="O316" s="570"/>
    </row>
    <row r="317" spans="1:15" ht="13.2" x14ac:dyDescent="0.25">
      <c r="A317" s="279"/>
      <c r="B317" s="285">
        <v>2022</v>
      </c>
      <c r="C317" s="281">
        <v>806909</v>
      </c>
      <c r="D317" s="282">
        <v>11705</v>
      </c>
      <c r="E317" s="282">
        <v>53549</v>
      </c>
      <c r="F317" s="282">
        <v>102623</v>
      </c>
      <c r="G317" s="282">
        <v>116752</v>
      </c>
      <c r="H317" s="282">
        <v>122930</v>
      </c>
      <c r="I317" s="282">
        <v>69234</v>
      </c>
      <c r="J317" s="282">
        <v>52841</v>
      </c>
      <c r="K317" s="282">
        <v>115989</v>
      </c>
      <c r="L317" s="282">
        <v>43207</v>
      </c>
      <c r="M317" s="282">
        <v>118079</v>
      </c>
      <c r="N317" s="570"/>
      <c r="O317" s="570"/>
    </row>
    <row r="318" spans="1:15" ht="13.2" x14ac:dyDescent="0.25">
      <c r="A318" s="279"/>
      <c r="B318" s="286">
        <v>2023</v>
      </c>
      <c r="C318" s="281">
        <v>807103</v>
      </c>
      <c r="D318" s="282">
        <v>11563</v>
      </c>
      <c r="E318" s="282">
        <v>54315</v>
      </c>
      <c r="F318" s="282">
        <v>99513</v>
      </c>
      <c r="G318" s="282">
        <v>117682</v>
      </c>
      <c r="H318" s="282">
        <v>126845</v>
      </c>
      <c r="I318" s="282">
        <v>69245</v>
      </c>
      <c r="J318" s="282">
        <v>52603</v>
      </c>
      <c r="K318" s="282">
        <v>114944</v>
      </c>
      <c r="L318" s="282">
        <v>42893</v>
      </c>
      <c r="M318" s="282">
        <v>117500</v>
      </c>
      <c r="N318" s="570"/>
      <c r="O318" s="570"/>
    </row>
    <row r="319" spans="1:15" ht="13.2" x14ac:dyDescent="0.25">
      <c r="A319" s="571" t="s">
        <v>90</v>
      </c>
      <c r="B319" s="599">
        <v>2019</v>
      </c>
      <c r="C319" s="600">
        <v>417456</v>
      </c>
      <c r="D319" s="531">
        <v>9100</v>
      </c>
      <c r="E319" s="531">
        <v>31739</v>
      </c>
      <c r="F319" s="531">
        <v>53373</v>
      </c>
      <c r="G319" s="531">
        <v>58905</v>
      </c>
      <c r="H319" s="531">
        <v>72384</v>
      </c>
      <c r="I319" s="531">
        <v>23405</v>
      </c>
      <c r="J319" s="531">
        <v>51273</v>
      </c>
      <c r="K319" s="531">
        <v>44668</v>
      </c>
      <c r="L319" s="531">
        <v>72609</v>
      </c>
      <c r="M319" s="531" t="s">
        <v>204</v>
      </c>
      <c r="N319" s="570"/>
      <c r="O319" s="570"/>
    </row>
    <row r="320" spans="1:15" ht="13.2" x14ac:dyDescent="0.25">
      <c r="A320" s="574"/>
      <c r="B320" s="572">
        <v>2020</v>
      </c>
      <c r="C320" s="573">
        <v>417725</v>
      </c>
      <c r="D320" s="533">
        <v>8856</v>
      </c>
      <c r="E320" s="533">
        <v>31412</v>
      </c>
      <c r="F320" s="533">
        <v>53468</v>
      </c>
      <c r="G320" s="533">
        <v>59957</v>
      </c>
      <c r="H320" s="533">
        <v>70450</v>
      </c>
      <c r="I320" s="533">
        <v>26090</v>
      </c>
      <c r="J320" s="533">
        <v>50919</v>
      </c>
      <c r="K320" s="533">
        <v>44343</v>
      </c>
      <c r="L320" s="533">
        <v>72230</v>
      </c>
      <c r="M320" s="533" t="s">
        <v>204</v>
      </c>
      <c r="N320" s="570"/>
      <c r="O320" s="570"/>
    </row>
    <row r="321" spans="1:15" ht="13.2" x14ac:dyDescent="0.25">
      <c r="A321" s="574"/>
      <c r="B321" s="575">
        <v>2021</v>
      </c>
      <c r="C321" s="573">
        <v>408081</v>
      </c>
      <c r="D321" s="533">
        <v>8978</v>
      </c>
      <c r="E321" s="533">
        <v>30711</v>
      </c>
      <c r="F321" s="533">
        <v>55198</v>
      </c>
      <c r="G321" s="533">
        <v>57499</v>
      </c>
      <c r="H321" s="533">
        <v>69013</v>
      </c>
      <c r="I321" s="533">
        <v>30806</v>
      </c>
      <c r="J321" s="533">
        <v>44020</v>
      </c>
      <c r="K321" s="533">
        <v>68135</v>
      </c>
      <c r="L321" s="533">
        <v>43721</v>
      </c>
      <c r="M321" s="533" t="s">
        <v>204</v>
      </c>
      <c r="N321" s="570"/>
      <c r="O321" s="570"/>
    </row>
    <row r="322" spans="1:15" ht="13.2" x14ac:dyDescent="0.25">
      <c r="A322" s="574"/>
      <c r="B322" s="572">
        <v>2022</v>
      </c>
      <c r="C322" s="573">
        <v>408287</v>
      </c>
      <c r="D322" s="533">
        <v>8851</v>
      </c>
      <c r="E322" s="533">
        <v>30381</v>
      </c>
      <c r="F322" s="533">
        <v>54391</v>
      </c>
      <c r="G322" s="533">
        <v>58639</v>
      </c>
      <c r="H322" s="533">
        <v>70650</v>
      </c>
      <c r="I322" s="533">
        <v>36173</v>
      </c>
      <c r="J322" s="533">
        <v>38505</v>
      </c>
      <c r="K322" s="533">
        <v>67490</v>
      </c>
      <c r="L322" s="533">
        <v>43207</v>
      </c>
      <c r="M322" s="533" t="s">
        <v>204</v>
      </c>
      <c r="N322" s="570"/>
      <c r="O322" s="570"/>
    </row>
    <row r="323" spans="1:15" ht="13.2" x14ac:dyDescent="0.25">
      <c r="A323" s="574"/>
      <c r="B323" s="575">
        <v>2023</v>
      </c>
      <c r="C323" s="573">
        <v>408706</v>
      </c>
      <c r="D323" s="533">
        <v>8729</v>
      </c>
      <c r="E323" s="533">
        <v>31159</v>
      </c>
      <c r="F323" s="533">
        <v>53529</v>
      </c>
      <c r="G323" s="533">
        <v>57686</v>
      </c>
      <c r="H323" s="533">
        <v>73234</v>
      </c>
      <c r="I323" s="533">
        <v>36297</v>
      </c>
      <c r="J323" s="533">
        <v>38384</v>
      </c>
      <c r="K323" s="533">
        <v>66795</v>
      </c>
      <c r="L323" s="533">
        <v>42893</v>
      </c>
      <c r="M323" s="533" t="s">
        <v>204</v>
      </c>
      <c r="N323" s="570"/>
      <c r="O323" s="570"/>
    </row>
    <row r="324" spans="1:15" ht="13.2" x14ac:dyDescent="0.25">
      <c r="A324" s="581" t="s">
        <v>91</v>
      </c>
      <c r="B324" s="582">
        <v>2019</v>
      </c>
      <c r="C324" s="583">
        <v>38963</v>
      </c>
      <c r="D324" s="584">
        <v>1002</v>
      </c>
      <c r="E324" s="584">
        <v>5083</v>
      </c>
      <c r="F324" s="584">
        <v>8232</v>
      </c>
      <c r="G324" s="584">
        <v>5121</v>
      </c>
      <c r="H324" s="584">
        <v>3238</v>
      </c>
      <c r="I324" s="531" t="s">
        <v>204</v>
      </c>
      <c r="J324" s="531" t="s">
        <v>204</v>
      </c>
      <c r="K324" s="584">
        <v>16287</v>
      </c>
      <c r="L324" s="531" t="s">
        <v>204</v>
      </c>
      <c r="M324" s="531" t="s">
        <v>204</v>
      </c>
      <c r="N324" s="570"/>
      <c r="O324" s="570"/>
    </row>
    <row r="325" spans="1:15" ht="13.2" x14ac:dyDescent="0.25">
      <c r="A325" s="558"/>
      <c r="B325" s="577">
        <v>2020</v>
      </c>
      <c r="C325" s="578">
        <v>38932</v>
      </c>
      <c r="D325" s="579">
        <v>905</v>
      </c>
      <c r="E325" s="579">
        <v>5195</v>
      </c>
      <c r="F325" s="579">
        <v>8747</v>
      </c>
      <c r="G325" s="579">
        <v>4622</v>
      </c>
      <c r="H325" s="579">
        <v>3256</v>
      </c>
      <c r="I325" s="533" t="s">
        <v>204</v>
      </c>
      <c r="J325" s="533" t="s">
        <v>204</v>
      </c>
      <c r="K325" s="579">
        <v>16207</v>
      </c>
      <c r="L325" s="533" t="s">
        <v>204</v>
      </c>
      <c r="M325" s="533" t="s">
        <v>204</v>
      </c>
      <c r="N325" s="570"/>
      <c r="O325" s="570"/>
    </row>
    <row r="326" spans="1:15" ht="13.2" x14ac:dyDescent="0.25">
      <c r="A326" s="558"/>
      <c r="B326" s="580">
        <v>2021</v>
      </c>
      <c r="C326" s="578">
        <v>37925</v>
      </c>
      <c r="D326" s="579">
        <v>989</v>
      </c>
      <c r="E326" s="579">
        <v>4805</v>
      </c>
      <c r="F326" s="579">
        <v>8993</v>
      </c>
      <c r="G326" s="579">
        <v>4497</v>
      </c>
      <c r="H326" s="579">
        <v>3200</v>
      </c>
      <c r="I326" s="533" t="s">
        <v>204</v>
      </c>
      <c r="J326" s="533" t="s">
        <v>204</v>
      </c>
      <c r="K326" s="579">
        <v>15441</v>
      </c>
      <c r="L326" s="533" t="s">
        <v>204</v>
      </c>
      <c r="M326" s="533" t="s">
        <v>204</v>
      </c>
      <c r="N326" s="570"/>
      <c r="O326" s="570"/>
    </row>
    <row r="327" spans="1:15" ht="13.2" x14ac:dyDescent="0.25">
      <c r="A327" s="558"/>
      <c r="B327" s="577">
        <v>2022</v>
      </c>
      <c r="C327" s="578">
        <v>37832</v>
      </c>
      <c r="D327" s="579">
        <v>981</v>
      </c>
      <c r="E327" s="579">
        <v>5055</v>
      </c>
      <c r="F327" s="579">
        <v>8272</v>
      </c>
      <c r="G327" s="579">
        <v>5008</v>
      </c>
      <c r="H327" s="579">
        <v>3236</v>
      </c>
      <c r="I327" s="533" t="s">
        <v>204</v>
      </c>
      <c r="J327" s="533" t="s">
        <v>204</v>
      </c>
      <c r="K327" s="579">
        <v>15280</v>
      </c>
      <c r="L327" s="533" t="s">
        <v>204</v>
      </c>
      <c r="M327" s="533" t="s">
        <v>204</v>
      </c>
      <c r="N327" s="570"/>
      <c r="O327" s="570"/>
    </row>
    <row r="328" spans="1:15" ht="13.2" x14ac:dyDescent="0.25">
      <c r="A328" s="558"/>
      <c r="B328" s="580">
        <v>2023</v>
      </c>
      <c r="C328" s="578">
        <v>37796</v>
      </c>
      <c r="D328" s="579">
        <v>878</v>
      </c>
      <c r="E328" s="579">
        <v>5148</v>
      </c>
      <c r="F328" s="579">
        <v>8341</v>
      </c>
      <c r="G328" s="579">
        <v>5029</v>
      </c>
      <c r="H328" s="579">
        <v>3262</v>
      </c>
      <c r="I328" s="533" t="s">
        <v>204</v>
      </c>
      <c r="J328" s="533" t="s">
        <v>204</v>
      </c>
      <c r="K328" s="579">
        <v>15138</v>
      </c>
      <c r="L328" s="533" t="s">
        <v>204</v>
      </c>
      <c r="M328" s="533" t="s">
        <v>204</v>
      </c>
      <c r="N328" s="570"/>
      <c r="O328" s="570"/>
    </row>
    <row r="329" spans="1:15" ht="13.2" x14ac:dyDescent="0.25">
      <c r="A329" s="581" t="s">
        <v>155</v>
      </c>
      <c r="B329" s="582">
        <v>2019</v>
      </c>
      <c r="C329" s="583">
        <v>31464</v>
      </c>
      <c r="D329" s="584">
        <v>699</v>
      </c>
      <c r="E329" s="584">
        <v>3811</v>
      </c>
      <c r="F329" s="584">
        <v>6900</v>
      </c>
      <c r="G329" s="584">
        <v>1848</v>
      </c>
      <c r="H329" s="584">
        <v>1155</v>
      </c>
      <c r="I329" s="531" t="s">
        <v>204</v>
      </c>
      <c r="J329" s="531" t="s">
        <v>204</v>
      </c>
      <c r="K329" s="584">
        <v>17051</v>
      </c>
      <c r="L329" s="531" t="s">
        <v>204</v>
      </c>
      <c r="M329" s="531" t="s">
        <v>204</v>
      </c>
      <c r="N329" s="570"/>
      <c r="O329" s="570"/>
    </row>
    <row r="330" spans="1:15" ht="13.2" x14ac:dyDescent="0.25">
      <c r="A330" s="558"/>
      <c r="B330" s="577">
        <v>2020</v>
      </c>
      <c r="C330" s="578">
        <v>31287</v>
      </c>
      <c r="D330" s="579">
        <v>690</v>
      </c>
      <c r="E330" s="579">
        <v>3805</v>
      </c>
      <c r="F330" s="579">
        <v>6888</v>
      </c>
      <c r="G330" s="579">
        <v>1856</v>
      </c>
      <c r="H330" s="579">
        <v>1164</v>
      </c>
      <c r="I330" s="533" t="s">
        <v>204</v>
      </c>
      <c r="J330" s="533" t="s">
        <v>204</v>
      </c>
      <c r="K330" s="579">
        <v>16884</v>
      </c>
      <c r="L330" s="533" t="s">
        <v>204</v>
      </c>
      <c r="M330" s="533" t="s">
        <v>204</v>
      </c>
      <c r="N330" s="570"/>
      <c r="O330" s="570"/>
    </row>
    <row r="331" spans="1:15" ht="13.2" x14ac:dyDescent="0.25">
      <c r="A331" s="558"/>
      <c r="B331" s="580">
        <v>2021</v>
      </c>
      <c r="C331" s="578">
        <v>30388</v>
      </c>
      <c r="D331" s="579">
        <v>688</v>
      </c>
      <c r="E331" s="579">
        <v>3982</v>
      </c>
      <c r="F331" s="579">
        <v>6590</v>
      </c>
      <c r="G331" s="579">
        <v>1865</v>
      </c>
      <c r="H331" s="579">
        <v>1142</v>
      </c>
      <c r="I331" s="533" t="s">
        <v>204</v>
      </c>
      <c r="J331" s="533" t="s">
        <v>204</v>
      </c>
      <c r="K331" s="579">
        <v>16121</v>
      </c>
      <c r="L331" s="533" t="s">
        <v>204</v>
      </c>
      <c r="M331" s="533" t="s">
        <v>204</v>
      </c>
      <c r="N331" s="570"/>
      <c r="O331" s="570"/>
    </row>
    <row r="332" spans="1:15" ht="13.2" x14ac:dyDescent="0.25">
      <c r="A332" s="558"/>
      <c r="B332" s="577">
        <v>2022</v>
      </c>
      <c r="C332" s="578">
        <v>30123</v>
      </c>
      <c r="D332" s="579">
        <v>691</v>
      </c>
      <c r="E332" s="579">
        <v>3977</v>
      </c>
      <c r="F332" s="579">
        <v>6542</v>
      </c>
      <c r="G332" s="579">
        <v>1869</v>
      </c>
      <c r="H332" s="579">
        <v>1153</v>
      </c>
      <c r="I332" s="533" t="s">
        <v>204</v>
      </c>
      <c r="J332" s="533" t="s">
        <v>204</v>
      </c>
      <c r="K332" s="579">
        <v>15891</v>
      </c>
      <c r="L332" s="533" t="s">
        <v>204</v>
      </c>
      <c r="M332" s="533" t="s">
        <v>204</v>
      </c>
      <c r="N332" s="570"/>
      <c r="O332" s="570"/>
    </row>
    <row r="333" spans="1:15" ht="13.2" x14ac:dyDescent="0.25">
      <c r="A333" s="558"/>
      <c r="B333" s="580">
        <v>2023</v>
      </c>
      <c r="C333" s="578">
        <v>29960</v>
      </c>
      <c r="D333" s="579">
        <v>806</v>
      </c>
      <c r="E333" s="579">
        <v>4104</v>
      </c>
      <c r="F333" s="579">
        <v>6342</v>
      </c>
      <c r="G333" s="579">
        <v>1886</v>
      </c>
      <c r="H333" s="579">
        <v>1152</v>
      </c>
      <c r="I333" s="533" t="s">
        <v>204</v>
      </c>
      <c r="J333" s="533" t="s">
        <v>204</v>
      </c>
      <c r="K333" s="587">
        <v>15670</v>
      </c>
      <c r="L333" s="533" t="s">
        <v>204</v>
      </c>
      <c r="M333" s="533" t="s">
        <v>204</v>
      </c>
      <c r="N333" s="570"/>
      <c r="O333" s="570"/>
    </row>
    <row r="334" spans="1:15" ht="13.2" x14ac:dyDescent="0.25">
      <c r="A334" s="581" t="s">
        <v>156</v>
      </c>
      <c r="B334" s="582">
        <v>2019</v>
      </c>
      <c r="C334" s="583">
        <v>37833</v>
      </c>
      <c r="D334" s="584">
        <v>290</v>
      </c>
      <c r="E334" s="584">
        <v>1407</v>
      </c>
      <c r="F334" s="584">
        <v>2771</v>
      </c>
      <c r="G334" s="584">
        <v>4862</v>
      </c>
      <c r="H334" s="584">
        <v>14109</v>
      </c>
      <c r="I334" s="584">
        <v>5926</v>
      </c>
      <c r="J334" s="584">
        <v>8468</v>
      </c>
      <c r="K334" s="584" t="s">
        <v>204</v>
      </c>
      <c r="L334" s="531" t="s">
        <v>204</v>
      </c>
      <c r="M334" s="531" t="s">
        <v>204</v>
      </c>
      <c r="N334" s="570"/>
      <c r="O334" s="570"/>
    </row>
    <row r="335" spans="1:15" ht="13.2" x14ac:dyDescent="0.25">
      <c r="A335" s="558"/>
      <c r="B335" s="577">
        <v>2020</v>
      </c>
      <c r="C335" s="578">
        <v>38155</v>
      </c>
      <c r="D335" s="579">
        <v>288</v>
      </c>
      <c r="E335" s="579">
        <v>1395</v>
      </c>
      <c r="F335" s="579">
        <v>2817</v>
      </c>
      <c r="G335" s="579">
        <v>4966</v>
      </c>
      <c r="H335" s="579">
        <v>11830</v>
      </c>
      <c r="I335" s="579">
        <v>8440</v>
      </c>
      <c r="J335" s="579">
        <v>8419</v>
      </c>
      <c r="K335" s="579" t="s">
        <v>204</v>
      </c>
      <c r="L335" s="533" t="s">
        <v>204</v>
      </c>
      <c r="M335" s="533" t="s">
        <v>204</v>
      </c>
      <c r="N335" s="570"/>
      <c r="O335" s="570"/>
    </row>
    <row r="336" spans="1:15" ht="13.2" x14ac:dyDescent="0.25">
      <c r="A336" s="558"/>
      <c r="B336" s="580">
        <v>2021</v>
      </c>
      <c r="C336" s="578">
        <v>37144</v>
      </c>
      <c r="D336" s="579">
        <v>300</v>
      </c>
      <c r="E336" s="579">
        <v>1373</v>
      </c>
      <c r="F336" s="579">
        <v>3333</v>
      </c>
      <c r="G336" s="579">
        <v>4442</v>
      </c>
      <c r="H336" s="579">
        <v>11262</v>
      </c>
      <c r="I336" s="579">
        <v>8506</v>
      </c>
      <c r="J336" s="579">
        <v>7928</v>
      </c>
      <c r="K336" s="579" t="s">
        <v>204</v>
      </c>
      <c r="L336" s="533" t="s">
        <v>204</v>
      </c>
      <c r="M336" s="533" t="s">
        <v>204</v>
      </c>
      <c r="N336" s="570"/>
      <c r="O336" s="570"/>
    </row>
    <row r="337" spans="1:15" ht="13.2" x14ac:dyDescent="0.25">
      <c r="A337" s="558"/>
      <c r="B337" s="577">
        <v>2022</v>
      </c>
      <c r="C337" s="578">
        <v>37413</v>
      </c>
      <c r="D337" s="579">
        <v>297</v>
      </c>
      <c r="E337" s="579">
        <v>1370</v>
      </c>
      <c r="F337" s="579">
        <v>3366</v>
      </c>
      <c r="G337" s="579">
        <v>4484</v>
      </c>
      <c r="H337" s="579">
        <v>11415</v>
      </c>
      <c r="I337" s="579">
        <v>8589</v>
      </c>
      <c r="J337" s="579">
        <v>7892</v>
      </c>
      <c r="K337" s="579" t="s">
        <v>204</v>
      </c>
      <c r="L337" s="533" t="s">
        <v>204</v>
      </c>
      <c r="M337" s="533" t="s">
        <v>204</v>
      </c>
      <c r="N337" s="570"/>
      <c r="O337" s="570"/>
    </row>
    <row r="338" spans="1:15" ht="13.2" x14ac:dyDescent="0.25">
      <c r="A338" s="558"/>
      <c r="B338" s="580">
        <v>2023</v>
      </c>
      <c r="C338" s="578">
        <v>37687</v>
      </c>
      <c r="D338" s="579">
        <v>302</v>
      </c>
      <c r="E338" s="579">
        <v>1386</v>
      </c>
      <c r="F338" s="579">
        <v>3413</v>
      </c>
      <c r="G338" s="579">
        <v>4523</v>
      </c>
      <c r="H338" s="579">
        <v>11538</v>
      </c>
      <c r="I338" s="587">
        <v>8660</v>
      </c>
      <c r="J338" s="579">
        <v>7865</v>
      </c>
      <c r="K338" s="579" t="s">
        <v>214</v>
      </c>
      <c r="L338" s="533" t="s">
        <v>204</v>
      </c>
      <c r="M338" s="533" t="s">
        <v>204</v>
      </c>
      <c r="N338" s="570"/>
      <c r="O338" s="570"/>
    </row>
    <row r="339" spans="1:15" ht="13.2" x14ac:dyDescent="0.25">
      <c r="A339" s="581" t="s">
        <v>92</v>
      </c>
      <c r="B339" s="582">
        <v>2019</v>
      </c>
      <c r="C339" s="583">
        <v>16889</v>
      </c>
      <c r="D339" s="584">
        <v>734</v>
      </c>
      <c r="E339" s="584">
        <v>1439</v>
      </c>
      <c r="F339" s="584">
        <v>2631</v>
      </c>
      <c r="G339" s="584">
        <v>1343</v>
      </c>
      <c r="H339" s="584">
        <v>3298</v>
      </c>
      <c r="I339" s="531" t="s">
        <v>204</v>
      </c>
      <c r="J339" s="584">
        <v>7444</v>
      </c>
      <c r="K339" s="531" t="s">
        <v>204</v>
      </c>
      <c r="L339" s="531" t="s">
        <v>204</v>
      </c>
      <c r="M339" s="531" t="s">
        <v>204</v>
      </c>
      <c r="N339" s="570"/>
      <c r="O339" s="570"/>
    </row>
    <row r="340" spans="1:15" ht="13.2" x14ac:dyDescent="0.25">
      <c r="A340" s="558"/>
      <c r="B340" s="577">
        <v>2020</v>
      </c>
      <c r="C340" s="578">
        <v>16878</v>
      </c>
      <c r="D340" s="579">
        <v>729</v>
      </c>
      <c r="E340" s="579">
        <v>1204</v>
      </c>
      <c r="F340" s="579">
        <v>2895</v>
      </c>
      <c r="G340" s="579">
        <v>1369</v>
      </c>
      <c r="H340" s="579">
        <v>3281</v>
      </c>
      <c r="I340" s="533" t="s">
        <v>204</v>
      </c>
      <c r="J340" s="579">
        <v>7400</v>
      </c>
      <c r="K340" s="533" t="s">
        <v>204</v>
      </c>
      <c r="L340" s="533" t="s">
        <v>204</v>
      </c>
      <c r="M340" s="533" t="s">
        <v>204</v>
      </c>
      <c r="N340" s="570"/>
      <c r="O340" s="570"/>
    </row>
    <row r="341" spans="1:15" ht="13.2" x14ac:dyDescent="0.25">
      <c r="A341" s="558"/>
      <c r="B341" s="580">
        <v>2021</v>
      </c>
      <c r="C341" s="578">
        <v>16638</v>
      </c>
      <c r="D341" s="579">
        <v>729</v>
      </c>
      <c r="E341" s="579">
        <v>1219</v>
      </c>
      <c r="F341" s="579">
        <v>3376</v>
      </c>
      <c r="G341" s="579">
        <v>894</v>
      </c>
      <c r="H341" s="579">
        <v>3242</v>
      </c>
      <c r="I341" s="533" t="s">
        <v>204</v>
      </c>
      <c r="J341" s="579">
        <v>7178</v>
      </c>
      <c r="K341" s="533" t="s">
        <v>204</v>
      </c>
      <c r="L341" s="533" t="s">
        <v>204</v>
      </c>
      <c r="M341" s="533" t="s">
        <v>204</v>
      </c>
      <c r="N341" s="570"/>
      <c r="O341" s="570"/>
    </row>
    <row r="342" spans="1:15" ht="13.2" x14ac:dyDescent="0.25">
      <c r="A342" s="558"/>
      <c r="B342" s="577">
        <v>2022</v>
      </c>
      <c r="C342" s="578">
        <v>16654</v>
      </c>
      <c r="D342" s="579">
        <v>735</v>
      </c>
      <c r="E342" s="579">
        <v>1216</v>
      </c>
      <c r="F342" s="579">
        <v>3418</v>
      </c>
      <c r="G342" s="579">
        <v>934</v>
      </c>
      <c r="H342" s="579">
        <v>3246</v>
      </c>
      <c r="I342" s="533" t="s">
        <v>204</v>
      </c>
      <c r="J342" s="579">
        <v>7105</v>
      </c>
      <c r="K342" s="533" t="s">
        <v>204</v>
      </c>
      <c r="L342" s="533" t="s">
        <v>204</v>
      </c>
      <c r="M342" s="533" t="s">
        <v>204</v>
      </c>
      <c r="N342" s="570"/>
      <c r="O342" s="570"/>
    </row>
    <row r="343" spans="1:15" ht="13.2" x14ac:dyDescent="0.25">
      <c r="A343" s="558"/>
      <c r="B343" s="580">
        <v>2023</v>
      </c>
      <c r="C343" s="578">
        <v>16685</v>
      </c>
      <c r="D343" s="579">
        <v>740</v>
      </c>
      <c r="E343" s="579">
        <v>1223</v>
      </c>
      <c r="F343" s="579">
        <v>3454</v>
      </c>
      <c r="G343" s="587">
        <v>953</v>
      </c>
      <c r="H343" s="587">
        <v>3222</v>
      </c>
      <c r="I343" s="533" t="s">
        <v>204</v>
      </c>
      <c r="J343" s="587">
        <v>7093</v>
      </c>
      <c r="K343" s="533" t="s">
        <v>204</v>
      </c>
      <c r="L343" s="533" t="s">
        <v>204</v>
      </c>
      <c r="M343" s="533" t="s">
        <v>204</v>
      </c>
      <c r="N343" s="570"/>
      <c r="O343" s="570"/>
    </row>
    <row r="344" spans="1:15" ht="13.2" x14ac:dyDescent="0.25">
      <c r="A344" s="581" t="s">
        <v>93</v>
      </c>
      <c r="B344" s="582">
        <v>2019</v>
      </c>
      <c r="C344" s="583">
        <v>5880</v>
      </c>
      <c r="D344" s="584">
        <v>734</v>
      </c>
      <c r="E344" s="584">
        <v>1575</v>
      </c>
      <c r="F344" s="584">
        <v>270</v>
      </c>
      <c r="G344" s="531" t="s">
        <v>204</v>
      </c>
      <c r="H344" s="531" t="s">
        <v>204</v>
      </c>
      <c r="I344" s="584">
        <v>3301</v>
      </c>
      <c r="J344" s="531" t="s">
        <v>204</v>
      </c>
      <c r="K344" s="531" t="s">
        <v>204</v>
      </c>
      <c r="L344" s="531" t="s">
        <v>204</v>
      </c>
      <c r="M344" s="531" t="s">
        <v>204</v>
      </c>
      <c r="N344" s="570"/>
      <c r="O344" s="570"/>
    </row>
    <row r="345" spans="1:15" ht="13.2" x14ac:dyDescent="0.25">
      <c r="A345" s="558"/>
      <c r="B345" s="577">
        <v>2020</v>
      </c>
      <c r="C345" s="578">
        <v>5841</v>
      </c>
      <c r="D345" s="579">
        <v>733</v>
      </c>
      <c r="E345" s="579">
        <v>1549</v>
      </c>
      <c r="F345" s="579">
        <v>267</v>
      </c>
      <c r="G345" s="533" t="s">
        <v>204</v>
      </c>
      <c r="H345" s="533" t="s">
        <v>204</v>
      </c>
      <c r="I345" s="579">
        <v>3292</v>
      </c>
      <c r="J345" s="533" t="s">
        <v>204</v>
      </c>
      <c r="K345" s="533" t="s">
        <v>204</v>
      </c>
      <c r="L345" s="533" t="s">
        <v>204</v>
      </c>
      <c r="M345" s="533" t="s">
        <v>204</v>
      </c>
      <c r="N345" s="570"/>
      <c r="O345" s="570"/>
    </row>
    <row r="346" spans="1:15" ht="13.2" x14ac:dyDescent="0.25">
      <c r="A346" s="558"/>
      <c r="B346" s="580">
        <v>2021</v>
      </c>
      <c r="C346" s="578">
        <v>5421</v>
      </c>
      <c r="D346" s="579">
        <v>701</v>
      </c>
      <c r="E346" s="579">
        <v>1471</v>
      </c>
      <c r="F346" s="579">
        <v>260</v>
      </c>
      <c r="G346" s="533" t="s">
        <v>204</v>
      </c>
      <c r="H346" s="533" t="s">
        <v>204</v>
      </c>
      <c r="I346" s="579">
        <v>2989</v>
      </c>
      <c r="J346" s="533" t="s">
        <v>204</v>
      </c>
      <c r="K346" s="533" t="s">
        <v>204</v>
      </c>
      <c r="L346" s="533" t="s">
        <v>204</v>
      </c>
      <c r="M346" s="533" t="s">
        <v>204</v>
      </c>
      <c r="N346" s="570"/>
      <c r="O346" s="570"/>
    </row>
    <row r="347" spans="1:15" ht="13.2" x14ac:dyDescent="0.25">
      <c r="A347" s="558"/>
      <c r="B347" s="577">
        <v>2022</v>
      </c>
      <c r="C347" s="578">
        <v>5373</v>
      </c>
      <c r="D347" s="579">
        <v>698</v>
      </c>
      <c r="E347" s="579">
        <v>1460</v>
      </c>
      <c r="F347" s="579">
        <v>258</v>
      </c>
      <c r="G347" s="533" t="s">
        <v>204</v>
      </c>
      <c r="H347" s="533" t="s">
        <v>204</v>
      </c>
      <c r="I347" s="579">
        <v>2957</v>
      </c>
      <c r="J347" s="533" t="s">
        <v>204</v>
      </c>
      <c r="K347" s="533" t="s">
        <v>204</v>
      </c>
      <c r="L347" s="533" t="s">
        <v>204</v>
      </c>
      <c r="M347" s="533" t="s">
        <v>204</v>
      </c>
      <c r="N347" s="570"/>
      <c r="O347" s="570"/>
    </row>
    <row r="348" spans="1:15" ht="13.2" x14ac:dyDescent="0.25">
      <c r="A348" s="558"/>
      <c r="B348" s="580">
        <v>2023</v>
      </c>
      <c r="C348" s="578">
        <v>5302</v>
      </c>
      <c r="D348" s="579">
        <v>692</v>
      </c>
      <c r="E348" s="579">
        <v>1441</v>
      </c>
      <c r="F348" s="579">
        <v>255</v>
      </c>
      <c r="G348" s="533" t="s">
        <v>204</v>
      </c>
      <c r="H348" s="533" t="s">
        <v>204</v>
      </c>
      <c r="I348" s="579">
        <v>2914</v>
      </c>
      <c r="J348" s="533" t="s">
        <v>204</v>
      </c>
      <c r="K348" s="533" t="s">
        <v>204</v>
      </c>
      <c r="L348" s="533" t="s">
        <v>204</v>
      </c>
      <c r="M348" s="533" t="s">
        <v>204</v>
      </c>
      <c r="N348" s="570"/>
      <c r="O348" s="570"/>
    </row>
    <row r="349" spans="1:15" ht="13.2" x14ac:dyDescent="0.25">
      <c r="A349" s="581" t="s">
        <v>94</v>
      </c>
      <c r="B349" s="582">
        <v>2019</v>
      </c>
      <c r="C349" s="583">
        <v>53845</v>
      </c>
      <c r="D349" s="584">
        <v>94</v>
      </c>
      <c r="E349" s="584" t="s">
        <v>204</v>
      </c>
      <c r="F349" s="584">
        <v>2952</v>
      </c>
      <c r="G349" s="584">
        <v>7166</v>
      </c>
      <c r="H349" s="584">
        <v>12837</v>
      </c>
      <c r="I349" s="584">
        <v>4118</v>
      </c>
      <c r="J349" s="584" t="s">
        <v>204</v>
      </c>
      <c r="K349" s="584" t="s">
        <v>204</v>
      </c>
      <c r="L349" s="584">
        <v>26678</v>
      </c>
      <c r="M349" s="531" t="s">
        <v>204</v>
      </c>
      <c r="N349" s="570"/>
      <c r="O349" s="570"/>
    </row>
    <row r="350" spans="1:15" ht="13.2" x14ac:dyDescent="0.25">
      <c r="A350" s="558"/>
      <c r="B350" s="577">
        <v>2020</v>
      </c>
      <c r="C350" s="578">
        <v>53851</v>
      </c>
      <c r="D350" s="579">
        <v>87</v>
      </c>
      <c r="E350" s="579" t="s">
        <v>204</v>
      </c>
      <c r="F350" s="579">
        <v>2960</v>
      </c>
      <c r="G350" s="579">
        <v>7238</v>
      </c>
      <c r="H350" s="579">
        <v>12870</v>
      </c>
      <c r="I350" s="579">
        <v>4138</v>
      </c>
      <c r="J350" s="579" t="s">
        <v>204</v>
      </c>
      <c r="K350" s="579" t="s">
        <v>204</v>
      </c>
      <c r="L350" s="579">
        <v>26558</v>
      </c>
      <c r="M350" s="533" t="s">
        <v>204</v>
      </c>
      <c r="N350" s="570"/>
      <c r="O350" s="570"/>
    </row>
    <row r="351" spans="1:15" ht="13.2" x14ac:dyDescent="0.25">
      <c r="A351" s="558"/>
      <c r="B351" s="580">
        <v>2021</v>
      </c>
      <c r="C351" s="578">
        <v>52563</v>
      </c>
      <c r="D351" s="579">
        <v>81</v>
      </c>
      <c r="E351" s="579" t="s">
        <v>204</v>
      </c>
      <c r="F351" s="579">
        <v>2940</v>
      </c>
      <c r="G351" s="579">
        <v>7177</v>
      </c>
      <c r="H351" s="579">
        <v>12530</v>
      </c>
      <c r="I351" s="579">
        <v>4034</v>
      </c>
      <c r="J351" s="579" t="s">
        <v>204</v>
      </c>
      <c r="K351" s="579">
        <v>25801</v>
      </c>
      <c r="L351" s="579" t="s">
        <v>214</v>
      </c>
      <c r="M351" s="533" t="s">
        <v>204</v>
      </c>
      <c r="N351" s="570"/>
      <c r="O351" s="570"/>
    </row>
    <row r="352" spans="1:15" ht="13.2" x14ac:dyDescent="0.25">
      <c r="A352" s="558"/>
      <c r="B352" s="577">
        <v>2022</v>
      </c>
      <c r="C352" s="578">
        <v>52516</v>
      </c>
      <c r="D352" s="579">
        <v>80</v>
      </c>
      <c r="E352" s="579" t="s">
        <v>204</v>
      </c>
      <c r="F352" s="579">
        <v>2972</v>
      </c>
      <c r="G352" s="579">
        <v>7194</v>
      </c>
      <c r="H352" s="579">
        <v>12548</v>
      </c>
      <c r="I352" s="579">
        <v>4053</v>
      </c>
      <c r="J352" s="579" t="s">
        <v>204</v>
      </c>
      <c r="K352" s="579">
        <v>25669</v>
      </c>
      <c r="L352" s="579" t="s">
        <v>214</v>
      </c>
      <c r="M352" s="533" t="s">
        <v>204</v>
      </c>
      <c r="N352" s="570"/>
      <c r="O352" s="570"/>
    </row>
    <row r="353" spans="1:15" ht="13.2" x14ac:dyDescent="0.25">
      <c r="A353" s="558"/>
      <c r="B353" s="580">
        <v>2023</v>
      </c>
      <c r="C353" s="578">
        <v>52360</v>
      </c>
      <c r="D353" s="579">
        <v>78</v>
      </c>
      <c r="E353" s="579" t="s">
        <v>204</v>
      </c>
      <c r="F353" s="579">
        <v>2995</v>
      </c>
      <c r="G353" s="579">
        <v>7221</v>
      </c>
      <c r="H353" s="579">
        <v>12557</v>
      </c>
      <c r="I353" s="579">
        <v>4052</v>
      </c>
      <c r="J353" s="579" t="s">
        <v>204</v>
      </c>
      <c r="K353" s="579">
        <v>25457</v>
      </c>
      <c r="L353" s="579" t="s">
        <v>214</v>
      </c>
      <c r="M353" s="533" t="s">
        <v>204</v>
      </c>
      <c r="N353" s="570"/>
      <c r="O353" s="570"/>
    </row>
    <row r="354" spans="1:15" ht="13.2" x14ac:dyDescent="0.25">
      <c r="A354" s="581" t="s">
        <v>95</v>
      </c>
      <c r="B354" s="582">
        <v>2019</v>
      </c>
      <c r="C354" s="583">
        <v>89891</v>
      </c>
      <c r="D354" s="584">
        <v>632</v>
      </c>
      <c r="E354" s="584">
        <v>4648</v>
      </c>
      <c r="F354" s="584">
        <v>8525</v>
      </c>
      <c r="G354" s="584">
        <v>15974</v>
      </c>
      <c r="H354" s="584">
        <v>10882</v>
      </c>
      <c r="I354" s="584">
        <v>3299</v>
      </c>
      <c r="J354" s="584" t="s">
        <v>204</v>
      </c>
      <c r="K354" s="584" t="s">
        <v>204</v>
      </c>
      <c r="L354" s="584">
        <v>45931</v>
      </c>
      <c r="M354" s="531" t="s">
        <v>204</v>
      </c>
      <c r="N354" s="570"/>
      <c r="O354" s="570"/>
    </row>
    <row r="355" spans="1:15" ht="13.2" x14ac:dyDescent="0.25">
      <c r="A355" s="558"/>
      <c r="B355" s="577">
        <v>2020</v>
      </c>
      <c r="C355" s="578">
        <v>90167</v>
      </c>
      <c r="D355" s="579">
        <v>541</v>
      </c>
      <c r="E355" s="579">
        <v>4556</v>
      </c>
      <c r="F355" s="579">
        <v>7838</v>
      </c>
      <c r="G355" s="579">
        <v>17219</v>
      </c>
      <c r="H355" s="579">
        <v>11000</v>
      </c>
      <c r="I355" s="579">
        <v>3341</v>
      </c>
      <c r="J355" s="579" t="s">
        <v>204</v>
      </c>
      <c r="K355" s="579" t="s">
        <v>204</v>
      </c>
      <c r="L355" s="579">
        <v>45672</v>
      </c>
      <c r="M355" s="533" t="s">
        <v>204</v>
      </c>
      <c r="N355" s="570"/>
      <c r="O355" s="570"/>
    </row>
    <row r="356" spans="1:15" ht="13.2" x14ac:dyDescent="0.25">
      <c r="A356" s="558"/>
      <c r="B356" s="580">
        <v>2021</v>
      </c>
      <c r="C356" s="578">
        <v>88336</v>
      </c>
      <c r="D356" s="579">
        <v>526</v>
      </c>
      <c r="E356" s="579">
        <v>4260</v>
      </c>
      <c r="F356" s="579">
        <v>9179</v>
      </c>
      <c r="G356" s="579">
        <v>16199</v>
      </c>
      <c r="H356" s="579">
        <v>11082</v>
      </c>
      <c r="I356" s="579">
        <v>3369</v>
      </c>
      <c r="J356" s="579" t="s">
        <v>204</v>
      </c>
      <c r="K356" s="579" t="s">
        <v>204</v>
      </c>
      <c r="L356" s="579">
        <v>43721</v>
      </c>
      <c r="M356" s="533" t="s">
        <v>204</v>
      </c>
      <c r="N356" s="570"/>
      <c r="O356" s="570"/>
    </row>
    <row r="357" spans="1:15" ht="13.2" x14ac:dyDescent="0.25">
      <c r="A357" s="558"/>
      <c r="B357" s="577">
        <v>2022</v>
      </c>
      <c r="C357" s="578">
        <v>88692</v>
      </c>
      <c r="D357" s="579">
        <v>434</v>
      </c>
      <c r="E357" s="579">
        <v>4406</v>
      </c>
      <c r="F357" s="579">
        <v>8280</v>
      </c>
      <c r="G357" s="579">
        <v>16575</v>
      </c>
      <c r="H357" s="579">
        <v>12334</v>
      </c>
      <c r="I357" s="579">
        <v>3456</v>
      </c>
      <c r="J357" s="579" t="s">
        <v>204</v>
      </c>
      <c r="K357" s="579" t="s">
        <v>204</v>
      </c>
      <c r="L357" s="579">
        <v>43207</v>
      </c>
      <c r="M357" s="533" t="s">
        <v>204</v>
      </c>
      <c r="N357" s="570"/>
      <c r="O357" s="570"/>
    </row>
    <row r="358" spans="1:15" ht="13.2" x14ac:dyDescent="0.25">
      <c r="A358" s="558"/>
      <c r="B358" s="580">
        <v>2023</v>
      </c>
      <c r="C358" s="578">
        <v>89122</v>
      </c>
      <c r="D358" s="579">
        <v>440</v>
      </c>
      <c r="E358" s="579">
        <v>4436</v>
      </c>
      <c r="F358" s="579">
        <v>7869</v>
      </c>
      <c r="G358" s="579">
        <v>15350</v>
      </c>
      <c r="H358" s="579">
        <v>14595</v>
      </c>
      <c r="I358" s="579">
        <v>3539</v>
      </c>
      <c r="J358" s="579" t="s">
        <v>204</v>
      </c>
      <c r="K358" s="579" t="s">
        <v>204</v>
      </c>
      <c r="L358" s="579">
        <v>42893</v>
      </c>
      <c r="M358" s="533" t="s">
        <v>204</v>
      </c>
      <c r="N358" s="570"/>
      <c r="O358" s="570"/>
    </row>
    <row r="359" spans="1:15" ht="13.2" x14ac:dyDescent="0.25">
      <c r="A359" s="581" t="s">
        <v>96</v>
      </c>
      <c r="B359" s="582">
        <v>2019</v>
      </c>
      <c r="C359" s="583">
        <v>30240</v>
      </c>
      <c r="D359" s="584">
        <v>329</v>
      </c>
      <c r="E359" s="584">
        <v>1698</v>
      </c>
      <c r="F359" s="584">
        <v>5230</v>
      </c>
      <c r="G359" s="584">
        <v>5787</v>
      </c>
      <c r="H359" s="584">
        <v>3990</v>
      </c>
      <c r="I359" s="584">
        <v>6761</v>
      </c>
      <c r="J359" s="584">
        <v>6445</v>
      </c>
      <c r="K359" s="584" t="s">
        <v>204</v>
      </c>
      <c r="L359" s="584" t="s">
        <v>204</v>
      </c>
      <c r="M359" s="531" t="s">
        <v>204</v>
      </c>
      <c r="N359" s="570"/>
      <c r="O359" s="570"/>
    </row>
    <row r="360" spans="1:15" ht="13.2" x14ac:dyDescent="0.25">
      <c r="A360" s="558"/>
      <c r="B360" s="577">
        <v>2020</v>
      </c>
      <c r="C360" s="578">
        <v>30437</v>
      </c>
      <c r="D360" s="579">
        <v>332</v>
      </c>
      <c r="E360" s="579">
        <v>1686</v>
      </c>
      <c r="F360" s="579">
        <v>5226</v>
      </c>
      <c r="G360" s="579">
        <v>5816</v>
      </c>
      <c r="H360" s="579">
        <v>4061</v>
      </c>
      <c r="I360" s="579">
        <v>6879</v>
      </c>
      <c r="J360" s="579">
        <v>6437</v>
      </c>
      <c r="K360" s="579" t="s">
        <v>204</v>
      </c>
      <c r="L360" s="579" t="s">
        <v>204</v>
      </c>
      <c r="M360" s="533" t="s">
        <v>204</v>
      </c>
      <c r="N360" s="570"/>
      <c r="O360" s="570"/>
    </row>
    <row r="361" spans="1:15" ht="13.2" x14ac:dyDescent="0.25">
      <c r="A361" s="558"/>
      <c r="B361" s="580">
        <v>2021</v>
      </c>
      <c r="C361" s="578">
        <v>30175</v>
      </c>
      <c r="D361" s="579">
        <v>340</v>
      </c>
      <c r="E361" s="579">
        <v>1672</v>
      </c>
      <c r="F361" s="579">
        <v>5212</v>
      </c>
      <c r="G361" s="579">
        <v>5774</v>
      </c>
      <c r="H361" s="579">
        <v>3986</v>
      </c>
      <c r="I361" s="579">
        <v>6936</v>
      </c>
      <c r="J361" s="579">
        <v>6255</v>
      </c>
      <c r="K361" s="579" t="s">
        <v>204</v>
      </c>
      <c r="L361" s="579" t="s">
        <v>204</v>
      </c>
      <c r="M361" s="533" t="s">
        <v>204</v>
      </c>
      <c r="N361" s="570"/>
      <c r="O361" s="570"/>
    </row>
    <row r="362" spans="1:15" ht="13.2" x14ac:dyDescent="0.25">
      <c r="A362" s="558"/>
      <c r="B362" s="577">
        <v>2022</v>
      </c>
      <c r="C362" s="578">
        <v>30420</v>
      </c>
      <c r="D362" s="579">
        <v>330</v>
      </c>
      <c r="E362" s="579">
        <v>1677</v>
      </c>
      <c r="F362" s="579">
        <v>5240</v>
      </c>
      <c r="G362" s="579">
        <v>5834</v>
      </c>
      <c r="H362" s="579">
        <v>4042</v>
      </c>
      <c r="I362" s="579">
        <v>7073</v>
      </c>
      <c r="J362" s="579">
        <v>6224</v>
      </c>
      <c r="K362" s="579" t="s">
        <v>204</v>
      </c>
      <c r="L362" s="579" t="s">
        <v>204</v>
      </c>
      <c r="M362" s="533" t="s">
        <v>204</v>
      </c>
      <c r="N362" s="570"/>
      <c r="O362" s="570"/>
    </row>
    <row r="363" spans="1:15" ht="13.2" x14ac:dyDescent="0.25">
      <c r="A363" s="558"/>
      <c r="B363" s="580">
        <v>2023</v>
      </c>
      <c r="C363" s="578">
        <v>30643</v>
      </c>
      <c r="D363" s="579">
        <v>336</v>
      </c>
      <c r="E363" s="579">
        <v>1693</v>
      </c>
      <c r="F363" s="579">
        <v>5275</v>
      </c>
      <c r="G363" s="579">
        <v>5869</v>
      </c>
      <c r="H363" s="579">
        <v>4065</v>
      </c>
      <c r="I363" s="579">
        <v>7198</v>
      </c>
      <c r="J363" s="579">
        <v>6207</v>
      </c>
      <c r="K363" s="579" t="s">
        <v>214</v>
      </c>
      <c r="L363" s="579" t="s">
        <v>214</v>
      </c>
      <c r="M363" s="533" t="s">
        <v>204</v>
      </c>
      <c r="N363" s="570"/>
      <c r="O363" s="570"/>
    </row>
    <row r="364" spans="1:15" ht="13.2" x14ac:dyDescent="0.25">
      <c r="A364" s="581" t="s">
        <v>97</v>
      </c>
      <c r="B364" s="582">
        <v>2019</v>
      </c>
      <c r="C364" s="583">
        <v>18351</v>
      </c>
      <c r="D364" s="584">
        <v>689</v>
      </c>
      <c r="E364" s="584">
        <v>902</v>
      </c>
      <c r="F364" s="584">
        <v>2230</v>
      </c>
      <c r="G364" s="584">
        <v>1565</v>
      </c>
      <c r="H364" s="584">
        <v>2968</v>
      </c>
      <c r="I364" s="531" t="s">
        <v>204</v>
      </c>
      <c r="J364" s="584">
        <v>9997</v>
      </c>
      <c r="K364" s="531" t="s">
        <v>204</v>
      </c>
      <c r="L364" s="531" t="s">
        <v>204</v>
      </c>
      <c r="M364" s="531" t="s">
        <v>204</v>
      </c>
      <c r="N364" s="570"/>
      <c r="O364" s="570"/>
    </row>
    <row r="365" spans="1:15" ht="13.2" x14ac:dyDescent="0.25">
      <c r="A365" s="558"/>
      <c r="B365" s="577">
        <v>2020</v>
      </c>
      <c r="C365" s="578">
        <v>18160</v>
      </c>
      <c r="D365" s="579">
        <v>668</v>
      </c>
      <c r="E365" s="579">
        <v>884</v>
      </c>
      <c r="F365" s="579">
        <v>2205</v>
      </c>
      <c r="G365" s="579">
        <v>1572</v>
      </c>
      <c r="H365" s="579">
        <v>2945</v>
      </c>
      <c r="I365" s="533" t="s">
        <v>204</v>
      </c>
      <c r="J365" s="579">
        <v>9886</v>
      </c>
      <c r="K365" s="533" t="s">
        <v>204</v>
      </c>
      <c r="L365" s="533" t="s">
        <v>204</v>
      </c>
      <c r="M365" s="533" t="s">
        <v>204</v>
      </c>
      <c r="N365" s="570"/>
      <c r="O365" s="570"/>
    </row>
    <row r="366" spans="1:15" ht="13.2" x14ac:dyDescent="0.25">
      <c r="A366" s="558"/>
      <c r="B366" s="580">
        <v>2021</v>
      </c>
      <c r="C366" s="578">
        <v>17582</v>
      </c>
      <c r="D366" s="579">
        <v>646</v>
      </c>
      <c r="E366" s="579">
        <v>1109</v>
      </c>
      <c r="F366" s="579">
        <v>1906</v>
      </c>
      <c r="G366" s="579">
        <v>1534</v>
      </c>
      <c r="H366" s="579">
        <v>2895</v>
      </c>
      <c r="I366" s="533" t="s">
        <v>204</v>
      </c>
      <c r="J366" s="579">
        <v>9492</v>
      </c>
      <c r="K366" s="533" t="s">
        <v>204</v>
      </c>
      <c r="L366" s="533" t="s">
        <v>204</v>
      </c>
      <c r="M366" s="533" t="s">
        <v>204</v>
      </c>
      <c r="N366" s="570"/>
      <c r="O366" s="570"/>
    </row>
    <row r="367" spans="1:15" ht="13.2" x14ac:dyDescent="0.25">
      <c r="A367" s="558"/>
      <c r="B367" s="577">
        <v>2022</v>
      </c>
      <c r="C367" s="578">
        <v>17401</v>
      </c>
      <c r="D367" s="579">
        <v>629</v>
      </c>
      <c r="E367" s="579">
        <v>835</v>
      </c>
      <c r="F367" s="579">
        <v>2151</v>
      </c>
      <c r="G367" s="579">
        <v>1544</v>
      </c>
      <c r="H367" s="579">
        <v>2881</v>
      </c>
      <c r="I367" s="533" t="s">
        <v>204</v>
      </c>
      <c r="J367" s="579">
        <v>9361</v>
      </c>
      <c r="K367" s="533" t="s">
        <v>204</v>
      </c>
      <c r="L367" s="533" t="s">
        <v>204</v>
      </c>
      <c r="M367" s="533" t="s">
        <v>204</v>
      </c>
      <c r="N367" s="570"/>
      <c r="O367" s="570"/>
    </row>
    <row r="368" spans="1:15" ht="13.2" x14ac:dyDescent="0.25">
      <c r="A368" s="558"/>
      <c r="B368" s="580">
        <v>2023</v>
      </c>
      <c r="C368" s="578">
        <v>17285</v>
      </c>
      <c r="D368" s="579">
        <v>606</v>
      </c>
      <c r="E368" s="579">
        <v>1071</v>
      </c>
      <c r="F368" s="579">
        <v>1881</v>
      </c>
      <c r="G368" s="579">
        <v>1541</v>
      </c>
      <c r="H368" s="579">
        <v>2870</v>
      </c>
      <c r="I368" s="533" t="s">
        <v>204</v>
      </c>
      <c r="J368" s="579">
        <v>9316</v>
      </c>
      <c r="K368" s="533" t="s">
        <v>204</v>
      </c>
      <c r="L368" s="533" t="s">
        <v>204</v>
      </c>
      <c r="M368" s="533" t="s">
        <v>204</v>
      </c>
      <c r="N368" s="570"/>
      <c r="O368" s="570"/>
    </row>
    <row r="369" spans="1:15" ht="13.2" x14ac:dyDescent="0.25">
      <c r="A369" s="581" t="s">
        <v>98</v>
      </c>
      <c r="B369" s="582">
        <v>2019</v>
      </c>
      <c r="C369" s="583">
        <v>26877</v>
      </c>
      <c r="D369" s="584">
        <v>489</v>
      </c>
      <c r="E369" s="584">
        <v>2039</v>
      </c>
      <c r="F369" s="584">
        <v>3369</v>
      </c>
      <c r="G369" s="584">
        <v>6556</v>
      </c>
      <c r="H369" s="584">
        <v>6196</v>
      </c>
      <c r="I369" s="531" t="s">
        <v>204</v>
      </c>
      <c r="J369" s="584">
        <v>8228</v>
      </c>
      <c r="K369" s="531" t="s">
        <v>204</v>
      </c>
      <c r="L369" s="531" t="s">
        <v>204</v>
      </c>
      <c r="M369" s="531" t="s">
        <v>204</v>
      </c>
      <c r="N369" s="570"/>
      <c r="O369" s="570"/>
    </row>
    <row r="370" spans="1:15" ht="13.2" x14ac:dyDescent="0.25">
      <c r="A370" s="558"/>
      <c r="B370" s="577">
        <v>2020</v>
      </c>
      <c r="C370" s="578">
        <v>26912</v>
      </c>
      <c r="D370" s="579">
        <v>485</v>
      </c>
      <c r="E370" s="579">
        <v>2037</v>
      </c>
      <c r="F370" s="579">
        <v>3359</v>
      </c>
      <c r="G370" s="579">
        <v>6574</v>
      </c>
      <c r="H370" s="579">
        <v>6258</v>
      </c>
      <c r="I370" s="533" t="s">
        <v>204</v>
      </c>
      <c r="J370" s="579">
        <v>8199</v>
      </c>
      <c r="K370" s="533" t="s">
        <v>204</v>
      </c>
      <c r="L370" s="533" t="s">
        <v>204</v>
      </c>
      <c r="M370" s="533" t="s">
        <v>204</v>
      </c>
      <c r="N370" s="570"/>
      <c r="O370" s="570"/>
    </row>
    <row r="371" spans="1:15" ht="13.2" x14ac:dyDescent="0.25">
      <c r="A371" s="558"/>
      <c r="B371" s="580">
        <v>2021</v>
      </c>
      <c r="C371" s="578">
        <v>26315</v>
      </c>
      <c r="D371" s="579">
        <v>466</v>
      </c>
      <c r="E371" s="579">
        <v>2014</v>
      </c>
      <c r="F371" s="579">
        <v>3295</v>
      </c>
      <c r="G371" s="579">
        <v>6444</v>
      </c>
      <c r="H371" s="579">
        <v>6105</v>
      </c>
      <c r="I371" s="533" t="s">
        <v>204</v>
      </c>
      <c r="J371" s="579">
        <v>7991</v>
      </c>
      <c r="K371" s="533" t="s">
        <v>204</v>
      </c>
      <c r="L371" s="533" t="s">
        <v>204</v>
      </c>
      <c r="M371" s="533" t="s">
        <v>204</v>
      </c>
      <c r="N371" s="570"/>
      <c r="O371" s="570"/>
    </row>
    <row r="372" spans="1:15" ht="13.2" x14ac:dyDescent="0.25">
      <c r="A372" s="558"/>
      <c r="B372" s="577">
        <v>2022</v>
      </c>
      <c r="C372" s="578">
        <v>26358</v>
      </c>
      <c r="D372" s="579">
        <v>474</v>
      </c>
      <c r="E372" s="579">
        <v>1788</v>
      </c>
      <c r="F372" s="579">
        <v>3526</v>
      </c>
      <c r="G372" s="579">
        <v>6489</v>
      </c>
      <c r="H372" s="579">
        <v>6158</v>
      </c>
      <c r="I372" s="533" t="s">
        <v>204</v>
      </c>
      <c r="J372" s="579">
        <v>7923</v>
      </c>
      <c r="K372" s="533" t="s">
        <v>204</v>
      </c>
      <c r="L372" s="533" t="s">
        <v>204</v>
      </c>
      <c r="M372" s="533" t="s">
        <v>204</v>
      </c>
      <c r="N372" s="570"/>
      <c r="O372" s="570"/>
    </row>
    <row r="373" spans="1:15" ht="13.2" x14ac:dyDescent="0.25">
      <c r="A373" s="558"/>
      <c r="B373" s="580">
        <v>2023</v>
      </c>
      <c r="C373" s="578">
        <v>26455</v>
      </c>
      <c r="D373" s="579">
        <v>466</v>
      </c>
      <c r="E373" s="579">
        <v>1799</v>
      </c>
      <c r="F373" s="579">
        <v>3538</v>
      </c>
      <c r="G373" s="579">
        <v>6507</v>
      </c>
      <c r="H373" s="579">
        <v>6242</v>
      </c>
      <c r="I373" s="533" t="s">
        <v>204</v>
      </c>
      <c r="J373" s="579">
        <v>7903</v>
      </c>
      <c r="K373" s="533" t="s">
        <v>204</v>
      </c>
      <c r="L373" s="533" t="s">
        <v>204</v>
      </c>
      <c r="M373" s="533" t="s">
        <v>204</v>
      </c>
      <c r="N373" s="570"/>
      <c r="O373" s="570"/>
    </row>
    <row r="374" spans="1:15" ht="13.2" x14ac:dyDescent="0.25">
      <c r="A374" s="581" t="s">
        <v>99</v>
      </c>
      <c r="B374" s="582">
        <v>2019</v>
      </c>
      <c r="C374" s="583">
        <v>10262</v>
      </c>
      <c r="D374" s="584">
        <v>1343</v>
      </c>
      <c r="E374" s="584">
        <v>2059</v>
      </c>
      <c r="F374" s="584">
        <v>1635</v>
      </c>
      <c r="G374" s="531" t="s">
        <v>204</v>
      </c>
      <c r="H374" s="531" t="s">
        <v>204</v>
      </c>
      <c r="I374" s="584" t="s">
        <v>204</v>
      </c>
      <c r="J374" s="584">
        <v>5225</v>
      </c>
      <c r="K374" s="531" t="s">
        <v>204</v>
      </c>
      <c r="L374" s="531" t="s">
        <v>204</v>
      </c>
      <c r="M374" s="531" t="s">
        <v>204</v>
      </c>
      <c r="N374" s="570"/>
      <c r="O374" s="570"/>
    </row>
    <row r="375" spans="1:15" ht="13.2" x14ac:dyDescent="0.25">
      <c r="A375" s="558"/>
      <c r="B375" s="577">
        <v>2020</v>
      </c>
      <c r="C375" s="578">
        <v>10226</v>
      </c>
      <c r="D375" s="579">
        <v>1342</v>
      </c>
      <c r="E375" s="579">
        <v>2051</v>
      </c>
      <c r="F375" s="579">
        <v>1644</v>
      </c>
      <c r="G375" s="533" t="s">
        <v>204</v>
      </c>
      <c r="H375" s="533" t="s">
        <v>204</v>
      </c>
      <c r="I375" s="579" t="s">
        <v>204</v>
      </c>
      <c r="J375" s="579">
        <v>5189</v>
      </c>
      <c r="K375" s="533" t="s">
        <v>204</v>
      </c>
      <c r="L375" s="533" t="s">
        <v>204</v>
      </c>
      <c r="M375" s="533" t="s">
        <v>204</v>
      </c>
      <c r="N375" s="570"/>
      <c r="O375" s="570"/>
    </row>
    <row r="376" spans="1:15" ht="13.2" x14ac:dyDescent="0.25">
      <c r="A376" s="558"/>
      <c r="B376" s="580">
        <v>2021</v>
      </c>
      <c r="C376" s="578">
        <v>9910</v>
      </c>
      <c r="D376" s="579">
        <v>1226</v>
      </c>
      <c r="E376" s="579">
        <v>2093</v>
      </c>
      <c r="F376" s="579">
        <v>1619</v>
      </c>
      <c r="G376" s="533" t="s">
        <v>204</v>
      </c>
      <c r="H376" s="533" t="s">
        <v>204</v>
      </c>
      <c r="I376" s="579">
        <v>4972</v>
      </c>
      <c r="J376" s="579" t="s">
        <v>214</v>
      </c>
      <c r="K376" s="533" t="s">
        <v>204</v>
      </c>
      <c r="L376" s="533" t="s">
        <v>204</v>
      </c>
      <c r="M376" s="533" t="s">
        <v>204</v>
      </c>
      <c r="N376" s="570"/>
      <c r="O376" s="570"/>
    </row>
    <row r="377" spans="1:15" ht="13.2" x14ac:dyDescent="0.25">
      <c r="A377" s="558"/>
      <c r="B377" s="577">
        <v>2022</v>
      </c>
      <c r="C377" s="578">
        <v>9881</v>
      </c>
      <c r="D377" s="579">
        <v>1321</v>
      </c>
      <c r="E377" s="579">
        <v>1996</v>
      </c>
      <c r="F377" s="579">
        <v>1621</v>
      </c>
      <c r="G377" s="533" t="s">
        <v>204</v>
      </c>
      <c r="H377" s="533" t="s">
        <v>204</v>
      </c>
      <c r="I377" s="579">
        <v>4943</v>
      </c>
      <c r="J377" s="579" t="s">
        <v>214</v>
      </c>
      <c r="K377" s="533" t="s">
        <v>204</v>
      </c>
      <c r="L377" s="533" t="s">
        <v>204</v>
      </c>
      <c r="M377" s="533" t="s">
        <v>204</v>
      </c>
      <c r="N377" s="570"/>
      <c r="O377" s="570"/>
    </row>
    <row r="378" spans="1:15" ht="13.2" x14ac:dyDescent="0.25">
      <c r="A378" s="558"/>
      <c r="B378" s="580">
        <v>2023</v>
      </c>
      <c r="C378" s="578">
        <v>9808</v>
      </c>
      <c r="D378" s="579">
        <v>1310</v>
      </c>
      <c r="E378" s="579">
        <v>1978</v>
      </c>
      <c r="F378" s="579">
        <v>1627</v>
      </c>
      <c r="G378" s="533" t="s">
        <v>204</v>
      </c>
      <c r="H378" s="533" t="s">
        <v>204</v>
      </c>
      <c r="I378" s="579">
        <v>4893</v>
      </c>
      <c r="J378" s="579" t="s">
        <v>214</v>
      </c>
      <c r="K378" s="533" t="s">
        <v>204</v>
      </c>
      <c r="L378" s="533" t="s">
        <v>204</v>
      </c>
      <c r="M378" s="533" t="s">
        <v>204</v>
      </c>
      <c r="N378" s="570"/>
      <c r="O378" s="570"/>
    </row>
    <row r="379" spans="1:15" ht="13.2" x14ac:dyDescent="0.25">
      <c r="A379" s="581" t="s">
        <v>100</v>
      </c>
      <c r="B379" s="582">
        <v>2019</v>
      </c>
      <c r="C379" s="583">
        <v>16308</v>
      </c>
      <c r="D379" s="584">
        <v>1415</v>
      </c>
      <c r="E379" s="584">
        <v>3815</v>
      </c>
      <c r="F379" s="584">
        <v>2435</v>
      </c>
      <c r="G379" s="584">
        <v>1123</v>
      </c>
      <c r="H379" s="584">
        <v>2054</v>
      </c>
      <c r="I379" s="584" t="s">
        <v>204</v>
      </c>
      <c r="J379" s="584">
        <v>5466</v>
      </c>
      <c r="K379" s="531" t="s">
        <v>204</v>
      </c>
      <c r="L379" s="531" t="s">
        <v>204</v>
      </c>
      <c r="M379" s="531" t="s">
        <v>204</v>
      </c>
      <c r="N379" s="570"/>
      <c r="O379" s="570"/>
    </row>
    <row r="380" spans="1:15" ht="13.2" x14ac:dyDescent="0.25">
      <c r="A380" s="558"/>
      <c r="B380" s="577">
        <v>2020</v>
      </c>
      <c r="C380" s="578">
        <v>16208</v>
      </c>
      <c r="D380" s="579">
        <v>1414</v>
      </c>
      <c r="E380" s="579">
        <v>3799</v>
      </c>
      <c r="F380" s="579">
        <v>2425</v>
      </c>
      <c r="G380" s="579">
        <v>1128</v>
      </c>
      <c r="H380" s="579">
        <v>2053</v>
      </c>
      <c r="I380" s="579" t="s">
        <v>204</v>
      </c>
      <c r="J380" s="579">
        <v>5389</v>
      </c>
      <c r="K380" s="533" t="s">
        <v>204</v>
      </c>
      <c r="L380" s="533" t="s">
        <v>204</v>
      </c>
      <c r="M380" s="533" t="s">
        <v>204</v>
      </c>
      <c r="N380" s="570"/>
      <c r="O380" s="570"/>
    </row>
    <row r="381" spans="1:15" ht="13.2" x14ac:dyDescent="0.25">
      <c r="A381" s="558"/>
      <c r="B381" s="580">
        <v>2021</v>
      </c>
      <c r="C381" s="578">
        <v>15761</v>
      </c>
      <c r="D381" s="579">
        <v>1663</v>
      </c>
      <c r="E381" s="579">
        <v>3458</v>
      </c>
      <c r="F381" s="579">
        <v>2379</v>
      </c>
      <c r="G381" s="579">
        <v>1109</v>
      </c>
      <c r="H381" s="579">
        <v>1976</v>
      </c>
      <c r="I381" s="579" t="s">
        <v>204</v>
      </c>
      <c r="J381" s="579">
        <v>5176</v>
      </c>
      <c r="K381" s="533" t="s">
        <v>204</v>
      </c>
      <c r="L381" s="533" t="s">
        <v>204</v>
      </c>
      <c r="M381" s="533" t="s">
        <v>204</v>
      </c>
      <c r="N381" s="570"/>
      <c r="O381" s="570"/>
    </row>
    <row r="382" spans="1:15" ht="13.2" x14ac:dyDescent="0.25">
      <c r="A382" s="558"/>
      <c r="B382" s="577">
        <v>2022</v>
      </c>
      <c r="C382" s="578">
        <v>15689</v>
      </c>
      <c r="D382" s="579">
        <v>1561</v>
      </c>
      <c r="E382" s="579">
        <v>3541</v>
      </c>
      <c r="F382" s="579">
        <v>2385</v>
      </c>
      <c r="G382" s="579">
        <v>1110</v>
      </c>
      <c r="H382" s="579">
        <v>1990</v>
      </c>
      <c r="I382" s="533">
        <v>5102</v>
      </c>
      <c r="J382" s="579" t="s">
        <v>204</v>
      </c>
      <c r="K382" s="533" t="s">
        <v>204</v>
      </c>
      <c r="L382" s="533" t="s">
        <v>204</v>
      </c>
      <c r="M382" s="533" t="s">
        <v>204</v>
      </c>
      <c r="N382" s="570"/>
      <c r="O382" s="570"/>
    </row>
    <row r="383" spans="1:15" ht="13.2" x14ac:dyDescent="0.25">
      <c r="A383" s="558"/>
      <c r="B383" s="580">
        <v>2023</v>
      </c>
      <c r="C383" s="578">
        <v>15637</v>
      </c>
      <c r="D383" s="579">
        <v>1456</v>
      </c>
      <c r="E383" s="579">
        <v>3624</v>
      </c>
      <c r="F383" s="579">
        <v>2395</v>
      </c>
      <c r="G383" s="579">
        <v>1132</v>
      </c>
      <c r="H383" s="579">
        <v>1989</v>
      </c>
      <c r="I383" s="579">
        <v>5041</v>
      </c>
      <c r="J383" s="533" t="s">
        <v>204</v>
      </c>
      <c r="K383" s="533" t="s">
        <v>204</v>
      </c>
      <c r="L383" s="533" t="s">
        <v>204</v>
      </c>
      <c r="M383" s="533" t="s">
        <v>204</v>
      </c>
      <c r="N383" s="570"/>
      <c r="O383" s="570"/>
    </row>
    <row r="384" spans="1:15" ht="13.2" x14ac:dyDescent="0.25">
      <c r="A384" s="581" t="s">
        <v>101</v>
      </c>
      <c r="B384" s="582">
        <v>2019</v>
      </c>
      <c r="C384" s="583">
        <v>40653</v>
      </c>
      <c r="D384" s="584">
        <v>650</v>
      </c>
      <c r="E384" s="584">
        <v>3263</v>
      </c>
      <c r="F384" s="584">
        <v>6193</v>
      </c>
      <c r="G384" s="584">
        <v>7560</v>
      </c>
      <c r="H384" s="584">
        <v>11657</v>
      </c>
      <c r="I384" s="531" t="s">
        <v>204</v>
      </c>
      <c r="J384" s="531" t="s">
        <v>204</v>
      </c>
      <c r="K384" s="584">
        <v>11330</v>
      </c>
      <c r="L384" s="584" t="s">
        <v>204</v>
      </c>
      <c r="M384" s="531" t="s">
        <v>204</v>
      </c>
      <c r="N384" s="570"/>
      <c r="O384" s="570"/>
    </row>
    <row r="385" spans="1:15" ht="13.2" x14ac:dyDescent="0.25">
      <c r="A385" s="558"/>
      <c r="B385" s="577">
        <v>2020</v>
      </c>
      <c r="C385" s="578">
        <v>40671</v>
      </c>
      <c r="D385" s="579">
        <v>642</v>
      </c>
      <c r="E385" s="579">
        <v>3251</v>
      </c>
      <c r="F385" s="579">
        <v>6197</v>
      </c>
      <c r="G385" s="579">
        <v>7597</v>
      </c>
      <c r="H385" s="579">
        <v>11732</v>
      </c>
      <c r="I385" s="533" t="s">
        <v>204</v>
      </c>
      <c r="J385" s="533" t="s">
        <v>204</v>
      </c>
      <c r="K385" s="579">
        <v>11252</v>
      </c>
      <c r="L385" s="579" t="s">
        <v>204</v>
      </c>
      <c r="M385" s="533" t="s">
        <v>204</v>
      </c>
      <c r="N385" s="570"/>
      <c r="O385" s="570"/>
    </row>
    <row r="386" spans="1:15" ht="13.2" x14ac:dyDescent="0.25">
      <c r="A386" s="558"/>
      <c r="B386" s="580">
        <v>2021</v>
      </c>
      <c r="C386" s="578">
        <v>39923</v>
      </c>
      <c r="D386" s="579">
        <v>623</v>
      </c>
      <c r="E386" s="579">
        <v>3255</v>
      </c>
      <c r="F386" s="579">
        <v>6116</v>
      </c>
      <c r="G386" s="579">
        <v>7564</v>
      </c>
      <c r="H386" s="579">
        <v>11593</v>
      </c>
      <c r="I386" s="533" t="s">
        <v>204</v>
      </c>
      <c r="J386" s="533" t="s">
        <v>204</v>
      </c>
      <c r="K386" s="579">
        <v>10772</v>
      </c>
      <c r="L386" s="579" t="s">
        <v>204</v>
      </c>
      <c r="M386" s="533" t="s">
        <v>204</v>
      </c>
      <c r="N386" s="570"/>
      <c r="O386" s="570"/>
    </row>
    <row r="387" spans="1:15" ht="13.2" x14ac:dyDescent="0.25">
      <c r="A387" s="558"/>
      <c r="B387" s="577">
        <v>2022</v>
      </c>
      <c r="C387" s="578">
        <v>39935</v>
      </c>
      <c r="D387" s="579">
        <v>620</v>
      </c>
      <c r="E387" s="579">
        <v>3060</v>
      </c>
      <c r="F387" s="579">
        <v>6360</v>
      </c>
      <c r="G387" s="579">
        <v>7598</v>
      </c>
      <c r="H387" s="579">
        <v>11647</v>
      </c>
      <c r="I387" s="533" t="s">
        <v>204</v>
      </c>
      <c r="J387" s="533" t="s">
        <v>204</v>
      </c>
      <c r="K387" s="579">
        <v>10650</v>
      </c>
      <c r="L387" s="579" t="s">
        <v>204</v>
      </c>
      <c r="M387" s="533" t="s">
        <v>204</v>
      </c>
      <c r="N387" s="570"/>
      <c r="O387" s="570"/>
    </row>
    <row r="388" spans="1:15" ht="13.2" x14ac:dyDescent="0.25">
      <c r="A388" s="558"/>
      <c r="B388" s="580">
        <v>2023</v>
      </c>
      <c r="C388" s="578">
        <v>39966</v>
      </c>
      <c r="D388" s="579">
        <v>619</v>
      </c>
      <c r="E388" s="579">
        <v>3256</v>
      </c>
      <c r="F388" s="579">
        <v>6144</v>
      </c>
      <c r="G388" s="579">
        <v>7675</v>
      </c>
      <c r="H388" s="579">
        <v>11742</v>
      </c>
      <c r="I388" s="533" t="s">
        <v>204</v>
      </c>
      <c r="J388" s="533" t="s">
        <v>204</v>
      </c>
      <c r="K388" s="579">
        <v>10530</v>
      </c>
      <c r="L388" s="579" t="s">
        <v>214</v>
      </c>
      <c r="M388" s="533" t="s">
        <v>204</v>
      </c>
      <c r="N388" s="570"/>
      <c r="O388" s="570"/>
    </row>
    <row r="389" spans="1:15" ht="13.2" x14ac:dyDescent="0.25">
      <c r="A389" s="571" t="s">
        <v>102</v>
      </c>
      <c r="B389" s="599">
        <v>2019</v>
      </c>
      <c r="C389" s="600">
        <v>409731</v>
      </c>
      <c r="D389" s="531">
        <v>3378</v>
      </c>
      <c r="E389" s="531">
        <v>22953</v>
      </c>
      <c r="F389" s="531">
        <v>49759</v>
      </c>
      <c r="G389" s="531">
        <v>56616</v>
      </c>
      <c r="H389" s="531">
        <v>51665</v>
      </c>
      <c r="I389" s="531">
        <v>33698</v>
      </c>
      <c r="J389" s="531">
        <v>15783</v>
      </c>
      <c r="K389" s="531">
        <v>51617</v>
      </c>
      <c r="L389" s="531" t="s">
        <v>204</v>
      </c>
      <c r="M389" s="531">
        <v>124262</v>
      </c>
      <c r="N389" s="570"/>
      <c r="O389" s="570"/>
    </row>
    <row r="390" spans="1:15" ht="13.2" x14ac:dyDescent="0.25">
      <c r="A390" s="574"/>
      <c r="B390" s="572">
        <v>2020</v>
      </c>
      <c r="C390" s="573">
        <v>409968</v>
      </c>
      <c r="D390" s="533">
        <v>3243</v>
      </c>
      <c r="E390" s="533">
        <v>22088</v>
      </c>
      <c r="F390" s="533">
        <v>50904</v>
      </c>
      <c r="G390" s="533">
        <v>57846</v>
      </c>
      <c r="H390" s="533">
        <v>51100</v>
      </c>
      <c r="I390" s="533">
        <v>33799</v>
      </c>
      <c r="J390" s="533">
        <v>15782</v>
      </c>
      <c r="K390" s="533">
        <v>51236</v>
      </c>
      <c r="L390" s="533" t="s">
        <v>204</v>
      </c>
      <c r="M390" s="533">
        <v>123970</v>
      </c>
      <c r="N390" s="570"/>
      <c r="O390" s="570"/>
    </row>
    <row r="391" spans="1:15" ht="13.2" x14ac:dyDescent="0.25">
      <c r="A391" s="574"/>
      <c r="B391" s="575">
        <v>2021</v>
      </c>
      <c r="C391" s="573">
        <v>399020</v>
      </c>
      <c r="D391" s="533">
        <v>3158</v>
      </c>
      <c r="E391" s="533">
        <v>22828</v>
      </c>
      <c r="F391" s="533">
        <v>46988</v>
      </c>
      <c r="G391" s="533">
        <v>58843</v>
      </c>
      <c r="H391" s="533">
        <v>51983</v>
      </c>
      <c r="I391" s="533">
        <v>33160</v>
      </c>
      <c r="J391" s="533">
        <v>14401</v>
      </c>
      <c r="K391" s="533">
        <v>48918</v>
      </c>
      <c r="L391" s="533" t="s">
        <v>204</v>
      </c>
      <c r="M391" s="533">
        <v>118741</v>
      </c>
      <c r="N391" s="570"/>
      <c r="O391" s="570"/>
    </row>
    <row r="392" spans="1:15" ht="13.2" x14ac:dyDescent="0.25">
      <c r="A392" s="574"/>
      <c r="B392" s="572">
        <v>2022</v>
      </c>
      <c r="C392" s="573">
        <v>398622</v>
      </c>
      <c r="D392" s="533">
        <v>2854</v>
      </c>
      <c r="E392" s="533">
        <v>23168</v>
      </c>
      <c r="F392" s="533">
        <v>48232</v>
      </c>
      <c r="G392" s="533">
        <v>58113</v>
      </c>
      <c r="H392" s="533">
        <v>52280</v>
      </c>
      <c r="I392" s="533">
        <v>33061</v>
      </c>
      <c r="J392" s="533">
        <v>14336</v>
      </c>
      <c r="K392" s="533">
        <v>48499</v>
      </c>
      <c r="L392" s="533" t="s">
        <v>204</v>
      </c>
      <c r="M392" s="533">
        <v>118079</v>
      </c>
      <c r="N392" s="570"/>
      <c r="O392" s="570"/>
    </row>
    <row r="393" spans="1:15" ht="13.2" x14ac:dyDescent="0.25">
      <c r="A393" s="574"/>
      <c r="B393" s="575">
        <v>2023</v>
      </c>
      <c r="C393" s="573">
        <v>398397</v>
      </c>
      <c r="D393" s="533">
        <v>2834</v>
      </c>
      <c r="E393" s="533">
        <v>23156</v>
      </c>
      <c r="F393" s="533">
        <v>45984</v>
      </c>
      <c r="G393" s="533">
        <v>59996</v>
      </c>
      <c r="H393" s="533">
        <v>53611</v>
      </c>
      <c r="I393" s="533">
        <v>32948</v>
      </c>
      <c r="J393" s="533">
        <v>14219</v>
      </c>
      <c r="K393" s="533">
        <v>48149</v>
      </c>
      <c r="L393" s="533" t="s">
        <v>214</v>
      </c>
      <c r="M393" s="533">
        <v>117500</v>
      </c>
      <c r="N393" s="570"/>
      <c r="O393" s="570"/>
    </row>
    <row r="394" spans="1:15" ht="13.2" x14ac:dyDescent="0.25">
      <c r="A394" s="581" t="s">
        <v>103</v>
      </c>
      <c r="B394" s="582">
        <v>2019</v>
      </c>
      <c r="C394" s="583">
        <v>16121</v>
      </c>
      <c r="D394" s="584">
        <v>116</v>
      </c>
      <c r="E394" s="584">
        <v>490</v>
      </c>
      <c r="F394" s="584">
        <v>1494</v>
      </c>
      <c r="G394" s="584">
        <v>4795</v>
      </c>
      <c r="H394" s="584">
        <v>6156</v>
      </c>
      <c r="I394" s="584">
        <v>3070</v>
      </c>
      <c r="J394" s="531" t="s">
        <v>204</v>
      </c>
      <c r="K394" s="531" t="s">
        <v>204</v>
      </c>
      <c r="L394" s="531" t="s">
        <v>204</v>
      </c>
      <c r="M394" s="531" t="s">
        <v>204</v>
      </c>
      <c r="N394" s="570"/>
      <c r="O394" s="570"/>
    </row>
    <row r="395" spans="1:15" ht="13.2" x14ac:dyDescent="0.25">
      <c r="A395" s="558"/>
      <c r="B395" s="577">
        <v>2020</v>
      </c>
      <c r="C395" s="578">
        <v>16135</v>
      </c>
      <c r="D395" s="579">
        <v>208</v>
      </c>
      <c r="E395" s="579">
        <v>387</v>
      </c>
      <c r="F395" s="579">
        <v>1486</v>
      </c>
      <c r="G395" s="579">
        <v>4749</v>
      </c>
      <c r="H395" s="579">
        <v>6260</v>
      </c>
      <c r="I395" s="579">
        <v>3045</v>
      </c>
      <c r="J395" s="533" t="s">
        <v>204</v>
      </c>
      <c r="K395" s="533" t="s">
        <v>204</v>
      </c>
      <c r="L395" s="533" t="s">
        <v>204</v>
      </c>
      <c r="M395" s="533" t="s">
        <v>204</v>
      </c>
      <c r="N395" s="570"/>
      <c r="O395" s="570"/>
    </row>
    <row r="396" spans="1:15" ht="13.2" x14ac:dyDescent="0.25">
      <c r="A396" s="558"/>
      <c r="B396" s="580">
        <v>2021</v>
      </c>
      <c r="C396" s="578">
        <v>15934</v>
      </c>
      <c r="D396" s="579">
        <v>204</v>
      </c>
      <c r="E396" s="579">
        <v>395</v>
      </c>
      <c r="F396" s="579">
        <v>1900</v>
      </c>
      <c r="G396" s="579">
        <v>4243</v>
      </c>
      <c r="H396" s="579">
        <v>6219</v>
      </c>
      <c r="I396" s="579">
        <v>2973</v>
      </c>
      <c r="J396" s="533" t="s">
        <v>204</v>
      </c>
      <c r="K396" s="533" t="s">
        <v>204</v>
      </c>
      <c r="L396" s="533" t="s">
        <v>204</v>
      </c>
      <c r="M396" s="533" t="s">
        <v>204</v>
      </c>
      <c r="N396" s="570"/>
      <c r="O396" s="570"/>
    </row>
    <row r="397" spans="1:15" ht="13.2" x14ac:dyDescent="0.25">
      <c r="A397" s="558"/>
      <c r="B397" s="577">
        <v>2022</v>
      </c>
      <c r="C397" s="578">
        <v>15963</v>
      </c>
      <c r="D397" s="579">
        <v>215</v>
      </c>
      <c r="E397" s="579">
        <v>388</v>
      </c>
      <c r="F397" s="579">
        <v>1884</v>
      </c>
      <c r="G397" s="579">
        <v>4227</v>
      </c>
      <c r="H397" s="579">
        <v>6291</v>
      </c>
      <c r="I397" s="579">
        <v>2958</v>
      </c>
      <c r="J397" s="533" t="s">
        <v>204</v>
      </c>
      <c r="K397" s="533" t="s">
        <v>204</v>
      </c>
      <c r="L397" s="533" t="s">
        <v>204</v>
      </c>
      <c r="M397" s="533" t="s">
        <v>204</v>
      </c>
      <c r="N397" s="570"/>
      <c r="O397" s="570"/>
    </row>
    <row r="398" spans="1:15" ht="13.2" x14ac:dyDescent="0.25">
      <c r="A398" s="558"/>
      <c r="B398" s="580">
        <v>2023</v>
      </c>
      <c r="C398" s="578">
        <v>15992</v>
      </c>
      <c r="D398" s="579">
        <v>212</v>
      </c>
      <c r="E398" s="579">
        <v>386</v>
      </c>
      <c r="F398" s="579">
        <v>1886</v>
      </c>
      <c r="G398" s="579">
        <v>4217</v>
      </c>
      <c r="H398" s="579">
        <v>6359</v>
      </c>
      <c r="I398" s="579">
        <v>2932</v>
      </c>
      <c r="J398" s="533" t="s">
        <v>204</v>
      </c>
      <c r="K398" s="533" t="s">
        <v>204</v>
      </c>
      <c r="L398" s="533" t="s">
        <v>204</v>
      </c>
      <c r="M398" s="533" t="s">
        <v>204</v>
      </c>
      <c r="N398" s="570"/>
      <c r="O398" s="570"/>
    </row>
    <row r="399" spans="1:15" ht="13.2" x14ac:dyDescent="0.25">
      <c r="A399" s="576" t="s">
        <v>175</v>
      </c>
      <c r="B399" s="582">
        <v>2019</v>
      </c>
      <c r="C399" s="583">
        <v>124262</v>
      </c>
      <c r="D399" s="531" t="s">
        <v>204</v>
      </c>
      <c r="E399" s="531" t="s">
        <v>204</v>
      </c>
      <c r="F399" s="531" t="s">
        <v>204</v>
      </c>
      <c r="G399" s="531" t="s">
        <v>204</v>
      </c>
      <c r="H399" s="531" t="s">
        <v>204</v>
      </c>
      <c r="I399" s="531" t="s">
        <v>204</v>
      </c>
      <c r="J399" s="531" t="s">
        <v>204</v>
      </c>
      <c r="K399" s="531" t="s">
        <v>204</v>
      </c>
      <c r="L399" s="531" t="s">
        <v>204</v>
      </c>
      <c r="M399" s="584">
        <v>124262</v>
      </c>
      <c r="N399" s="570"/>
      <c r="O399" s="570"/>
    </row>
    <row r="400" spans="1:15" ht="13.2" x14ac:dyDescent="0.25">
      <c r="A400" s="558"/>
      <c r="B400" s="577">
        <v>2020</v>
      </c>
      <c r="C400" s="578">
        <v>123970</v>
      </c>
      <c r="D400" s="533" t="s">
        <v>204</v>
      </c>
      <c r="E400" s="533" t="s">
        <v>204</v>
      </c>
      <c r="F400" s="533" t="s">
        <v>204</v>
      </c>
      <c r="G400" s="533" t="s">
        <v>204</v>
      </c>
      <c r="H400" s="533" t="s">
        <v>204</v>
      </c>
      <c r="I400" s="533" t="s">
        <v>204</v>
      </c>
      <c r="J400" s="533" t="s">
        <v>204</v>
      </c>
      <c r="K400" s="533" t="s">
        <v>204</v>
      </c>
      <c r="L400" s="533" t="s">
        <v>204</v>
      </c>
      <c r="M400" s="579">
        <v>123970</v>
      </c>
      <c r="N400" s="570"/>
      <c r="O400" s="570"/>
    </row>
    <row r="401" spans="1:15" ht="13.2" x14ac:dyDescent="0.25">
      <c r="A401" s="558"/>
      <c r="B401" s="580">
        <v>2021</v>
      </c>
      <c r="C401" s="578">
        <v>118741</v>
      </c>
      <c r="D401" s="533" t="s">
        <v>204</v>
      </c>
      <c r="E401" s="533" t="s">
        <v>204</v>
      </c>
      <c r="F401" s="533" t="s">
        <v>204</v>
      </c>
      <c r="G401" s="533" t="s">
        <v>204</v>
      </c>
      <c r="H401" s="533" t="s">
        <v>204</v>
      </c>
      <c r="I401" s="533" t="s">
        <v>204</v>
      </c>
      <c r="J401" s="533" t="s">
        <v>204</v>
      </c>
      <c r="K401" s="533" t="s">
        <v>204</v>
      </c>
      <c r="L401" s="533" t="s">
        <v>204</v>
      </c>
      <c r="M401" s="579">
        <v>118741</v>
      </c>
      <c r="N401" s="570"/>
      <c r="O401" s="570"/>
    </row>
    <row r="402" spans="1:15" ht="13.2" x14ac:dyDescent="0.25">
      <c r="A402" s="558"/>
      <c r="B402" s="577">
        <v>2022</v>
      </c>
      <c r="C402" s="578">
        <v>118079</v>
      </c>
      <c r="D402" s="533" t="s">
        <v>204</v>
      </c>
      <c r="E402" s="533" t="s">
        <v>204</v>
      </c>
      <c r="F402" s="533" t="s">
        <v>204</v>
      </c>
      <c r="G402" s="533" t="s">
        <v>204</v>
      </c>
      <c r="H402" s="533" t="s">
        <v>204</v>
      </c>
      <c r="I402" s="533" t="s">
        <v>204</v>
      </c>
      <c r="J402" s="533" t="s">
        <v>204</v>
      </c>
      <c r="K402" s="533" t="s">
        <v>204</v>
      </c>
      <c r="L402" s="533" t="s">
        <v>204</v>
      </c>
      <c r="M402" s="579">
        <v>118079</v>
      </c>
      <c r="N402" s="570"/>
      <c r="O402" s="570"/>
    </row>
    <row r="403" spans="1:15" ht="13.2" x14ac:dyDescent="0.25">
      <c r="A403" s="558"/>
      <c r="B403" s="580">
        <v>2023</v>
      </c>
      <c r="C403" s="578">
        <v>117500</v>
      </c>
      <c r="D403" s="533" t="s">
        <v>204</v>
      </c>
      <c r="E403" s="533" t="s">
        <v>204</v>
      </c>
      <c r="F403" s="533" t="s">
        <v>204</v>
      </c>
      <c r="G403" s="533" t="s">
        <v>204</v>
      </c>
      <c r="H403" s="533" t="s">
        <v>204</v>
      </c>
      <c r="I403" s="533" t="s">
        <v>204</v>
      </c>
      <c r="J403" s="533" t="s">
        <v>204</v>
      </c>
      <c r="K403" s="533" t="s">
        <v>204</v>
      </c>
      <c r="L403" s="533" t="s">
        <v>204</v>
      </c>
      <c r="M403" s="579">
        <v>117500</v>
      </c>
      <c r="N403" s="570"/>
      <c r="O403" s="570"/>
    </row>
    <row r="404" spans="1:15" ht="13.2" x14ac:dyDescent="0.25">
      <c r="A404" s="581" t="s">
        <v>109</v>
      </c>
      <c r="B404" s="582">
        <v>2019</v>
      </c>
      <c r="C404" s="583">
        <v>65360</v>
      </c>
      <c r="D404" s="584">
        <v>509</v>
      </c>
      <c r="E404" s="584">
        <v>5856</v>
      </c>
      <c r="F404" s="584">
        <v>11465</v>
      </c>
      <c r="G404" s="584">
        <v>19377</v>
      </c>
      <c r="H404" s="584">
        <v>19426</v>
      </c>
      <c r="I404" s="584">
        <v>2962</v>
      </c>
      <c r="J404" s="584">
        <v>5765</v>
      </c>
      <c r="K404" s="531" t="s">
        <v>204</v>
      </c>
      <c r="L404" s="531" t="s">
        <v>204</v>
      </c>
      <c r="M404" s="531" t="s">
        <v>204</v>
      </c>
      <c r="N404" s="570"/>
      <c r="O404" s="570"/>
    </row>
    <row r="405" spans="1:15" ht="13.2" x14ac:dyDescent="0.25">
      <c r="A405" s="558"/>
      <c r="B405" s="577">
        <v>2020</v>
      </c>
      <c r="C405" s="578">
        <v>66004</v>
      </c>
      <c r="D405" s="579">
        <v>500</v>
      </c>
      <c r="E405" s="579">
        <v>5403</v>
      </c>
      <c r="F405" s="579">
        <v>12113</v>
      </c>
      <c r="G405" s="579">
        <v>19597</v>
      </c>
      <c r="H405" s="579">
        <v>19611</v>
      </c>
      <c r="I405" s="579">
        <v>2988</v>
      </c>
      <c r="J405" s="579">
        <v>5792</v>
      </c>
      <c r="K405" s="533" t="s">
        <v>204</v>
      </c>
      <c r="L405" s="533" t="s">
        <v>204</v>
      </c>
      <c r="M405" s="533" t="s">
        <v>204</v>
      </c>
      <c r="N405" s="570"/>
      <c r="O405" s="570"/>
    </row>
    <row r="406" spans="1:15" ht="13.2" x14ac:dyDescent="0.25">
      <c r="A406" s="558"/>
      <c r="B406" s="580">
        <v>2021</v>
      </c>
      <c r="C406" s="578">
        <v>64851</v>
      </c>
      <c r="D406" s="579">
        <v>496</v>
      </c>
      <c r="E406" s="579">
        <v>5368</v>
      </c>
      <c r="F406" s="579">
        <v>11620</v>
      </c>
      <c r="G406" s="579">
        <v>19857</v>
      </c>
      <c r="H406" s="579">
        <v>19331</v>
      </c>
      <c r="I406" s="579">
        <v>2932</v>
      </c>
      <c r="J406" s="579">
        <v>5247</v>
      </c>
      <c r="K406" s="533" t="s">
        <v>204</v>
      </c>
      <c r="L406" s="533" t="s">
        <v>204</v>
      </c>
      <c r="M406" s="533" t="s">
        <v>204</v>
      </c>
      <c r="N406" s="570"/>
      <c r="O406" s="570"/>
    </row>
    <row r="407" spans="1:15" ht="13.2" x14ac:dyDescent="0.25">
      <c r="A407" s="558"/>
      <c r="B407" s="577">
        <v>2022</v>
      </c>
      <c r="C407" s="578">
        <v>65587</v>
      </c>
      <c r="D407" s="579">
        <v>399</v>
      </c>
      <c r="E407" s="579">
        <v>5508</v>
      </c>
      <c r="F407" s="579">
        <v>11349</v>
      </c>
      <c r="G407" s="579">
        <v>20585</v>
      </c>
      <c r="H407" s="579">
        <v>19461</v>
      </c>
      <c r="I407" s="579">
        <v>2984</v>
      </c>
      <c r="J407" s="579">
        <v>5301</v>
      </c>
      <c r="K407" s="533" t="s">
        <v>204</v>
      </c>
      <c r="L407" s="533" t="s">
        <v>204</v>
      </c>
      <c r="M407" s="533" t="s">
        <v>204</v>
      </c>
      <c r="N407" s="570"/>
      <c r="O407" s="570"/>
    </row>
    <row r="408" spans="1:15" ht="13.2" x14ac:dyDescent="0.25">
      <c r="A408" s="558"/>
      <c r="B408" s="580">
        <v>2023</v>
      </c>
      <c r="C408" s="578">
        <v>66302</v>
      </c>
      <c r="D408" s="579">
        <v>403</v>
      </c>
      <c r="E408" s="579">
        <v>5574</v>
      </c>
      <c r="F408" s="579">
        <v>10102</v>
      </c>
      <c r="G408" s="579">
        <v>21364</v>
      </c>
      <c r="H408" s="579">
        <v>20557</v>
      </c>
      <c r="I408" s="579">
        <v>3007</v>
      </c>
      <c r="J408" s="579">
        <v>5295</v>
      </c>
      <c r="K408" s="533" t="s">
        <v>204</v>
      </c>
      <c r="L408" s="533" t="s">
        <v>204</v>
      </c>
      <c r="M408" s="533" t="s">
        <v>204</v>
      </c>
      <c r="N408" s="570"/>
      <c r="O408" s="570"/>
    </row>
    <row r="409" spans="1:15" ht="13.2" x14ac:dyDescent="0.25">
      <c r="A409" s="581" t="s">
        <v>110</v>
      </c>
      <c r="B409" s="582">
        <v>2019</v>
      </c>
      <c r="C409" s="583">
        <v>56637</v>
      </c>
      <c r="D409" s="584">
        <v>219</v>
      </c>
      <c r="E409" s="584">
        <v>4247</v>
      </c>
      <c r="F409" s="584">
        <v>13150</v>
      </c>
      <c r="G409" s="584">
        <v>8857</v>
      </c>
      <c r="H409" s="584">
        <v>5536</v>
      </c>
      <c r="I409" s="584">
        <v>4625</v>
      </c>
      <c r="J409" s="531" t="s">
        <v>204</v>
      </c>
      <c r="K409" s="584">
        <v>20003</v>
      </c>
      <c r="L409" s="531" t="s">
        <v>204</v>
      </c>
      <c r="M409" s="531" t="s">
        <v>204</v>
      </c>
      <c r="N409" s="570"/>
      <c r="O409" s="570"/>
    </row>
    <row r="410" spans="1:15" ht="13.2" x14ac:dyDescent="0.25">
      <c r="A410" s="558"/>
      <c r="B410" s="577">
        <v>2020</v>
      </c>
      <c r="C410" s="578">
        <v>56527</v>
      </c>
      <c r="D410" s="579">
        <v>219</v>
      </c>
      <c r="E410" s="579">
        <v>4036</v>
      </c>
      <c r="F410" s="579">
        <v>12947</v>
      </c>
      <c r="G410" s="579">
        <v>9410</v>
      </c>
      <c r="H410" s="579">
        <v>5518</v>
      </c>
      <c r="I410" s="579">
        <v>4595</v>
      </c>
      <c r="J410" s="533" t="s">
        <v>204</v>
      </c>
      <c r="K410" s="579">
        <v>19802</v>
      </c>
      <c r="L410" s="533" t="s">
        <v>204</v>
      </c>
      <c r="M410" s="533" t="s">
        <v>204</v>
      </c>
      <c r="N410" s="570"/>
      <c r="O410" s="570"/>
    </row>
    <row r="411" spans="1:15" ht="13.2" x14ac:dyDescent="0.25">
      <c r="A411" s="558"/>
      <c r="B411" s="580">
        <v>2021</v>
      </c>
      <c r="C411" s="578">
        <v>55470</v>
      </c>
      <c r="D411" s="579">
        <v>117</v>
      </c>
      <c r="E411" s="579">
        <v>4083</v>
      </c>
      <c r="F411" s="579">
        <v>12410</v>
      </c>
      <c r="G411" s="579">
        <v>8832</v>
      </c>
      <c r="H411" s="579">
        <v>6611</v>
      </c>
      <c r="I411" s="579">
        <v>4567</v>
      </c>
      <c r="J411" s="533" t="s">
        <v>204</v>
      </c>
      <c r="K411" s="579">
        <v>18850</v>
      </c>
      <c r="L411" s="533" t="s">
        <v>204</v>
      </c>
      <c r="M411" s="533" t="s">
        <v>204</v>
      </c>
      <c r="N411" s="570"/>
      <c r="O411" s="570"/>
    </row>
    <row r="412" spans="1:15" ht="13.2" x14ac:dyDescent="0.25">
      <c r="A412" s="558"/>
      <c r="B412" s="577">
        <v>2022</v>
      </c>
      <c r="C412" s="578">
        <v>55373</v>
      </c>
      <c r="D412" s="579">
        <v>121</v>
      </c>
      <c r="E412" s="579">
        <v>3846</v>
      </c>
      <c r="F412" s="579">
        <v>13226</v>
      </c>
      <c r="G412" s="579">
        <v>8369</v>
      </c>
      <c r="H412" s="579">
        <v>6628</v>
      </c>
      <c r="I412" s="579">
        <v>4512</v>
      </c>
      <c r="J412" s="533" t="s">
        <v>204</v>
      </c>
      <c r="K412" s="579">
        <v>18671</v>
      </c>
      <c r="L412" s="533" t="s">
        <v>204</v>
      </c>
      <c r="M412" s="533" t="s">
        <v>204</v>
      </c>
      <c r="N412" s="570"/>
      <c r="O412" s="570"/>
    </row>
    <row r="413" spans="1:15" ht="13.2" x14ac:dyDescent="0.25">
      <c r="A413" s="558"/>
      <c r="B413" s="580">
        <v>2023</v>
      </c>
      <c r="C413" s="578">
        <v>55300</v>
      </c>
      <c r="D413" s="579">
        <v>122</v>
      </c>
      <c r="E413" s="579">
        <v>3832</v>
      </c>
      <c r="F413" s="579">
        <v>13275</v>
      </c>
      <c r="G413" s="579">
        <v>8422</v>
      </c>
      <c r="H413" s="579">
        <v>6641</v>
      </c>
      <c r="I413" s="579">
        <v>4478</v>
      </c>
      <c r="J413" s="533" t="s">
        <v>204</v>
      </c>
      <c r="K413" s="579">
        <v>18530</v>
      </c>
      <c r="L413" s="533" t="s">
        <v>204</v>
      </c>
      <c r="M413" s="533" t="s">
        <v>204</v>
      </c>
      <c r="N413" s="570"/>
      <c r="O413" s="570"/>
    </row>
    <row r="414" spans="1:15" ht="13.2" x14ac:dyDescent="0.25">
      <c r="A414" s="581" t="s">
        <v>111</v>
      </c>
      <c r="B414" s="582">
        <v>2019</v>
      </c>
      <c r="C414" s="583">
        <v>31696</v>
      </c>
      <c r="D414" s="584">
        <v>815</v>
      </c>
      <c r="E414" s="584">
        <v>2976</v>
      </c>
      <c r="F414" s="584">
        <v>7250</v>
      </c>
      <c r="G414" s="584">
        <v>4244</v>
      </c>
      <c r="H414" s="584">
        <v>3553</v>
      </c>
      <c r="I414" s="584">
        <v>2840</v>
      </c>
      <c r="J414" s="584">
        <v>10018</v>
      </c>
      <c r="K414" s="531" t="s">
        <v>204</v>
      </c>
      <c r="L414" s="531" t="s">
        <v>204</v>
      </c>
      <c r="M414" s="531" t="s">
        <v>204</v>
      </c>
      <c r="N414" s="570"/>
      <c r="O414" s="570"/>
    </row>
    <row r="415" spans="1:15" ht="13.2" x14ac:dyDescent="0.25">
      <c r="A415" s="558"/>
      <c r="B415" s="577">
        <v>2020</v>
      </c>
      <c r="C415" s="578">
        <v>31624</v>
      </c>
      <c r="D415" s="579">
        <v>825</v>
      </c>
      <c r="E415" s="579">
        <v>2942</v>
      </c>
      <c r="F415" s="579">
        <v>7235</v>
      </c>
      <c r="G415" s="579">
        <v>5214</v>
      </c>
      <c r="H415" s="579">
        <v>2561</v>
      </c>
      <c r="I415" s="579">
        <v>2857</v>
      </c>
      <c r="J415" s="579">
        <v>9990</v>
      </c>
      <c r="K415" s="533" t="s">
        <v>204</v>
      </c>
      <c r="L415" s="533" t="s">
        <v>204</v>
      </c>
      <c r="M415" s="533" t="s">
        <v>204</v>
      </c>
      <c r="N415" s="570"/>
      <c r="O415" s="570"/>
    </row>
    <row r="416" spans="1:15" ht="13.2" x14ac:dyDescent="0.25">
      <c r="A416" s="558"/>
      <c r="B416" s="580">
        <v>2021</v>
      </c>
      <c r="C416" s="578">
        <v>30121</v>
      </c>
      <c r="D416" s="579">
        <v>772</v>
      </c>
      <c r="E416" s="579">
        <v>3124</v>
      </c>
      <c r="F416" s="579">
        <v>6818</v>
      </c>
      <c r="G416" s="579">
        <v>5113</v>
      </c>
      <c r="H416" s="579">
        <v>2568</v>
      </c>
      <c r="I416" s="579">
        <v>2572</v>
      </c>
      <c r="J416" s="579">
        <v>9154</v>
      </c>
      <c r="K416" s="533" t="s">
        <v>204</v>
      </c>
      <c r="L416" s="533" t="s">
        <v>204</v>
      </c>
      <c r="M416" s="533" t="s">
        <v>204</v>
      </c>
      <c r="N416" s="570"/>
      <c r="O416" s="570"/>
    </row>
    <row r="417" spans="1:15" ht="13.2" x14ac:dyDescent="0.25">
      <c r="A417" s="558"/>
      <c r="B417" s="577">
        <v>2022</v>
      </c>
      <c r="C417" s="578">
        <v>29954</v>
      </c>
      <c r="D417" s="579">
        <v>774</v>
      </c>
      <c r="E417" s="579">
        <v>3108</v>
      </c>
      <c r="F417" s="579">
        <v>6772</v>
      </c>
      <c r="G417" s="579">
        <v>5105</v>
      </c>
      <c r="H417" s="579">
        <v>2572</v>
      </c>
      <c r="I417" s="579">
        <v>2588</v>
      </c>
      <c r="J417" s="579">
        <v>9035</v>
      </c>
      <c r="K417" s="533" t="s">
        <v>204</v>
      </c>
      <c r="L417" s="533" t="s">
        <v>204</v>
      </c>
      <c r="M417" s="533" t="s">
        <v>204</v>
      </c>
      <c r="N417" s="570"/>
      <c r="O417" s="570"/>
    </row>
    <row r="418" spans="1:15" ht="13.2" x14ac:dyDescent="0.25">
      <c r="A418" s="558"/>
      <c r="B418" s="580">
        <v>2023</v>
      </c>
      <c r="C418" s="578">
        <v>29823</v>
      </c>
      <c r="D418" s="579">
        <v>760</v>
      </c>
      <c r="E418" s="579">
        <v>3089</v>
      </c>
      <c r="F418" s="579">
        <v>6781</v>
      </c>
      <c r="G418" s="579">
        <v>5117</v>
      </c>
      <c r="H418" s="579">
        <v>2558</v>
      </c>
      <c r="I418" s="579">
        <v>2594</v>
      </c>
      <c r="J418" s="579">
        <v>8924</v>
      </c>
      <c r="K418" s="533" t="s">
        <v>204</v>
      </c>
      <c r="L418" s="533" t="s">
        <v>204</v>
      </c>
      <c r="M418" s="533" t="s">
        <v>204</v>
      </c>
      <c r="N418" s="570"/>
      <c r="O418" s="570"/>
    </row>
    <row r="419" spans="1:15" ht="13.2" x14ac:dyDescent="0.25">
      <c r="A419" s="581" t="s">
        <v>112</v>
      </c>
      <c r="B419" s="582">
        <v>2019</v>
      </c>
      <c r="C419" s="583">
        <v>11382</v>
      </c>
      <c r="D419" s="584">
        <v>1057</v>
      </c>
      <c r="E419" s="584">
        <v>4100</v>
      </c>
      <c r="F419" s="584">
        <v>3113</v>
      </c>
      <c r="G419" s="584" t="s">
        <v>204</v>
      </c>
      <c r="H419" s="531" t="s">
        <v>204</v>
      </c>
      <c r="I419" s="584">
        <v>3112</v>
      </c>
      <c r="J419" s="531" t="s">
        <v>204</v>
      </c>
      <c r="K419" s="531" t="s">
        <v>204</v>
      </c>
      <c r="L419" s="531" t="s">
        <v>204</v>
      </c>
      <c r="M419" s="531" t="s">
        <v>204</v>
      </c>
      <c r="N419" s="570"/>
      <c r="O419" s="570"/>
    </row>
    <row r="420" spans="1:15" ht="13.2" x14ac:dyDescent="0.25">
      <c r="A420" s="558"/>
      <c r="B420" s="577">
        <v>2020</v>
      </c>
      <c r="C420" s="578">
        <v>11355</v>
      </c>
      <c r="D420" s="579">
        <v>940</v>
      </c>
      <c r="E420" s="579">
        <v>4183</v>
      </c>
      <c r="F420" s="579">
        <v>3138</v>
      </c>
      <c r="G420" s="579" t="s">
        <v>204</v>
      </c>
      <c r="H420" s="533" t="s">
        <v>204</v>
      </c>
      <c r="I420" s="579">
        <v>3094</v>
      </c>
      <c r="J420" s="533" t="s">
        <v>204</v>
      </c>
      <c r="K420" s="533" t="s">
        <v>204</v>
      </c>
      <c r="L420" s="533" t="s">
        <v>204</v>
      </c>
      <c r="M420" s="533" t="s">
        <v>204</v>
      </c>
      <c r="N420" s="570"/>
      <c r="O420" s="570"/>
    </row>
    <row r="421" spans="1:15" ht="13.2" x14ac:dyDescent="0.25">
      <c r="A421" s="558"/>
      <c r="B421" s="580">
        <v>2021</v>
      </c>
      <c r="C421" s="578">
        <v>11202</v>
      </c>
      <c r="D421" s="579">
        <v>961</v>
      </c>
      <c r="E421" s="579">
        <v>4374</v>
      </c>
      <c r="F421" s="579">
        <v>2345</v>
      </c>
      <c r="G421" s="579">
        <v>518</v>
      </c>
      <c r="H421" s="533" t="s">
        <v>204</v>
      </c>
      <c r="I421" s="579">
        <v>3004</v>
      </c>
      <c r="J421" s="533" t="s">
        <v>204</v>
      </c>
      <c r="K421" s="533" t="s">
        <v>204</v>
      </c>
      <c r="L421" s="533" t="s">
        <v>204</v>
      </c>
      <c r="M421" s="533" t="s">
        <v>204</v>
      </c>
      <c r="N421" s="570"/>
      <c r="O421" s="570"/>
    </row>
    <row r="422" spans="1:15" ht="13.2" x14ac:dyDescent="0.25">
      <c r="A422" s="558"/>
      <c r="B422" s="577">
        <v>2022</v>
      </c>
      <c r="C422" s="578">
        <v>11187</v>
      </c>
      <c r="D422" s="579">
        <v>750</v>
      </c>
      <c r="E422" s="579">
        <v>4850</v>
      </c>
      <c r="F422" s="579">
        <v>2074</v>
      </c>
      <c r="G422" s="579">
        <v>535</v>
      </c>
      <c r="H422" s="533" t="s">
        <v>204</v>
      </c>
      <c r="I422" s="579">
        <v>2978</v>
      </c>
      <c r="J422" s="533" t="s">
        <v>204</v>
      </c>
      <c r="K422" s="533" t="s">
        <v>204</v>
      </c>
      <c r="L422" s="533" t="s">
        <v>204</v>
      </c>
      <c r="M422" s="533" t="s">
        <v>204</v>
      </c>
      <c r="N422" s="570"/>
      <c r="O422" s="570"/>
    </row>
    <row r="423" spans="1:15" ht="13.2" x14ac:dyDescent="0.25">
      <c r="A423" s="558"/>
      <c r="B423" s="580">
        <v>2023</v>
      </c>
      <c r="C423" s="578">
        <v>11104</v>
      </c>
      <c r="D423" s="579">
        <v>750</v>
      </c>
      <c r="E423" s="579">
        <v>4817</v>
      </c>
      <c r="F423" s="579">
        <v>2035</v>
      </c>
      <c r="G423" s="579">
        <v>540</v>
      </c>
      <c r="H423" s="533" t="s">
        <v>204</v>
      </c>
      <c r="I423" s="579">
        <v>2962</v>
      </c>
      <c r="J423" s="533" t="s">
        <v>204</v>
      </c>
      <c r="K423" s="533" t="s">
        <v>204</v>
      </c>
      <c r="L423" s="533" t="s">
        <v>204</v>
      </c>
      <c r="M423" s="533" t="s">
        <v>204</v>
      </c>
      <c r="N423" s="570"/>
      <c r="O423" s="570"/>
    </row>
    <row r="424" spans="1:15" ht="13.2" x14ac:dyDescent="0.25">
      <c r="A424" s="581" t="s">
        <v>113</v>
      </c>
      <c r="B424" s="582">
        <v>2019</v>
      </c>
      <c r="C424" s="583">
        <v>50453</v>
      </c>
      <c r="D424" s="584">
        <v>91</v>
      </c>
      <c r="E424" s="584">
        <v>1068</v>
      </c>
      <c r="F424" s="584">
        <v>3828</v>
      </c>
      <c r="G424" s="584">
        <v>4775</v>
      </c>
      <c r="H424" s="584">
        <v>12844</v>
      </c>
      <c r="I424" s="584">
        <v>8859</v>
      </c>
      <c r="J424" s="531" t="s">
        <v>204</v>
      </c>
      <c r="K424" s="584">
        <v>18988</v>
      </c>
      <c r="L424" s="531" t="s">
        <v>204</v>
      </c>
      <c r="M424" s="531" t="s">
        <v>204</v>
      </c>
      <c r="N424" s="570"/>
      <c r="O424" s="570"/>
    </row>
    <row r="425" spans="1:15" ht="13.2" x14ac:dyDescent="0.25">
      <c r="A425" s="558"/>
      <c r="B425" s="577">
        <v>2020</v>
      </c>
      <c r="C425" s="578">
        <v>50640</v>
      </c>
      <c r="D425" s="579">
        <v>89</v>
      </c>
      <c r="E425" s="579">
        <v>1078</v>
      </c>
      <c r="F425" s="579">
        <v>3847</v>
      </c>
      <c r="G425" s="579">
        <v>4777</v>
      </c>
      <c r="H425" s="579">
        <v>13011</v>
      </c>
      <c r="I425" s="579">
        <v>8985</v>
      </c>
      <c r="J425" s="533" t="s">
        <v>204</v>
      </c>
      <c r="K425" s="579">
        <v>18853</v>
      </c>
      <c r="L425" s="533" t="s">
        <v>204</v>
      </c>
      <c r="M425" s="533" t="s">
        <v>204</v>
      </c>
      <c r="N425" s="570"/>
      <c r="O425" s="570"/>
    </row>
    <row r="426" spans="1:15" ht="13.2" x14ac:dyDescent="0.25">
      <c r="A426" s="558"/>
      <c r="B426" s="580">
        <v>2021</v>
      </c>
      <c r="C426" s="578">
        <v>49938</v>
      </c>
      <c r="D426" s="579">
        <v>87</v>
      </c>
      <c r="E426" s="579">
        <v>1073</v>
      </c>
      <c r="F426" s="579">
        <v>2902</v>
      </c>
      <c r="G426" s="579">
        <v>5710</v>
      </c>
      <c r="H426" s="579">
        <v>13127</v>
      </c>
      <c r="I426" s="579">
        <v>8866</v>
      </c>
      <c r="J426" s="533" t="s">
        <v>204</v>
      </c>
      <c r="K426" s="579">
        <v>18173</v>
      </c>
      <c r="L426" s="533" t="s">
        <v>204</v>
      </c>
      <c r="M426" s="533" t="s">
        <v>204</v>
      </c>
      <c r="N426" s="570"/>
      <c r="O426" s="570"/>
    </row>
    <row r="427" spans="1:15" ht="13.2" x14ac:dyDescent="0.25">
      <c r="A427" s="558"/>
      <c r="B427" s="577">
        <v>2022</v>
      </c>
      <c r="C427" s="578">
        <v>49915</v>
      </c>
      <c r="D427" s="579">
        <v>86</v>
      </c>
      <c r="E427" s="579">
        <v>1328</v>
      </c>
      <c r="F427" s="579">
        <v>3160</v>
      </c>
      <c r="G427" s="579">
        <v>5203</v>
      </c>
      <c r="H427" s="579">
        <v>13246</v>
      </c>
      <c r="I427" s="579">
        <v>8852</v>
      </c>
      <c r="J427" s="533" t="s">
        <v>204</v>
      </c>
      <c r="K427" s="579">
        <v>18040</v>
      </c>
      <c r="L427" s="533" t="s">
        <v>204</v>
      </c>
      <c r="M427" s="533" t="s">
        <v>204</v>
      </c>
      <c r="N427" s="570"/>
      <c r="O427" s="570"/>
    </row>
    <row r="428" spans="1:15" ht="13.2" x14ac:dyDescent="0.25">
      <c r="A428" s="558"/>
      <c r="B428" s="580">
        <v>2023</v>
      </c>
      <c r="C428" s="578">
        <v>49958</v>
      </c>
      <c r="D428" s="579">
        <v>84</v>
      </c>
      <c r="E428" s="579">
        <v>1324</v>
      </c>
      <c r="F428" s="579">
        <v>2680</v>
      </c>
      <c r="G428" s="579">
        <v>5739</v>
      </c>
      <c r="H428" s="579">
        <v>13422</v>
      </c>
      <c r="I428" s="579">
        <v>8821</v>
      </c>
      <c r="J428" s="533" t="s">
        <v>204</v>
      </c>
      <c r="K428" s="579">
        <v>17888</v>
      </c>
      <c r="L428" s="533" t="s">
        <v>204</v>
      </c>
      <c r="M428" s="533" t="s">
        <v>204</v>
      </c>
      <c r="N428" s="570"/>
      <c r="O428" s="570"/>
    </row>
    <row r="429" spans="1:15" ht="13.2" x14ac:dyDescent="0.25">
      <c r="A429" s="581" t="s">
        <v>114</v>
      </c>
      <c r="B429" s="582">
        <v>2019</v>
      </c>
      <c r="C429" s="583">
        <v>53820</v>
      </c>
      <c r="D429" s="584">
        <v>571</v>
      </c>
      <c r="E429" s="584">
        <v>4216</v>
      </c>
      <c r="F429" s="584">
        <v>9459</v>
      </c>
      <c r="G429" s="584">
        <v>14568</v>
      </c>
      <c r="H429" s="584">
        <v>4150</v>
      </c>
      <c r="I429" s="584">
        <v>8230</v>
      </c>
      <c r="J429" s="531" t="s">
        <v>204</v>
      </c>
      <c r="K429" s="584">
        <v>12626</v>
      </c>
      <c r="L429" s="531" t="s">
        <v>204</v>
      </c>
      <c r="M429" s="531" t="s">
        <v>204</v>
      </c>
      <c r="N429" s="570"/>
      <c r="O429" s="570"/>
    </row>
    <row r="430" spans="1:15" ht="13.2" x14ac:dyDescent="0.25">
      <c r="A430" s="558"/>
      <c r="B430" s="577">
        <v>2020</v>
      </c>
      <c r="C430" s="578">
        <v>53713</v>
      </c>
      <c r="D430" s="579">
        <v>462</v>
      </c>
      <c r="E430" s="579">
        <v>4059</v>
      </c>
      <c r="F430" s="579">
        <v>10138</v>
      </c>
      <c r="G430" s="579">
        <v>14099</v>
      </c>
      <c r="H430" s="579">
        <v>4139</v>
      </c>
      <c r="I430" s="579">
        <v>8235</v>
      </c>
      <c r="J430" s="533" t="s">
        <v>204</v>
      </c>
      <c r="K430" s="579">
        <v>12581</v>
      </c>
      <c r="L430" s="533" t="s">
        <v>204</v>
      </c>
      <c r="M430" s="533" t="s">
        <v>204</v>
      </c>
      <c r="N430" s="570"/>
      <c r="O430" s="570"/>
    </row>
    <row r="431" spans="1:15" ht="13.2" x14ac:dyDescent="0.25">
      <c r="A431" s="558"/>
      <c r="B431" s="580">
        <v>2021</v>
      </c>
      <c r="C431" s="578">
        <v>52763</v>
      </c>
      <c r="D431" s="579">
        <v>521</v>
      </c>
      <c r="E431" s="579">
        <v>4411</v>
      </c>
      <c r="F431" s="579">
        <v>8993</v>
      </c>
      <c r="G431" s="579">
        <v>14570</v>
      </c>
      <c r="H431" s="579">
        <v>4127</v>
      </c>
      <c r="I431" s="579">
        <v>8246</v>
      </c>
      <c r="J431" s="533" t="s">
        <v>204</v>
      </c>
      <c r="K431" s="579">
        <v>11895</v>
      </c>
      <c r="L431" s="533" t="s">
        <v>204</v>
      </c>
      <c r="M431" s="533" t="s">
        <v>204</v>
      </c>
      <c r="N431" s="570"/>
      <c r="O431" s="570"/>
    </row>
    <row r="432" spans="1:15" ht="13.2" x14ac:dyDescent="0.25">
      <c r="A432" s="558"/>
      <c r="B432" s="577">
        <v>2022</v>
      </c>
      <c r="C432" s="578">
        <v>52564</v>
      </c>
      <c r="D432" s="579">
        <v>509</v>
      </c>
      <c r="E432" s="579">
        <v>4140</v>
      </c>
      <c r="F432" s="579">
        <v>9767</v>
      </c>
      <c r="G432" s="579">
        <v>14089</v>
      </c>
      <c r="H432" s="579">
        <v>4082</v>
      </c>
      <c r="I432" s="579">
        <v>8189</v>
      </c>
      <c r="J432" s="533" t="s">
        <v>204</v>
      </c>
      <c r="K432" s="579">
        <v>11788</v>
      </c>
      <c r="L432" s="533" t="s">
        <v>204</v>
      </c>
      <c r="M432" s="533" t="s">
        <v>204</v>
      </c>
      <c r="N432" s="570"/>
      <c r="O432" s="570"/>
    </row>
    <row r="433" spans="1:15" ht="13.2" x14ac:dyDescent="0.25">
      <c r="A433" s="558"/>
      <c r="B433" s="577">
        <v>2023</v>
      </c>
      <c r="C433" s="578">
        <v>52418</v>
      </c>
      <c r="D433" s="579">
        <v>503</v>
      </c>
      <c r="E433" s="579">
        <v>4134</v>
      </c>
      <c r="F433" s="579">
        <v>9225</v>
      </c>
      <c r="G433" s="579">
        <v>14597</v>
      </c>
      <c r="H433" s="579">
        <v>4074</v>
      </c>
      <c r="I433" s="579">
        <v>8154</v>
      </c>
      <c r="J433" s="533" t="s">
        <v>204</v>
      </c>
      <c r="K433" s="579">
        <v>11731</v>
      </c>
      <c r="L433" s="533" t="s">
        <v>204</v>
      </c>
      <c r="M433" s="533" t="s">
        <v>204</v>
      </c>
      <c r="N433" s="570"/>
      <c r="O433" s="570"/>
    </row>
    <row r="434" spans="1:15" ht="33" customHeight="1" x14ac:dyDescent="0.25">
      <c r="A434" s="676" t="s">
        <v>205</v>
      </c>
      <c r="B434" s="677"/>
      <c r="C434" s="677"/>
      <c r="D434" s="677"/>
      <c r="E434" s="677"/>
      <c r="F434" s="677"/>
      <c r="G434" s="677"/>
      <c r="H434" s="677"/>
      <c r="I434" s="677"/>
      <c r="J434" s="677"/>
      <c r="K434" s="677"/>
      <c r="L434" s="677"/>
      <c r="M434" s="677"/>
      <c r="N434" s="570"/>
      <c r="O434" s="570"/>
    </row>
    <row r="435" spans="1:15" ht="12.6" customHeight="1" x14ac:dyDescent="0.25">
      <c r="A435" s="588" t="s">
        <v>228</v>
      </c>
      <c r="B435" s="589"/>
      <c r="C435" s="590"/>
      <c r="D435" s="590"/>
      <c r="E435" s="590"/>
      <c r="F435" s="590"/>
      <c r="G435" s="590"/>
      <c r="H435" s="590"/>
      <c r="I435" s="590"/>
      <c r="J435" s="590"/>
      <c r="K435" s="590"/>
      <c r="L435" s="590"/>
      <c r="M435" s="590"/>
      <c r="N435" s="570"/>
      <c r="O435" s="570"/>
    </row>
    <row r="436" spans="1:15" ht="13.2" x14ac:dyDescent="0.25"/>
    <row r="437" spans="1:15" ht="13.2" x14ac:dyDescent="0.25"/>
    <row r="438" spans="1:15" ht="13.2" x14ac:dyDescent="0.25"/>
    <row r="439" spans="1:15" ht="13.2" x14ac:dyDescent="0.25"/>
    <row r="440" spans="1:15" ht="13.2" x14ac:dyDescent="0.25">
      <c r="A440" s="78"/>
      <c r="B440" s="591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</row>
    <row r="441" spans="1:15" ht="13.2" x14ac:dyDescent="0.25">
      <c r="A441" s="78"/>
      <c r="B441" s="591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</row>
    <row r="442" spans="1:15" ht="13.2" x14ac:dyDescent="0.25">
      <c r="A442" s="78"/>
      <c r="B442" s="591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</row>
    <row r="443" spans="1:15" ht="13.2" x14ac:dyDescent="0.25">
      <c r="A443" s="78"/>
      <c r="B443" s="591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</row>
    <row r="444" spans="1:15" ht="13.2" x14ac:dyDescent="0.25">
      <c r="A444" s="78"/>
      <c r="B444" s="591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</row>
    <row r="445" spans="1:15" ht="13.2" x14ac:dyDescent="0.25">
      <c r="A445" s="79"/>
      <c r="B445" s="592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</row>
    <row r="446" spans="1:15" ht="13.2" x14ac:dyDescent="0.25">
      <c r="A446" s="79"/>
      <c r="B446" s="592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</row>
    <row r="447" spans="1:15" ht="13.2" x14ac:dyDescent="0.25">
      <c r="A447" s="79"/>
      <c r="B447" s="592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</row>
    <row r="448" spans="1:15" ht="13.2" x14ac:dyDescent="0.25">
      <c r="A448" s="79"/>
      <c r="B448" s="592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</row>
    <row r="449" spans="1:13" ht="13.2" x14ac:dyDescent="0.25">
      <c r="A449" s="79"/>
      <c r="B449" s="592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</row>
    <row r="450" spans="1:13" ht="13.2" x14ac:dyDescent="0.25"/>
    <row r="451" spans="1:13" ht="13.2" x14ac:dyDescent="0.25"/>
    <row r="452" spans="1:13" ht="13.2" x14ac:dyDescent="0.25">
      <c r="A452" s="226"/>
      <c r="B452" s="593"/>
      <c r="C452" s="226"/>
      <c r="D452" s="226"/>
      <c r="E452" s="226"/>
      <c r="F452" s="226"/>
      <c r="G452" s="226"/>
      <c r="H452" s="226"/>
      <c r="I452" s="226"/>
      <c r="J452" s="226"/>
      <c r="K452" s="226"/>
      <c r="L452" s="226"/>
      <c r="M452" s="226"/>
    </row>
    <row r="453" spans="1:13" ht="13.2" x14ac:dyDescent="0.25">
      <c r="A453" s="226"/>
      <c r="B453" s="593"/>
      <c r="C453" s="226"/>
      <c r="D453" s="226"/>
      <c r="E453" s="226"/>
      <c r="F453" s="226"/>
      <c r="G453" s="226"/>
      <c r="H453" s="226"/>
      <c r="I453" s="226"/>
      <c r="J453" s="226"/>
      <c r="K453" s="226"/>
      <c r="L453" s="226"/>
      <c r="M453" s="226"/>
    </row>
    <row r="454" spans="1:13" ht="13.2" x14ac:dyDescent="0.25">
      <c r="A454" s="226"/>
      <c r="B454" s="593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</row>
    <row r="455" spans="1:13" ht="13.2" x14ac:dyDescent="0.25">
      <c r="A455" s="226"/>
      <c r="B455" s="593"/>
      <c r="C455" s="226"/>
      <c r="D455" s="226"/>
      <c r="E455" s="226"/>
      <c r="F455" s="226"/>
      <c r="G455" s="226"/>
      <c r="H455" s="226"/>
      <c r="I455" s="226"/>
      <c r="J455" s="226"/>
      <c r="K455" s="226"/>
      <c r="L455" s="226"/>
      <c r="M455" s="226"/>
    </row>
    <row r="456" spans="1:13" ht="13.2" x14ac:dyDescent="0.25">
      <c r="A456" s="226"/>
      <c r="B456" s="593"/>
      <c r="C456" s="226"/>
      <c r="D456" s="226"/>
      <c r="E456" s="226"/>
      <c r="F456" s="226"/>
      <c r="G456" s="226"/>
      <c r="H456" s="226"/>
      <c r="I456" s="226"/>
      <c r="J456" s="226"/>
      <c r="K456" s="226"/>
      <c r="L456" s="226"/>
      <c r="M456" s="226"/>
    </row>
    <row r="457" spans="1:13" ht="13.2" x14ac:dyDescent="0.25">
      <c r="A457" s="226"/>
      <c r="B457" s="593"/>
      <c r="C457" s="226"/>
      <c r="D457" s="226"/>
      <c r="E457" s="226"/>
      <c r="F457" s="226"/>
      <c r="G457" s="226"/>
      <c r="H457" s="226"/>
      <c r="I457" s="226"/>
      <c r="J457" s="226"/>
      <c r="K457" s="226"/>
      <c r="L457" s="226"/>
      <c r="M457" s="226"/>
    </row>
    <row r="458" spans="1:13" ht="13.2" x14ac:dyDescent="0.25">
      <c r="A458" s="226"/>
      <c r="B458" s="593"/>
      <c r="C458" s="226"/>
      <c r="D458" s="226"/>
      <c r="E458" s="226"/>
      <c r="F458" s="226"/>
      <c r="G458" s="226"/>
      <c r="H458" s="226"/>
      <c r="I458" s="226"/>
      <c r="J458" s="226"/>
      <c r="K458" s="226"/>
      <c r="L458" s="226"/>
      <c r="M458" s="226"/>
    </row>
    <row r="459" spans="1:13" ht="13.2" x14ac:dyDescent="0.25">
      <c r="A459" s="226"/>
      <c r="B459" s="593"/>
      <c r="C459" s="226"/>
      <c r="D459" s="226"/>
      <c r="E459" s="226"/>
      <c r="F459" s="226"/>
      <c r="G459" s="226"/>
      <c r="H459" s="226"/>
      <c r="I459" s="226"/>
      <c r="J459" s="226"/>
      <c r="K459" s="226"/>
      <c r="L459" s="226"/>
      <c r="M459" s="226"/>
    </row>
    <row r="460" spans="1:13" ht="13.2" x14ac:dyDescent="0.25">
      <c r="A460" s="226"/>
      <c r="B460" s="593"/>
      <c r="C460" s="226"/>
      <c r="D460" s="226"/>
      <c r="E460" s="226"/>
      <c r="F460" s="226"/>
      <c r="G460" s="226"/>
      <c r="H460" s="226"/>
      <c r="I460" s="226"/>
      <c r="J460" s="226"/>
      <c r="K460" s="226"/>
      <c r="L460" s="226"/>
      <c r="M460" s="226"/>
    </row>
    <row r="461" spans="1:13" ht="13.2" x14ac:dyDescent="0.25">
      <c r="A461" s="226"/>
      <c r="B461" s="593"/>
      <c r="C461" s="226"/>
      <c r="D461" s="226"/>
      <c r="E461" s="226"/>
      <c r="F461" s="226"/>
      <c r="G461" s="226"/>
      <c r="H461" s="226"/>
      <c r="I461" s="226"/>
      <c r="J461" s="226"/>
      <c r="K461" s="226"/>
      <c r="L461" s="226"/>
      <c r="M461" s="226"/>
    </row>
    <row r="462" spans="1:13" ht="13.2" x14ac:dyDescent="0.25">
      <c r="A462" s="226"/>
      <c r="B462" s="593"/>
      <c r="C462" s="226"/>
      <c r="D462" s="226"/>
      <c r="E462" s="226"/>
      <c r="F462" s="226"/>
      <c r="G462" s="226"/>
      <c r="H462" s="226"/>
      <c r="I462" s="226"/>
      <c r="J462" s="226"/>
      <c r="K462" s="226"/>
      <c r="L462" s="226"/>
      <c r="M462" s="226"/>
    </row>
    <row r="463" spans="1:13" ht="13.2" x14ac:dyDescent="0.25">
      <c r="A463" s="226"/>
      <c r="B463" s="593"/>
      <c r="C463" s="226"/>
      <c r="D463" s="226"/>
      <c r="E463" s="226"/>
      <c r="F463" s="226"/>
      <c r="G463" s="226"/>
      <c r="H463" s="226"/>
      <c r="I463" s="226"/>
      <c r="J463" s="226"/>
      <c r="K463" s="226"/>
      <c r="L463" s="226"/>
      <c r="M463" s="226"/>
    </row>
    <row r="464" spans="1:13" ht="13.2" x14ac:dyDescent="0.25">
      <c r="A464" s="226"/>
      <c r="B464" s="593"/>
      <c r="C464" s="226"/>
      <c r="D464" s="226"/>
      <c r="E464" s="226"/>
      <c r="F464" s="226"/>
      <c r="G464" s="226"/>
      <c r="H464" s="226"/>
      <c r="I464" s="226"/>
      <c r="J464" s="226"/>
      <c r="K464" s="226"/>
      <c r="L464" s="226"/>
      <c r="M464" s="226"/>
    </row>
    <row r="465" spans="1:13" ht="13.2" x14ac:dyDescent="0.25">
      <c r="A465" s="226"/>
      <c r="B465" s="593"/>
      <c r="C465" s="226"/>
      <c r="D465" s="226"/>
      <c r="E465" s="226"/>
      <c r="F465" s="226"/>
      <c r="G465" s="226"/>
      <c r="H465" s="226"/>
      <c r="I465" s="226"/>
      <c r="J465" s="226"/>
      <c r="K465" s="226"/>
      <c r="L465" s="226"/>
      <c r="M465" s="226"/>
    </row>
    <row r="466" spans="1:13" ht="13.2" x14ac:dyDescent="0.25">
      <c r="A466" s="226"/>
      <c r="B466" s="593"/>
      <c r="C466" s="226"/>
      <c r="D466" s="226"/>
      <c r="E466" s="226"/>
      <c r="F466" s="226"/>
      <c r="G466" s="226"/>
      <c r="H466" s="226"/>
      <c r="I466" s="226"/>
      <c r="J466" s="226"/>
      <c r="K466" s="226"/>
      <c r="L466" s="226"/>
      <c r="M466" s="226"/>
    </row>
    <row r="467" spans="1:13" ht="13.2" x14ac:dyDescent="0.25">
      <c r="A467" s="227"/>
      <c r="B467" s="594"/>
      <c r="C467" s="227"/>
      <c r="D467" s="227"/>
      <c r="E467" s="227"/>
      <c r="F467" s="227"/>
      <c r="G467" s="227"/>
      <c r="H467" s="227"/>
      <c r="I467" s="227"/>
      <c r="J467" s="227"/>
      <c r="K467" s="227"/>
      <c r="L467" s="227"/>
      <c r="M467" s="227"/>
    </row>
    <row r="468" spans="1:13" ht="13.2" x14ac:dyDescent="0.25">
      <c r="A468" s="227"/>
      <c r="B468" s="594"/>
      <c r="C468" s="227"/>
      <c r="D468" s="227"/>
      <c r="E468" s="227"/>
      <c r="F468" s="227"/>
      <c r="G468" s="227"/>
      <c r="H468" s="227"/>
      <c r="I468" s="227"/>
      <c r="J468" s="227"/>
      <c r="K468" s="227"/>
      <c r="L468" s="227"/>
      <c r="M468" s="227"/>
    </row>
    <row r="469" spans="1:13" ht="13.2" x14ac:dyDescent="0.25">
      <c r="A469" s="227"/>
      <c r="B469" s="594"/>
      <c r="C469" s="227"/>
      <c r="D469" s="227"/>
      <c r="E469" s="227"/>
      <c r="F469" s="227"/>
      <c r="G469" s="227"/>
      <c r="H469" s="227"/>
      <c r="I469" s="227"/>
      <c r="J469" s="227"/>
      <c r="K469" s="227"/>
      <c r="L469" s="227"/>
      <c r="M469" s="227"/>
    </row>
    <row r="470" spans="1:13" ht="13.2" x14ac:dyDescent="0.25">
      <c r="A470" s="227"/>
      <c r="B470" s="594"/>
      <c r="C470" s="227"/>
      <c r="D470" s="227"/>
      <c r="E470" s="227"/>
      <c r="F470" s="227"/>
      <c r="G470" s="227"/>
      <c r="H470" s="227"/>
      <c r="I470" s="227"/>
      <c r="J470" s="227"/>
      <c r="K470" s="227"/>
      <c r="L470" s="227"/>
      <c r="M470" s="227"/>
    </row>
    <row r="471" spans="1:13" ht="13.2" x14ac:dyDescent="0.25">
      <c r="A471" s="227"/>
      <c r="B471" s="594"/>
      <c r="C471" s="227"/>
      <c r="D471" s="227"/>
      <c r="E471" s="227"/>
      <c r="F471" s="227"/>
      <c r="G471" s="227"/>
      <c r="H471" s="227"/>
      <c r="I471" s="227"/>
      <c r="J471" s="227"/>
      <c r="K471" s="227"/>
      <c r="L471" s="227"/>
      <c r="M471" s="227"/>
    </row>
    <row r="472" spans="1:13" ht="13.2" x14ac:dyDescent="0.25">
      <c r="A472" s="228"/>
      <c r="B472" s="595"/>
      <c r="C472" s="228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</row>
    <row r="473" spans="1:13" ht="13.2" x14ac:dyDescent="0.25">
      <c r="A473" s="228"/>
      <c r="B473" s="595"/>
      <c r="C473" s="228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</row>
    <row r="474" spans="1:13" ht="13.2" x14ac:dyDescent="0.25">
      <c r="A474" s="228"/>
      <c r="B474" s="595"/>
      <c r="C474" s="228"/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</row>
    <row r="475" spans="1:13" ht="13.2" x14ac:dyDescent="0.25">
      <c r="A475" s="228"/>
      <c r="B475" s="595"/>
      <c r="C475" s="228"/>
      <c r="D475" s="228"/>
      <c r="E475" s="228"/>
      <c r="F475" s="228"/>
      <c r="G475" s="228"/>
      <c r="H475" s="228"/>
      <c r="I475" s="228"/>
      <c r="J475" s="228"/>
      <c r="K475" s="228"/>
      <c r="L475" s="228"/>
      <c r="M475" s="228"/>
    </row>
    <row r="476" spans="1:13" ht="13.2" x14ac:dyDescent="0.25">
      <c r="A476" s="228"/>
      <c r="B476" s="595"/>
      <c r="C476" s="228"/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</row>
    <row r="477" spans="1:13" ht="13.2" x14ac:dyDescent="0.25">
      <c r="A477" s="228"/>
      <c r="B477" s="595"/>
      <c r="C477" s="228"/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</row>
    <row r="478" spans="1:13" ht="13.2" x14ac:dyDescent="0.25">
      <c r="A478" s="228"/>
      <c r="B478" s="595"/>
      <c r="C478" s="228"/>
      <c r="D478" s="228"/>
      <c r="E478" s="228"/>
      <c r="F478" s="228"/>
      <c r="G478" s="228"/>
      <c r="H478" s="228"/>
      <c r="I478" s="228"/>
      <c r="J478" s="228"/>
      <c r="K478" s="228"/>
      <c r="L478" s="228"/>
      <c r="M478" s="228"/>
    </row>
    <row r="479" spans="1:13" ht="13.2" x14ac:dyDescent="0.25">
      <c r="A479" s="228"/>
      <c r="B479" s="595"/>
      <c r="C479" s="228"/>
      <c r="D479" s="228"/>
      <c r="E479" s="228"/>
      <c r="F479" s="228"/>
      <c r="G479" s="228"/>
      <c r="H479" s="228"/>
      <c r="I479" s="228"/>
      <c r="J479" s="228"/>
      <c r="K479" s="228"/>
      <c r="L479" s="228"/>
      <c r="M479" s="228"/>
    </row>
    <row r="480" spans="1:13" ht="13.2" x14ac:dyDescent="0.25">
      <c r="A480" s="228"/>
      <c r="B480" s="595"/>
      <c r="C480" s="228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</row>
    <row r="481" spans="1:13" ht="13.2" x14ac:dyDescent="0.25">
      <c r="A481" s="228"/>
      <c r="B481" s="595"/>
      <c r="C481" s="228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</row>
    <row r="482" spans="1:13" ht="13.2" x14ac:dyDescent="0.25">
      <c r="A482" s="228"/>
      <c r="B482" s="595"/>
      <c r="C482" s="228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</row>
    <row r="483" spans="1:13" ht="13.2" x14ac:dyDescent="0.25">
      <c r="A483" s="228"/>
      <c r="B483" s="595"/>
      <c r="C483" s="228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</row>
    <row r="484" spans="1:13" ht="13.2" x14ac:dyDescent="0.25">
      <c r="A484" s="228"/>
      <c r="B484" s="595"/>
      <c r="C484" s="228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</row>
    <row r="485" spans="1:13" ht="13.2" x14ac:dyDescent="0.25">
      <c r="A485" s="228"/>
      <c r="B485" s="595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</row>
    <row r="486" spans="1:13" ht="13.2" x14ac:dyDescent="0.25">
      <c r="A486" s="228"/>
      <c r="B486" s="595"/>
      <c r="C486" s="228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</row>
    <row r="487" spans="1:13" ht="13.2" x14ac:dyDescent="0.25">
      <c r="A487" s="80"/>
      <c r="B487" s="596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</row>
    <row r="488" spans="1:13" ht="13.2" x14ac:dyDescent="0.25">
      <c r="A488" s="80"/>
      <c r="B488" s="596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</row>
    <row r="489" spans="1:13" ht="13.2" x14ac:dyDescent="0.25">
      <c r="A489" s="80"/>
      <c r="B489" s="596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</row>
    <row r="490" spans="1:13" ht="13.2" x14ac:dyDescent="0.25">
      <c r="A490" s="80"/>
      <c r="B490" s="596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</row>
    <row r="491" spans="1:13" ht="13.2" x14ac:dyDescent="0.25">
      <c r="A491" s="80"/>
      <c r="B491" s="596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</row>
    <row r="492" spans="1:13" ht="13.2" x14ac:dyDescent="0.25"/>
    <row r="493" spans="1:13" ht="13.2" x14ac:dyDescent="0.25"/>
    <row r="494" spans="1:13" ht="13.2" x14ac:dyDescent="0.25">
      <c r="A494" s="230"/>
      <c r="B494" s="597"/>
      <c r="C494" s="230"/>
      <c r="D494" s="230"/>
      <c r="E494" s="230"/>
      <c r="F494" s="230"/>
    </row>
    <row r="495" spans="1:13" ht="13.2" x14ac:dyDescent="0.25"/>
    <row r="496" spans="1:13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8" ht="13.2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34:M434"/>
    <mergeCell ref="A6:A8"/>
    <mergeCell ref="B6:B8"/>
    <mergeCell ref="D6:M6"/>
  </mergeCells>
  <hyperlinks>
    <hyperlink ref="P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pageOrder="overThenDown" orientation="portrait" horizontalDpi="1200" verticalDpi="1200" r:id="rId4"/>
  <headerFooter alignWithMargins="0">
    <oddHeader>&amp;R&amp;A</oddHeader>
    <oddFooter>&amp;R&amp;P</oddFooter>
  </headerFooter>
  <rowBreaks count="7" manualBreakCount="7">
    <brk id="63" max="12" man="1"/>
    <brk id="118" max="12" man="1"/>
    <brk id="173" max="12" man="1"/>
    <brk id="228" max="12" man="1"/>
    <brk id="283" max="12" man="1"/>
    <brk id="338" max="12" man="1"/>
    <brk id="3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12</vt:i4>
      </vt:variant>
    </vt:vector>
  </HeadingPairs>
  <TitlesOfParts>
    <vt:vector size="19" baseType="lpstr">
      <vt:lpstr>Obsah_Contents</vt:lpstr>
      <vt:lpstr>T1_1</vt:lpstr>
      <vt:lpstr>T1_2</vt:lpstr>
      <vt:lpstr>T1_3</vt:lpstr>
      <vt:lpstr>T1_4</vt:lpstr>
      <vt:lpstr>T1_5</vt:lpstr>
      <vt:lpstr>T1_6</vt:lpstr>
      <vt:lpstr>T1_1!Názvy_tlače</vt:lpstr>
      <vt:lpstr>T1_2!Názvy_tlače</vt:lpstr>
      <vt:lpstr>T1_3!Názvy_tlače</vt:lpstr>
      <vt:lpstr>T1_4!Názvy_tlače</vt:lpstr>
      <vt:lpstr>T1_5!Názvy_tlače</vt:lpstr>
      <vt:lpstr>T1_6!Názvy_tlače</vt:lpstr>
      <vt:lpstr>T1_1!Oblasť_tlače</vt:lpstr>
      <vt:lpstr>T1_2!Oblasť_tlače</vt:lpstr>
      <vt:lpstr>T1_3!Oblasť_tlače</vt:lpstr>
      <vt:lpstr>T1_4!Oblasť_tlače</vt:lpstr>
      <vt:lpstr>T1_5!Oblasť_tlače</vt:lpstr>
      <vt:lpstr>T1_6!Oblasť_tlače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2025-03-03T07:33:59Z</cp:lastPrinted>
  <dcterms:created xsi:type="dcterms:W3CDTF">2013-03-26T14:37:51Z</dcterms:created>
  <dcterms:modified xsi:type="dcterms:W3CDTF">2025-03-03T07:40:18Z</dcterms:modified>
</cp:coreProperties>
</file>