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milfile\Shared_Data\Publikácie\Ročenka 2024\GRAFY\"/>
    </mc:Choice>
  </mc:AlternateContent>
  <bookViews>
    <workbookView xWindow="0" yWindow="0" windowWidth="21600" windowHeight="8880"/>
  </bookViews>
  <sheets>
    <sheet name="Obsah Content" sheetId="42" r:id="rId1"/>
    <sheet name="G30-1" sheetId="83" r:id="rId2"/>
    <sheet name="G30-2" sheetId="84" r:id="rId3"/>
    <sheet name="G30-3" sheetId="85" r:id="rId4"/>
    <sheet name="G30-4" sheetId="86" r:id="rId5"/>
  </sheets>
  <definedNames>
    <definedName name="_AMO_UniqueIdentifier" hidden="1">"'52fbcf33-52b1-4388-990b-048e9a53f1f8'"</definedName>
    <definedName name="_xlnm.Print_Area" localSheetId="2">'G30-2'!$A$1:$N$1</definedName>
    <definedName name="_xlnm.Print_Area" localSheetId="3">'G30-3'!$A$1:$N$1</definedName>
  </definedNames>
  <calcPr calcId="162913"/>
</workbook>
</file>

<file path=xl/calcChain.xml><?xml version="1.0" encoding="utf-8"?>
<calcChain xmlns="http://schemas.openxmlformats.org/spreadsheetml/2006/main">
  <c r="A11" i="42" l="1"/>
  <c r="A10" i="42"/>
  <c r="A9" i="42" l="1"/>
  <c r="A8" i="42"/>
  <c r="A7" i="42"/>
  <c r="A6" i="42"/>
  <c r="A5" i="42"/>
  <c r="A4" i="42"/>
  <c r="V9" i="85" l="1"/>
  <c r="U9" i="85"/>
  <c r="P9" i="84" l="1"/>
  <c r="V9" i="84"/>
  <c r="U9" i="84"/>
  <c r="T9" i="84"/>
  <c r="T9" i="85" l="1"/>
  <c r="S9" i="85"/>
  <c r="R9" i="85"/>
  <c r="Q9" i="85"/>
  <c r="P9" i="85"/>
  <c r="S9" i="84" l="1"/>
  <c r="R9" i="84"/>
  <c r="Q9" i="84"/>
</calcChain>
</file>

<file path=xl/sharedStrings.xml><?xml version="1.0" encoding="utf-8"?>
<sst xmlns="http://schemas.openxmlformats.org/spreadsheetml/2006/main" count="48" uniqueCount="44">
  <si>
    <t>Slovenská republika</t>
  </si>
  <si>
    <t>Bratislavský kraj</t>
  </si>
  <si>
    <t>Trnavský kraj</t>
  </si>
  <si>
    <t>Trenčiansky kraj</t>
  </si>
  <si>
    <t>Nitriansky kraj</t>
  </si>
  <si>
    <t>Žilinský kraj</t>
  </si>
  <si>
    <t>Banskobystrický kraj</t>
  </si>
  <si>
    <t>Prešovský kraj</t>
  </si>
  <si>
    <t>Košický kraj</t>
  </si>
  <si>
    <t>Obsah</t>
  </si>
  <si>
    <t>Content</t>
  </si>
  <si>
    <t>DATAcube. pr3108rr</t>
  </si>
  <si>
    <t>Spolu</t>
  </si>
  <si>
    <t>Muži</t>
  </si>
  <si>
    <t>Ženy</t>
  </si>
  <si>
    <t>Obsah /Content</t>
  </si>
  <si>
    <t>EUR</t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</si>
  <si>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T30-1</t>
    </r>
  </si>
  <si>
    <r>
      <t xml:space="preserve">Zdroj / Source: Štatistická ročenka SR 2024 ● </t>
    </r>
    <r>
      <rPr>
        <i/>
        <sz val="11"/>
        <color theme="0" tint="-0.499984740745262"/>
        <rFont val="Calibri"/>
        <family val="2"/>
        <charset val="238"/>
        <scheme val="minor"/>
      </rPr>
      <t>Statistical Yearbook of the SR 2024,</t>
    </r>
    <r>
      <rPr>
        <sz val="11"/>
        <rFont val="Calibri"/>
        <family val="2"/>
        <charset val="238"/>
        <scheme val="minor"/>
      </rPr>
      <t xml:space="preserve">  T30-4</t>
    </r>
  </si>
  <si>
    <t>Zdroj / Source: DATAcube. ps2031rs</t>
  </si>
  <si>
    <t>Risk of poverty rate by most frequent economic activity status (%)</t>
  </si>
  <si>
    <t>G 30–1.   Miera evidovanej nezamestnanosti podľa krajov SR k 31. 12. 2023 (v %)</t>
  </si>
  <si>
    <t>Registered unemployment rate by regions of the SR as at Dec.31 2023 (%)</t>
  </si>
  <si>
    <t>G 30–4.   Miera rizika chudoby podľa najčastejšieho statusu ekonomickej aktivity (v %)</t>
  </si>
  <si>
    <t>G 30–3.   Priemerný starobný sólo dôchodok podľa pohlavia (v EUR, rozdiel medzi dôchodkom muža a ženy v %)</t>
  </si>
  <si>
    <t>G 30–2.   Priemerná mesačná mzda podľa pohlavia (v EUR, rozdiel medzi mzdou muža a ženy v %)</t>
  </si>
  <si>
    <t>Average monthly earning by sex (EUR, the difference between the earning of the man and the woman in %)</t>
  </si>
  <si>
    <t>Average monthly old-age pension solo by sex (EUR, the difference between the pension of the man and the woman in %)</t>
  </si>
  <si>
    <r>
      <t xml:space="preserve">pracujúci ● </t>
    </r>
    <r>
      <rPr>
        <i/>
        <sz val="11"/>
        <color theme="1" tint="0.499984740745262"/>
        <rFont val="Calibri"/>
        <family val="2"/>
        <charset val="238"/>
        <scheme val="minor"/>
      </rPr>
      <t>At work</t>
    </r>
  </si>
  <si>
    <r>
      <t>nezamestnaní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Unemployed</t>
    </r>
  </si>
  <si>
    <r>
      <t>dôchodcovia ●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 Retired</t>
    </r>
  </si>
  <si>
    <r>
      <t xml:space="preserve">pracujúce ● </t>
    </r>
    <r>
      <rPr>
        <i/>
        <sz val="11"/>
        <color theme="1" tint="0.499984740745262"/>
        <rFont val="Calibri"/>
        <family val="2"/>
        <charset val="238"/>
        <scheme val="minor"/>
      </rPr>
      <t>At work</t>
    </r>
  </si>
  <si>
    <r>
      <t xml:space="preserve">nezamestnané ● </t>
    </r>
    <r>
      <rPr>
        <i/>
        <sz val="11"/>
        <color theme="1" tint="0.499984740745262"/>
        <rFont val="Calibri"/>
        <family val="2"/>
        <charset val="238"/>
        <scheme val="minor"/>
      </rPr>
      <t>Unemployed</t>
    </r>
  </si>
  <si>
    <r>
      <t xml:space="preserve">dôchodkyne ● </t>
    </r>
    <r>
      <rPr>
        <i/>
        <sz val="11"/>
        <color theme="1" tint="0.499984740745262"/>
        <rFont val="Calibri"/>
        <family val="2"/>
        <charset val="238"/>
        <scheme val="minor"/>
      </rPr>
      <t>Retired</t>
    </r>
  </si>
  <si>
    <r>
      <t xml:space="preserve">priemerná mesačná mzda ● </t>
    </r>
    <r>
      <rPr>
        <b/>
        <i/>
        <sz val="11"/>
        <color rgb="FF808080"/>
        <rFont val="Calibri"/>
        <family val="2"/>
        <charset val="238"/>
      </rPr>
      <t>Average monthly earning</t>
    </r>
  </si>
  <si>
    <r>
      <t xml:space="preserve">priemerná mesačná mzda muža ● </t>
    </r>
    <r>
      <rPr>
        <i/>
        <sz val="11"/>
        <color rgb="FF808080"/>
        <rFont val="Calibri"/>
        <family val="2"/>
        <charset val="238"/>
      </rPr>
      <t>Average monthly earning of man</t>
    </r>
  </si>
  <si>
    <r>
      <t xml:space="preserve">priemerná mesačná mzda ženy ● </t>
    </r>
    <r>
      <rPr>
        <i/>
        <sz val="11"/>
        <color rgb="FF808080"/>
        <rFont val="Calibri"/>
        <family val="2"/>
        <charset val="238"/>
      </rPr>
      <t xml:space="preserve">Average monthly earning of woman </t>
    </r>
  </si>
  <si>
    <r>
      <t xml:space="preserve">rozdiel medzi priemernou mesačnou mzdou muža a ženy v % ● </t>
    </r>
    <r>
      <rPr>
        <i/>
        <sz val="11"/>
        <color rgb="FF808080"/>
        <rFont val="Calibri"/>
        <family val="2"/>
        <charset val="238"/>
      </rPr>
      <t>Difference between the average monthly earning of man and the average monthly earning of woman in %</t>
    </r>
  </si>
  <si>
    <r>
      <t xml:space="preserve">priemerná mesačná mzda ● </t>
    </r>
    <r>
      <rPr>
        <b/>
        <i/>
        <sz val="11"/>
        <color theme="1" tint="0.499984740745262"/>
        <rFont val="Calibri"/>
        <family val="2"/>
        <charset val="238"/>
        <scheme val="minor"/>
      </rPr>
      <t>Average monthly earning</t>
    </r>
  </si>
  <si>
    <r>
      <t xml:space="preserve">priemerná mesačná mzda muža ● </t>
    </r>
    <r>
      <rPr>
        <i/>
        <sz val="11"/>
        <color theme="1" tint="0.499984740745262"/>
        <rFont val="Calibri"/>
        <family val="2"/>
        <charset val="238"/>
        <scheme val="minor"/>
      </rPr>
      <t>Average monthly earning of man</t>
    </r>
  </si>
  <si>
    <r>
      <t xml:space="preserve">priemerná mesačná mzda ženy ● </t>
    </r>
    <r>
      <rPr>
        <i/>
        <sz val="11"/>
        <color theme="1" tint="0.499984740745262"/>
        <rFont val="Calibri"/>
        <family val="2"/>
        <charset val="238"/>
        <scheme val="minor"/>
      </rPr>
      <t xml:space="preserve">Average monthly earning of woman </t>
    </r>
  </si>
  <si>
    <r>
      <t xml:space="preserve">rozdiel medzi priemernou mesačnou mzdou muža a ženy v % ● </t>
    </r>
    <r>
      <rPr>
        <i/>
        <sz val="11"/>
        <color theme="1" tint="0.499984740745262"/>
        <rFont val="Calibri"/>
        <family val="2"/>
        <charset val="238"/>
        <scheme val="minor"/>
      </rPr>
      <t>Difference between the average monthly earning of man and the average monthly earning of woman in %</t>
    </r>
  </si>
  <si>
    <r>
      <t xml:space="preserve">muži ● </t>
    </r>
    <r>
      <rPr>
        <i/>
        <sz val="11"/>
        <color theme="1" tint="0.499984740745262"/>
        <rFont val="Calibri"/>
        <family val="2"/>
        <charset val="238"/>
        <scheme val="minor"/>
      </rPr>
      <t>Men</t>
    </r>
  </si>
  <si>
    <r>
      <t xml:space="preserve">ženy ● </t>
    </r>
    <r>
      <rPr>
        <i/>
        <sz val="11"/>
        <color theme="1" tint="0.499984740745262"/>
        <rFont val="Calibri"/>
        <family val="2"/>
        <charset val="238"/>
        <scheme val="minor"/>
      </rPr>
      <t>Women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</si>
</sst>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164" formatCode="_-* #,##0\ _€_-;\-* #,##0\ _€_-;_-* &quot;-&quot;\ _€_-;_-@_-"/>
    <numFmt numFmtId="165" formatCode="_-* #,##0.00\ _€_-;\-* #,##0.00\ _€_-;_-* &quot;-&quot;??\ _€_-;_-@_-"/>
    <numFmt numFmtId="166" formatCode="0.0%"/>
    <numFmt numFmtId="167" formatCode="0.0"/>
  </numFmts>
  <fonts count="23" x14ac:knownFonts="1">
    <font>
      <sz val="10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i/>
      <sz val="11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u/>
      <sz val="10"/>
      <color theme="10"/>
      <name val="Arial"/>
      <family val="2"/>
    </font>
    <font>
      <i/>
      <sz val="11"/>
      <color theme="1" tint="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1"/>
      <color theme="0" tint="-0.499984740745262"/>
      <name val="Calibri"/>
      <family val="2"/>
      <charset val="238"/>
      <scheme val="minor"/>
    </font>
    <font>
      <sz val="10"/>
      <name val="Arial CE"/>
      <charset val="238"/>
    </font>
    <font>
      <b/>
      <i/>
      <sz val="11"/>
      <color theme="1" tint="0.499984740745262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b/>
      <i/>
      <sz val="11"/>
      <color rgb="FF808080"/>
      <name val="Calibri"/>
      <family val="2"/>
      <charset val="238"/>
    </font>
    <font>
      <sz val="11"/>
      <color rgb="FF000000"/>
      <name val="Calibri"/>
      <family val="2"/>
      <charset val="238"/>
    </font>
    <font>
      <i/>
      <sz val="11"/>
      <color rgb="FF808080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1">
    <border>
      <left/>
      <right/>
      <top/>
      <bottom/>
      <diagonal/>
    </border>
  </borders>
  <cellStyleXfs count="16">
    <xf numFmtId="0" fontId="0" fillId="0" borderId="0"/>
    <xf numFmtId="9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2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/>
    <xf numFmtId="0" fontId="7" fillId="0" borderId="0"/>
    <xf numFmtId="0" fontId="12" fillId="0" borderId="0" applyNumberFormat="0" applyFill="0" applyBorder="0" applyAlignment="0" applyProtection="0"/>
    <xf numFmtId="0" fontId="11" fillId="0" borderId="0"/>
    <xf numFmtId="0" fontId="6" fillId="0" borderId="0"/>
    <xf numFmtId="0" fontId="15" fillId="0" borderId="0" applyNumberFormat="0" applyFill="0" applyBorder="0" applyAlignment="0" applyProtection="0"/>
    <xf numFmtId="0" fontId="5" fillId="0" borderId="0"/>
    <xf numFmtId="0" fontId="4" fillId="0" borderId="0"/>
    <xf numFmtId="0" fontId="17" fillId="0" borderId="0"/>
    <xf numFmtId="0" fontId="3" fillId="0" borderId="0"/>
  </cellStyleXfs>
  <cellXfs count="39">
    <xf numFmtId="0" fontId="0" fillId="0" borderId="0" xfId="0"/>
    <xf numFmtId="0" fontId="10" fillId="0" borderId="0" xfId="0" applyFont="1" applyFill="1"/>
    <xf numFmtId="0" fontId="14" fillId="0" borderId="0" xfId="10" applyFont="1"/>
    <xf numFmtId="0" fontId="16" fillId="0" borderId="0" xfId="10" applyFont="1"/>
    <xf numFmtId="0" fontId="9" fillId="0" borderId="0" xfId="0" applyFont="1"/>
    <xf numFmtId="0" fontId="10" fillId="0" borderId="0" xfId="0" applyFont="1"/>
    <xf numFmtId="0" fontId="15" fillId="2" borderId="0" xfId="8" applyNumberFormat="1" applyFont="1" applyFill="1" applyBorder="1" applyAlignment="1" applyProtection="1"/>
    <xf numFmtId="0" fontId="8" fillId="0" borderId="0" xfId="0" applyFont="1" applyAlignment="1">
      <alignment horizontal="left" indent="5"/>
    </xf>
    <xf numFmtId="0" fontId="15" fillId="0" borderId="0" xfId="8" applyFont="1"/>
    <xf numFmtId="0" fontId="10" fillId="2" borderId="0" xfId="0" applyFont="1" applyFill="1" applyAlignment="1">
      <alignment horizontal="left"/>
    </xf>
    <xf numFmtId="0" fontId="10" fillId="2" borderId="0" xfId="0" applyFont="1" applyFill="1"/>
    <xf numFmtId="0" fontId="9" fillId="3" borderId="0" xfId="0" applyFont="1" applyFill="1"/>
    <xf numFmtId="0" fontId="10" fillId="3" borderId="0" xfId="0" applyFont="1" applyFill="1" applyAlignment="1">
      <alignment horizontal="center"/>
    </xf>
    <xf numFmtId="0" fontId="10" fillId="3" borderId="0" xfId="0" applyFont="1" applyFill="1"/>
    <xf numFmtId="3" fontId="10" fillId="3" borderId="0" xfId="0" applyNumberFormat="1" applyFont="1" applyFill="1"/>
    <xf numFmtId="0" fontId="10" fillId="3" borderId="0" xfId="0" applyFont="1" applyFill="1" applyAlignment="1">
      <alignment wrapText="1"/>
    </xf>
    <xf numFmtId="167" fontId="10" fillId="3" borderId="0" xfId="0" applyNumberFormat="1" applyFont="1" applyFill="1"/>
    <xf numFmtId="0" fontId="9" fillId="0" borderId="0" xfId="0" applyFont="1" applyFill="1"/>
    <xf numFmtId="0" fontId="9" fillId="0" borderId="0" xfId="0" applyFont="1" applyFill="1" applyAlignment="1">
      <alignment wrapText="1"/>
    </xf>
    <xf numFmtId="1" fontId="10" fillId="0" borderId="0" xfId="0" applyNumberFormat="1" applyFont="1"/>
    <xf numFmtId="0" fontId="10" fillId="0" borderId="0" xfId="0" applyFont="1" applyFill="1" applyAlignment="1">
      <alignment horizontal="left" vertical="top" wrapText="1"/>
    </xf>
    <xf numFmtId="3" fontId="10" fillId="0" borderId="0" xfId="0" applyNumberFormat="1" applyFont="1" applyFill="1"/>
    <xf numFmtId="167" fontId="10" fillId="0" borderId="0" xfId="0" applyNumberFormat="1" applyFont="1" applyFill="1"/>
    <xf numFmtId="0" fontId="13" fillId="0" borderId="0" xfId="10" applyFont="1" applyAlignment="1">
      <alignment horizontal="left" indent="5"/>
    </xf>
    <xf numFmtId="0" fontId="2" fillId="0" borderId="0" xfId="10" applyFont="1"/>
    <xf numFmtId="3" fontId="1" fillId="3" borderId="0" xfId="0" applyNumberFormat="1" applyFont="1" applyFill="1"/>
    <xf numFmtId="167" fontId="1" fillId="3" borderId="0" xfId="0" applyNumberFormat="1" applyFont="1" applyFill="1"/>
    <xf numFmtId="0" fontId="10" fillId="0" borderId="0" xfId="0" applyNumberFormat="1" applyFont="1" applyFill="1" applyBorder="1" applyAlignment="1" applyProtection="1">
      <alignment horizontal="center"/>
    </xf>
    <xf numFmtId="0" fontId="10" fillId="0" borderId="0" xfId="0" applyNumberFormat="1" applyFont="1" applyFill="1" applyBorder="1" applyAlignment="1" applyProtection="1"/>
    <xf numFmtId="166" fontId="10" fillId="0" borderId="0" xfId="0" applyNumberFormat="1" applyFont="1" applyFill="1" applyBorder="1" applyAlignment="1" applyProtection="1"/>
    <xf numFmtId="0" fontId="13" fillId="0" borderId="0" xfId="0" applyFont="1" applyAlignment="1">
      <alignment horizontal="left" indent="5"/>
    </xf>
    <xf numFmtId="0" fontId="15" fillId="2" borderId="0" xfId="8" applyFont="1" applyFill="1" applyAlignment="1">
      <alignment horizontal="left"/>
    </xf>
    <xf numFmtId="0" fontId="10" fillId="0" borderId="0" xfId="0" applyFont="1" applyAlignment="1">
      <alignment horizontal="center"/>
    </xf>
    <xf numFmtId="0" fontId="19" fillId="4" borderId="0" xfId="0" applyFont="1" applyFill="1"/>
    <xf numFmtId="0" fontId="21" fillId="4" borderId="0" xfId="0" applyFont="1" applyFill="1"/>
    <xf numFmtId="0" fontId="21" fillId="4" borderId="0" xfId="0" applyFont="1" applyFill="1" applyAlignment="1">
      <alignment wrapText="1"/>
    </xf>
    <xf numFmtId="0" fontId="10" fillId="0" borderId="0" xfId="0" applyNumberFormat="1" applyFont="1" applyFill="1" applyBorder="1" applyAlignment="1" applyProtection="1">
      <alignment horizontal="center"/>
    </xf>
    <xf numFmtId="0" fontId="10" fillId="3" borderId="0" xfId="0" applyFont="1" applyFill="1" applyAlignment="1">
      <alignment horizontal="center"/>
    </xf>
    <xf numFmtId="0" fontId="10" fillId="0" borderId="0" xfId="0" applyFont="1" applyAlignment="1">
      <alignment horizontal="center" vertical="center" wrapText="1"/>
    </xf>
  </cellXfs>
  <cellStyles count="16">
    <cellStyle name="Comma" xfId="4"/>
    <cellStyle name="Comma [0]" xfId="5"/>
    <cellStyle name="Currency" xfId="2"/>
    <cellStyle name="Currency [0]" xfId="3"/>
    <cellStyle name="Hypertextové prepojenie" xfId="8" builtinId="8"/>
    <cellStyle name="Hypertextové prepojenie 2" xfId="11"/>
    <cellStyle name="Normal" xfId="6"/>
    <cellStyle name="Normálna" xfId="0" builtinId="0"/>
    <cellStyle name="Normálna 2" xfId="10"/>
    <cellStyle name="Normálna 3" xfId="12"/>
    <cellStyle name="Normálna 4" xfId="13"/>
    <cellStyle name="Normálna 4 2" xfId="15"/>
    <cellStyle name="Normálne 2" xfId="7"/>
    <cellStyle name="normálne_definit 2002 NAVRH VYSTUPOV" xfId="14"/>
    <cellStyle name="normální_HP1_12" xfId="9"/>
    <cellStyle name="Percent" xfId="1"/>
  </cellStyles>
  <dxfs count="0"/>
  <tableStyles count="0" defaultTableStyle="TableStyleMedium2" defaultPivotStyle="PivotStyleLight16"/>
  <colors>
    <mruColors>
      <color rgb="FFFF5050"/>
      <color rgb="FFFF6600"/>
      <color rgb="FFFFFFFF"/>
      <color rgb="FFFFFF00"/>
      <color rgb="FF6DFFAF"/>
      <color rgb="FFFFFFCC"/>
      <color rgb="FFF2F2AC"/>
      <color rgb="FF0A0A91"/>
      <color rgb="FF2259C7"/>
      <color rgb="FF3932C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8.205487220407201E-2"/>
          <c:y val="5.515794760262499E-2"/>
          <c:w val="0.84449195284623835"/>
          <c:h val="0.7579379243319183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'G30-2'!$O$7:$O$7</c:f>
              <c:strCache>
                <c:ptCount val="1"/>
                <c:pt idx="0">
                  <c:v>priemerná mesačná mzda muža ● Average monthly earning of 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032295944264207E-17"/>
                  <c:y val="8.3513337871428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E5D7-4660-B021-B1AD4D26541C}"/>
                </c:ext>
              </c:extLst>
            </c:dLbl>
            <c:dLbl>
              <c:idx val="1"/>
              <c:layout>
                <c:manualLayout>
                  <c:x val="0"/>
                  <c:y val="6.6234716242856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E5D7-4660-B021-B1AD4D26541C}"/>
                </c:ext>
              </c:extLst>
            </c:dLbl>
            <c:dLbl>
              <c:idx val="2"/>
              <c:layout>
                <c:manualLayout>
                  <c:x val="7.8860555274515239E-5"/>
                  <c:y val="7.004213534738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E5D7-4660-B021-B1AD4D26541C}"/>
                </c:ext>
              </c:extLst>
            </c:dLbl>
            <c:dLbl>
              <c:idx val="3"/>
              <c:layout>
                <c:manualLayout>
                  <c:x val="0"/>
                  <c:y val="6.3354945971428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E5D7-4660-B021-B1AD4D26541C}"/>
                </c:ext>
              </c:extLst>
            </c:dLbl>
            <c:dLbl>
              <c:idx val="4"/>
              <c:layout>
                <c:manualLayout>
                  <c:x val="0"/>
                  <c:y val="6.9114486514285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E5D7-4660-B021-B1AD4D26541C}"/>
                </c:ext>
              </c:extLst>
            </c:dLbl>
            <c:dLbl>
              <c:idx val="5"/>
              <c:layout>
                <c:manualLayout>
                  <c:x val="0"/>
                  <c:y val="4.735329566819881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E5D7-4660-B021-B1AD4D26541C}"/>
                </c:ext>
              </c:extLst>
            </c:dLbl>
            <c:dLbl>
              <c:idx val="6"/>
              <c:layout>
                <c:manualLayout>
                  <c:x val="-4.780114722753229E-3"/>
                  <c:y val="4.56621065371917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8-E5D7-4660-B021-B1AD4D2654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'G30-2'!$P$7:$V$7</c:f>
              <c:numCache>
                <c:formatCode>#,##0</c:formatCode>
                <c:ptCount val="7"/>
                <c:pt idx="0">
                  <c:v>1233</c:v>
                </c:pt>
                <c:pt idx="1">
                  <c:v>1315</c:v>
                </c:pt>
                <c:pt idx="2">
                  <c:v>1399</c:v>
                </c:pt>
                <c:pt idx="3">
                  <c:v>1460</c:v>
                </c:pt>
                <c:pt idx="4">
                  <c:v>1539</c:v>
                </c:pt>
                <c:pt idx="5">
                  <c:v>1653.55</c:v>
                </c:pt>
                <c:pt idx="6">
                  <c:v>1791.56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5D7-4660-B021-B1AD4D26541C}"/>
            </c:ext>
          </c:extLst>
        </c:ser>
        <c:ser>
          <c:idx val="1"/>
          <c:order val="1"/>
          <c:tx>
            <c:strRef>
              <c:f>'G30-2'!$O$8:$O$8</c:f>
              <c:strCache>
                <c:ptCount val="1"/>
                <c:pt idx="0">
                  <c:v>priemerná mesačná mzda ženy ● Average monthly earning of woman 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-3.0581039755351964E-3"/>
                  <c:y val="4.607632434285683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E5D7-4660-B021-B1AD4D26541C}"/>
                </c:ext>
              </c:extLst>
            </c:dLbl>
            <c:dLbl>
              <c:idx val="1"/>
              <c:layout>
                <c:manualLayout>
                  <c:x val="-2.3171759493366083E-3"/>
                  <c:y val="5.471563515714248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E5D7-4660-B021-B1AD4D26541C}"/>
                </c:ext>
              </c:extLst>
            </c:dLbl>
            <c:dLbl>
              <c:idx val="2"/>
              <c:layout>
                <c:manualLayout>
                  <c:x val="1.8915697464422451E-3"/>
                  <c:y val="6.3354945971428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E5D7-4660-B021-B1AD4D26541C}"/>
                </c:ext>
              </c:extLst>
            </c:dLbl>
            <c:dLbl>
              <c:idx val="3"/>
              <c:layout>
                <c:manualLayout>
                  <c:x val="-1.684070066781338E-3"/>
                  <c:y val="0.1372137898697166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E5D7-4660-B021-B1AD4D26541C}"/>
                </c:ext>
              </c:extLst>
            </c:dLbl>
            <c:dLbl>
              <c:idx val="4"/>
              <c:layout>
                <c:manualLayout>
                  <c:x val="1.8915697464422451E-3"/>
                  <c:y val="6.335494597142814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A-E5D7-4660-B021-B1AD4D26541C}"/>
                </c:ext>
              </c:extLst>
            </c:dLbl>
            <c:dLbl>
              <c:idx val="5"/>
              <c:layout>
                <c:manualLayout>
                  <c:x val="1.5933715742511153E-3"/>
                  <c:y val="4.904448479920585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E5D7-4660-B021-B1AD4D26541C}"/>
                </c:ext>
              </c:extLst>
            </c:dLbl>
            <c:dLbl>
              <c:idx val="6"/>
              <c:layout>
                <c:manualLayout>
                  <c:x val="3.1867431485021139E-3"/>
                  <c:y val="4.227972827517745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E5D7-4660-B021-B1AD4D26541C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'G30-2'!$P$8:$V$8</c:f>
              <c:numCache>
                <c:formatCode>#,##0</c:formatCode>
                <c:ptCount val="7"/>
                <c:pt idx="0">
                  <c:v>960</c:v>
                </c:pt>
                <c:pt idx="1">
                  <c:v>1024</c:v>
                </c:pt>
                <c:pt idx="2">
                  <c:v>1116</c:v>
                </c:pt>
                <c:pt idx="3">
                  <c:v>1198</c:v>
                </c:pt>
                <c:pt idx="4">
                  <c:v>1264.4000000000001</c:v>
                </c:pt>
                <c:pt idx="5">
                  <c:v>1342.55</c:v>
                </c:pt>
                <c:pt idx="6">
                  <c:v>1462.46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E5D7-4660-B021-B1AD4D265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22"/>
        <c:axId val="1636644880"/>
        <c:axId val="1636641968"/>
      </c:barChart>
      <c:lineChart>
        <c:grouping val="standard"/>
        <c:varyColors val="0"/>
        <c:ser>
          <c:idx val="2"/>
          <c:order val="2"/>
          <c:tx>
            <c:strRef>
              <c:f>'G30-2'!$O$9:$O$9</c:f>
              <c:strCache>
                <c:ptCount val="1"/>
                <c:pt idx="0">
                  <c:v>rozdiel medzi priemernou mesačnou mzdou muža a ženy v % ● Difference between the average monthly earning of man and the average monthly earning of woman in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4.8109965635738834E-2"/>
                  <c:y val="-2.9828486204325145E-2"/>
                </c:manualLayout>
              </c:layout>
              <c:tx>
                <c:rich>
                  <a:bodyPr/>
                  <a:lstStyle/>
                  <a:p>
                    <a:fld id="{1D9B5009-83A0-4F19-BA81-B42DAB893903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E5D7-4660-B021-B1AD4D26541C}"/>
                </c:ext>
              </c:extLst>
            </c:dLbl>
            <c:dLbl>
              <c:idx val="1"/>
              <c:layout>
                <c:manualLayout>
                  <c:x val="-5.6064591888528414E-17"/>
                  <c:y val="-2.5917932442856968E-2"/>
                </c:manualLayout>
              </c:layout>
              <c:tx>
                <c:rich>
                  <a:bodyPr/>
                  <a:lstStyle/>
                  <a:p>
                    <a:fld id="{E026E037-9572-4F03-BA73-1E831121AA9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D-E5D7-4660-B021-B1AD4D26541C}"/>
                </c:ext>
              </c:extLst>
            </c:dLbl>
            <c:dLbl>
              <c:idx val="2"/>
              <c:layout>
                <c:manualLayout>
                  <c:x val="1.529051987767472E-3"/>
                  <c:y val="-2.5917932442856995E-2"/>
                </c:manualLayout>
              </c:layout>
              <c:tx>
                <c:rich>
                  <a:bodyPr/>
                  <a:lstStyle/>
                  <a:p>
                    <a:fld id="{C1C5A42E-2D38-4AEB-BA2E-2899DB834A4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E5D7-4660-B021-B1AD4D26541C}"/>
                </c:ext>
              </c:extLst>
            </c:dLbl>
            <c:dLbl>
              <c:idx val="3"/>
              <c:layout>
                <c:manualLayout>
                  <c:x val="4.5871559633027525E-3"/>
                  <c:y val="-1.7278621628571338E-2"/>
                </c:manualLayout>
              </c:layout>
              <c:tx>
                <c:rich>
                  <a:bodyPr/>
                  <a:lstStyle/>
                  <a:p>
                    <a:fld id="{8469E19B-8E3F-4927-A0AD-F5151D9F2CD9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E5D7-4660-B021-B1AD4D26541C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8B15DC09-CBB6-46B4-B1D0-6F8D1F56C710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4-E5D7-4660-B021-B1AD4D26541C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1040C106-0179-4E7D-870A-B129BB6679C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5-E5D7-4660-B021-B1AD4D26541C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8CAFF55D-259D-4394-A69F-DEF6F65CD16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6-E5D7-4660-B021-B1AD4D26541C}"/>
                </c:ext>
              </c:extLst>
            </c:dLbl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'G30-2'!$P$5:$V$5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'G30-2'!$P$9:$V$9</c:f>
              <c:numCache>
                <c:formatCode>0.0</c:formatCode>
                <c:ptCount val="7"/>
                <c:pt idx="0">
                  <c:v>28.4375</c:v>
                </c:pt>
                <c:pt idx="1">
                  <c:v>28.41796875</c:v>
                </c:pt>
                <c:pt idx="2">
                  <c:v>25.358422939068106</c:v>
                </c:pt>
                <c:pt idx="3">
                  <c:v>21.869782971619372</c:v>
                </c:pt>
                <c:pt idx="4">
                  <c:v>21.717810819360949</c:v>
                </c:pt>
                <c:pt idx="5">
                  <c:v>23.164872816654878</c:v>
                </c:pt>
                <c:pt idx="6">
                  <c:v>22.503179574142194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0-E5D7-4660-B021-B1AD4D2654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887408"/>
        <c:axId val="1628899888"/>
      </c:lineChart>
      <c:catAx>
        <c:axId val="163664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1968"/>
        <c:crosses val="autoZero"/>
        <c:auto val="1"/>
        <c:lblAlgn val="ctr"/>
        <c:lblOffset val="100"/>
        <c:noMultiLvlLbl val="0"/>
      </c:catAx>
      <c:valAx>
        <c:axId val="1636641968"/>
        <c:scaling>
          <c:orientation val="minMax"/>
          <c:max val="1800"/>
          <c:min val="9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4880"/>
        <c:crosses val="autoZero"/>
        <c:crossBetween val="between"/>
        <c:majorUnit val="100"/>
      </c:valAx>
      <c:valAx>
        <c:axId val="1628899888"/>
        <c:scaling>
          <c:orientation val="minMax"/>
          <c:max val="30"/>
          <c:min val="1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8887408"/>
        <c:crosses val="max"/>
        <c:crossBetween val="between"/>
        <c:majorUnit val="3.3332999999999999"/>
      </c:valAx>
      <c:catAx>
        <c:axId val="16288874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8998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028314338336771E-2"/>
          <c:y val="0.8685541437059261"/>
          <c:w val="0.87943358777093594"/>
          <c:h val="0.1095057188115948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5.9478889976454306E-2"/>
          <c:y val="5.666115877792649E-2"/>
          <c:w val="0.89536059735740536"/>
          <c:h val="0.70657749679223503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'G30-3'!$O$7:$O$7</c:f>
              <c:strCache>
                <c:ptCount val="1"/>
                <c:pt idx="0">
                  <c:v>priemerná mesačná mzda muža ● Average monthly earning of man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2.8032295944264207E-17"/>
                  <c:y val="8.3513337871428006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0-7328-4027-8A66-B59514C7ECE0}"/>
                </c:ext>
              </c:extLst>
            </c:dLbl>
            <c:dLbl>
              <c:idx val="1"/>
              <c:layout>
                <c:manualLayout>
                  <c:x val="0"/>
                  <c:y val="6.623471624285663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1-7328-4027-8A66-B59514C7ECE0}"/>
                </c:ext>
              </c:extLst>
            </c:dLbl>
            <c:dLbl>
              <c:idx val="2"/>
              <c:layout>
                <c:manualLayout>
                  <c:x val="7.8860555274515239E-5"/>
                  <c:y val="7.004213534738874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2-7328-4027-8A66-B59514C7ECE0}"/>
                </c:ext>
              </c:extLst>
            </c:dLbl>
            <c:dLbl>
              <c:idx val="3"/>
              <c:layout>
                <c:manualLayout>
                  <c:x val="0"/>
                  <c:y val="6.3354945971428114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3-7328-4027-8A66-B59514C7ECE0}"/>
                </c:ext>
              </c:extLst>
            </c:dLbl>
            <c:dLbl>
              <c:idx val="4"/>
              <c:layout>
                <c:manualLayout>
                  <c:x val="0"/>
                  <c:y val="6.91144865142852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4-7328-4027-8A66-B59514C7ECE0}"/>
                </c:ext>
              </c:extLst>
            </c:dLbl>
            <c:dLbl>
              <c:idx val="5"/>
              <c:layout>
                <c:manualLayout>
                  <c:x val="-1.6029494269455798E-3"/>
                  <c:y val="5.5522515113725128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4-7328-4027-8A66-B59514C7ECE0}"/>
                </c:ext>
              </c:extLst>
            </c:dLbl>
            <c:dLbl>
              <c:idx val="6"/>
              <c:layout>
                <c:manualLayout>
                  <c:x val="0"/>
                  <c:y val="4.957367420868315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3-7328-4027-8A66-B59514C7EC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'G30-3'!$P$7:$V$7</c:f>
              <c:numCache>
                <c:formatCode>#,##0</c:formatCode>
                <c:ptCount val="7"/>
                <c:pt idx="0">
                  <c:v>476.1</c:v>
                </c:pt>
                <c:pt idx="1">
                  <c:v>492.5</c:v>
                </c:pt>
                <c:pt idx="2">
                  <c:v>510.1</c:v>
                </c:pt>
                <c:pt idx="3">
                  <c:v>534.5</c:v>
                </c:pt>
                <c:pt idx="4">
                  <c:v>555.20000000000005</c:v>
                </c:pt>
                <c:pt idx="5">
                  <c:v>569.9</c:v>
                </c:pt>
                <c:pt idx="6">
                  <c:v>713.3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28-4027-8A66-B59514C7ECE0}"/>
            </c:ext>
          </c:extLst>
        </c:ser>
        <c:ser>
          <c:idx val="1"/>
          <c:order val="1"/>
          <c:tx>
            <c:strRef>
              <c:f>'G30-3'!$O$8:$O$8</c:f>
              <c:strCache>
                <c:ptCount val="1"/>
                <c:pt idx="0">
                  <c:v>priemerná mesačná mzda ženy ● Average monthly earning of woman 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dLbl>
              <c:idx val="0"/>
              <c:layout>
                <c:manualLayout>
                  <c:x val="0"/>
                  <c:y val="3.760684266866440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6-7328-4027-8A66-B59514C7ECE0}"/>
                </c:ext>
              </c:extLst>
            </c:dLbl>
            <c:dLbl>
              <c:idx val="1"/>
              <c:layout>
                <c:manualLayout>
                  <c:x val="-5.7112528185510247E-17"/>
                  <c:y val="3.589744072917971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7-7328-4027-8A66-B59514C7ECE0}"/>
                </c:ext>
              </c:extLst>
            </c:dLbl>
            <c:dLbl>
              <c:idx val="2"/>
              <c:layout>
                <c:manualLayout>
                  <c:x val="-5.7112528185510247E-17"/>
                  <c:y val="3.7862322095490009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8-7328-4027-8A66-B59514C7ECE0}"/>
                </c:ext>
              </c:extLst>
            </c:dLbl>
            <c:dLbl>
              <c:idx val="3"/>
              <c:layout>
                <c:manualLayout>
                  <c:x val="0"/>
                  <c:y val="4.1025605270207828E-2"/>
                </c:manualLayout>
              </c:layout>
              <c:spPr>
                <a:solidFill>
                  <a:schemeClr val="tx2">
                    <a:lumMod val="20000"/>
                    <a:lumOff val="80000"/>
                  </a:schemeClr>
                </a:solidFill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75000"/>
                          <a:lumOff val="2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09-7328-4027-8A66-B59514C7ECE0}"/>
                </c:ext>
              </c:extLst>
            </c:dLbl>
            <c:dLbl>
              <c:idx val="4"/>
              <c:layout>
                <c:manualLayout>
                  <c:x val="0"/>
                  <c:y val="4.560778027198850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7-7328-4027-8A66-B59514C7ECE0}"/>
                </c:ext>
              </c:extLst>
            </c:dLbl>
            <c:dLbl>
              <c:idx val="5"/>
              <c:layout>
                <c:manualLayout>
                  <c:x val="0"/>
                  <c:y val="4.7590727240335827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5-7328-4027-8A66-B59514C7ECE0}"/>
                </c:ext>
              </c:extLst>
            </c:dLbl>
            <c:dLbl>
              <c:idx val="6"/>
              <c:layout>
                <c:manualLayout>
                  <c:x val="-1.1754826671506799E-16"/>
                  <c:y val="4.5607780271988425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6-7328-4027-8A66-B59514C7ECE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'G30-3'!$P$8:$V$8</c:f>
              <c:numCache>
                <c:formatCode>#,##0</c:formatCode>
                <c:ptCount val="7"/>
                <c:pt idx="0">
                  <c:v>382.3</c:v>
                </c:pt>
                <c:pt idx="1">
                  <c:v>396.2</c:v>
                </c:pt>
                <c:pt idx="2">
                  <c:v>411.2</c:v>
                </c:pt>
                <c:pt idx="3">
                  <c:v>440.3</c:v>
                </c:pt>
                <c:pt idx="4">
                  <c:v>457.3</c:v>
                </c:pt>
                <c:pt idx="5">
                  <c:v>469</c:v>
                </c:pt>
                <c:pt idx="6">
                  <c:v>586.1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7328-4027-8A66-B59514C7E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9"/>
        <c:overlap val="22"/>
        <c:axId val="1636644880"/>
        <c:axId val="1636641968"/>
      </c:barChart>
      <c:lineChart>
        <c:grouping val="standard"/>
        <c:varyColors val="0"/>
        <c:ser>
          <c:idx val="2"/>
          <c:order val="2"/>
          <c:tx>
            <c:strRef>
              <c:f>'G30-3'!$O$9:$O$9</c:f>
              <c:strCache>
                <c:ptCount val="1"/>
                <c:pt idx="0">
                  <c:v>rozdiel medzi priemernou mesačnou mzdou muža a ženy v % ● Difference between the average monthly earning of man and the average monthly earning of woman in %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dLbls>
            <c:dLbl>
              <c:idx val="0"/>
              <c:layout>
                <c:manualLayout>
                  <c:x val="-2.8037383177570093E-2"/>
                  <c:y val="-2.3931627152786496E-2"/>
                </c:manualLayout>
              </c:layout>
              <c:tx>
                <c:rich>
                  <a:bodyPr/>
                  <a:lstStyle/>
                  <a:p>
                    <a:fld id="{8790A2B9-4924-4B02-B783-57EE8EC8E437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B-7328-4027-8A66-B59514C7ECE0}"/>
                </c:ext>
              </c:extLst>
            </c:dLbl>
            <c:dLbl>
              <c:idx val="1"/>
              <c:layout>
                <c:manualLayout>
                  <c:x val="-2.4922118380062305E-2"/>
                  <c:y val="-2.3931627152786496E-2"/>
                </c:manualLayout>
              </c:layout>
              <c:tx>
                <c:rich>
                  <a:bodyPr/>
                  <a:lstStyle/>
                  <a:p>
                    <a:fld id="{C1136745-76A9-47BA-A07C-AE5850C5150E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C-7328-4027-8A66-B59514C7ECE0}"/>
                </c:ext>
              </c:extLst>
            </c:dLbl>
            <c:dLbl>
              <c:idx val="2"/>
              <c:layout/>
              <c:tx>
                <c:rich>
                  <a:bodyPr/>
                  <a:lstStyle/>
                  <a:p>
                    <a:fld id="{42282BC9-F9A0-4E64-B433-5364CA7B77EA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E-7328-4027-8A66-B59514C7ECE0}"/>
                </c:ext>
              </c:extLst>
            </c:dLbl>
            <c:dLbl>
              <c:idx val="3"/>
              <c:layout/>
              <c:tx>
                <c:rich>
                  <a:bodyPr/>
                  <a:lstStyle/>
                  <a:p>
                    <a:fld id="{50A3875A-CCED-4C8A-8B4C-95DFB82D5EC5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0F-7328-4027-8A66-B59514C7ECE0}"/>
                </c:ext>
              </c:extLst>
            </c:dLbl>
            <c:dLbl>
              <c:idx val="4"/>
              <c:layout/>
              <c:tx>
                <c:rich>
                  <a:bodyPr/>
                  <a:lstStyle/>
                  <a:p>
                    <a:fld id="{0E8D7E9F-E264-4753-9949-7FBA1C89C3AF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0-7328-4027-8A66-B59514C7ECE0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fld id="{BEC44439-CFFB-4656-B666-B5D1F358332B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1-7328-4027-8A66-B59514C7ECE0}"/>
                </c:ext>
              </c:extLst>
            </c:dLbl>
            <c:dLbl>
              <c:idx val="6"/>
              <c:layout/>
              <c:tx>
                <c:rich>
                  <a:bodyPr/>
                  <a:lstStyle/>
                  <a:p>
                    <a:fld id="{5E39428D-B6BD-40B0-957D-C8A535A949C6}" type="VALUE">
                      <a:rPr lang="en-US"/>
                      <a:pPr/>
                      <a:t>[HODNOTA]</a:t>
                    </a:fld>
                    <a:r>
                      <a:rPr lang="en-US"/>
                      <a:t> %</a:t>
                    </a:r>
                  </a:p>
                </c:rich>
              </c:tx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2-7328-4027-8A66-B59514C7ECE0}"/>
                </c:ext>
              </c:extLst>
            </c:dLbl>
            <c:spPr>
              <a:solidFill>
                <a:schemeClr val="accent2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'G30-3'!$P$5:$V$5</c:f>
              <c:numCache>
                <c:formatCode>General</c:formatCode>
                <c:ptCount val="7"/>
                <c:pt idx="0">
                  <c:v>2017</c:v>
                </c:pt>
                <c:pt idx="1">
                  <c:v>2018</c:v>
                </c:pt>
                <c:pt idx="2">
                  <c:v>2019</c:v>
                </c:pt>
                <c:pt idx="3">
                  <c:v>2020</c:v>
                </c:pt>
                <c:pt idx="4">
                  <c:v>2021</c:v>
                </c:pt>
                <c:pt idx="5">
                  <c:v>2022</c:v>
                </c:pt>
                <c:pt idx="6">
                  <c:v>2023</c:v>
                </c:pt>
              </c:numCache>
            </c:numRef>
          </c:cat>
          <c:val>
            <c:numRef>
              <c:f>'G30-3'!$P$9:$V$9</c:f>
              <c:numCache>
                <c:formatCode>0.0</c:formatCode>
                <c:ptCount val="7"/>
                <c:pt idx="0">
                  <c:v>24.535704943761445</c:v>
                </c:pt>
                <c:pt idx="1">
                  <c:v>24.30590610802625</c:v>
                </c:pt>
                <c:pt idx="2">
                  <c:v>24.051556420233467</c:v>
                </c:pt>
                <c:pt idx="3">
                  <c:v>21.394503747444915</c:v>
                </c:pt>
                <c:pt idx="4">
                  <c:v>21.408265908593933</c:v>
                </c:pt>
                <c:pt idx="5">
                  <c:v>21.513859275053306</c:v>
                </c:pt>
                <c:pt idx="6">
                  <c:v>21.70278109537621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D-7328-4027-8A66-B59514C7EC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28896560"/>
        <c:axId val="1628902384"/>
      </c:lineChart>
      <c:catAx>
        <c:axId val="163664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1968"/>
        <c:crosses val="autoZero"/>
        <c:auto val="1"/>
        <c:lblAlgn val="ctr"/>
        <c:lblOffset val="100"/>
        <c:noMultiLvlLbl val="0"/>
      </c:catAx>
      <c:valAx>
        <c:axId val="1636641968"/>
        <c:scaling>
          <c:orientation val="minMax"/>
          <c:max val="715"/>
          <c:min val="3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36644880"/>
        <c:crosses val="autoZero"/>
        <c:crossBetween val="between"/>
        <c:majorUnit val="20"/>
      </c:valAx>
      <c:valAx>
        <c:axId val="1628902384"/>
        <c:scaling>
          <c:orientation val="minMax"/>
          <c:max val="25"/>
          <c:min val="19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628896560"/>
        <c:crosses val="max"/>
        <c:crossBetween val="between"/>
        <c:majorUnit val="1"/>
      </c:valAx>
      <c:catAx>
        <c:axId val="16288965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62890238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844236760124609E-2"/>
          <c:y val="0.84185279694669868"/>
          <c:w val="0.89337268763501221"/>
          <c:h val="0.12433951861854486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3.824658346620028E-2"/>
          <c:y val="6.9502363080344728E-2"/>
          <c:w val="0.94420115867517518"/>
          <c:h val="0.67348205744507139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'G30-4'!$P$7:$P$7</c:f>
              <c:strCache>
                <c:ptCount val="1"/>
                <c:pt idx="0">
                  <c:v>pracujúci ● At work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'G30-4'!$Q$7:$S$7</c:f>
              <c:numCache>
                <c:formatCode>General</c:formatCode>
                <c:ptCount val="3"/>
                <c:pt idx="0">
                  <c:v>5.9</c:v>
                </c:pt>
                <c:pt idx="1">
                  <c:v>6.2</c:v>
                </c:pt>
                <c:pt idx="2">
                  <c:v>10.1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3CF-483E-BC52-71720CA9F315}"/>
            </c:ext>
          </c:extLst>
        </c:ser>
        <c:ser>
          <c:idx val="1"/>
          <c:order val="1"/>
          <c:tx>
            <c:strRef>
              <c:f>'G30-4'!$P$8:$P$8</c:f>
              <c:strCache>
                <c:ptCount val="1"/>
                <c:pt idx="0">
                  <c:v>nezamestnaní ● Unemployed</c:v>
                </c:pt>
              </c:strCache>
            </c:strRef>
          </c:tx>
          <c:spPr>
            <a:solidFill>
              <a:schemeClr val="tx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'G30-4'!$Q$8:$S$8</c:f>
              <c:numCache>
                <c:formatCode>General</c:formatCode>
                <c:ptCount val="3"/>
                <c:pt idx="0">
                  <c:v>48.5</c:v>
                </c:pt>
                <c:pt idx="1">
                  <c:v>54.9</c:v>
                </c:pt>
                <c:pt idx="2">
                  <c:v>59.3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3CF-483E-BC52-71720CA9F315}"/>
            </c:ext>
          </c:extLst>
        </c:ser>
        <c:ser>
          <c:idx val="2"/>
          <c:order val="2"/>
          <c:tx>
            <c:strRef>
              <c:f>'G30-4'!$P$9:$P$9</c:f>
              <c:strCache>
                <c:ptCount val="1"/>
                <c:pt idx="0">
                  <c:v>dôchodcovia ● Retired</c:v>
                </c:pt>
              </c:strCache>
            </c:strRef>
          </c:tx>
          <c:spPr>
            <a:solidFill>
              <a:schemeClr val="tx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'G30-4'!$Q$9:$S$9</c:f>
              <c:numCache>
                <c:formatCode>General</c:formatCode>
                <c:ptCount val="3"/>
                <c:pt idx="0">
                  <c:v>4.4000000000000004</c:v>
                </c:pt>
                <c:pt idx="1">
                  <c:v>5.8</c:v>
                </c:pt>
                <c:pt idx="2">
                  <c:v>8.1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73CF-483E-BC52-71720CA9F315}"/>
            </c:ext>
          </c:extLst>
        </c:ser>
        <c:ser>
          <c:idx val="3"/>
          <c:order val="3"/>
          <c:tx>
            <c:strRef>
              <c:f>'G30-4'!$P$10:$P$10</c:f>
              <c:strCache>
                <c:ptCount val="1"/>
                <c:pt idx="0">
                  <c:v>pracujúce ● At work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'G30-4'!$Q$10:$S$10</c:f>
              <c:numCache>
                <c:formatCode>General</c:formatCode>
                <c:ptCount val="3"/>
                <c:pt idx="0">
                  <c:v>5.5</c:v>
                </c:pt>
                <c:pt idx="1">
                  <c:v>5.8</c:v>
                </c:pt>
                <c:pt idx="2">
                  <c:v>7.9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73CF-483E-BC52-71720CA9F315}"/>
            </c:ext>
          </c:extLst>
        </c:ser>
        <c:ser>
          <c:idx val="4"/>
          <c:order val="4"/>
          <c:tx>
            <c:strRef>
              <c:f>'G30-4'!$P$11:$P$11</c:f>
              <c:strCache>
                <c:ptCount val="1"/>
                <c:pt idx="0">
                  <c:v>nezamestnané ● Unemployed</c:v>
                </c:pt>
              </c:strCache>
            </c:strRef>
          </c:tx>
          <c:spPr>
            <a:solidFill>
              <a:schemeClr val="accent2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'G30-4'!$Q$11:$S$11</c:f>
              <c:numCache>
                <c:formatCode>General</c:formatCode>
                <c:ptCount val="3"/>
                <c:pt idx="0">
                  <c:v>39</c:v>
                </c:pt>
                <c:pt idx="1">
                  <c:v>46.6</c:v>
                </c:pt>
                <c:pt idx="2">
                  <c:v>47.5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73CF-483E-BC52-71720CA9F315}"/>
            </c:ext>
          </c:extLst>
        </c:ser>
        <c:ser>
          <c:idx val="5"/>
          <c:order val="5"/>
          <c:tx>
            <c:strRef>
              <c:f>'G30-4'!$P$12:$P$12</c:f>
              <c:strCache>
                <c:ptCount val="1"/>
                <c:pt idx="0">
                  <c:v>dôchodkyne ● Retired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numRef>
              <c:f>'G30-4'!$Q$6:$S$6</c:f>
              <c:numCache>
                <c:formatCode>General</c:formatCode>
                <c:ptCount val="3"/>
                <c:pt idx="0">
                  <c:v>2013</c:v>
                </c:pt>
                <c:pt idx="1">
                  <c:v>2018</c:v>
                </c:pt>
                <c:pt idx="2">
                  <c:v>2023</c:v>
                </c:pt>
              </c:numCache>
            </c:numRef>
          </c:cat>
          <c:val>
            <c:numRef>
              <c:f>'G30-4'!$Q$12:$S$12</c:f>
              <c:numCache>
                <c:formatCode>General</c:formatCode>
                <c:ptCount val="3"/>
                <c:pt idx="0">
                  <c:v>7.8</c:v>
                </c:pt>
                <c:pt idx="1">
                  <c:v>7.8</c:v>
                </c:pt>
                <c:pt idx="2">
                  <c:v>11.5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73CF-483E-BC52-71720CA9F3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55450655"/>
        <c:axId val="1855446495"/>
      </c:barChart>
      <c:catAx>
        <c:axId val="18554506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55446495"/>
        <c:crosses val="autoZero"/>
        <c:auto val="1"/>
        <c:lblAlgn val="ctr"/>
        <c:lblOffset val="100"/>
        <c:noMultiLvlLbl val="0"/>
      </c:catAx>
      <c:valAx>
        <c:axId val="1855446495"/>
        <c:scaling>
          <c:orientation val="minMax"/>
          <c:max val="6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sk-SK"/>
          </a:p>
        </c:txPr>
        <c:crossAx val="1855450655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39666670435941803"/>
          <c:y val="0.80304321843005655"/>
          <c:w val="0.29195875407866978"/>
          <c:h val="0.1795807529896961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</xdr:row>
      <xdr:rowOff>0</xdr:rowOff>
    </xdr:from>
    <xdr:to>
      <xdr:col>16</xdr:col>
      <xdr:colOff>1201101</xdr:colOff>
      <xdr:row>35</xdr:row>
      <xdr:rowOff>76200</xdr:rowOff>
    </xdr:to>
    <xdr:pic>
      <xdr:nvPicPr>
        <xdr:cNvPr id="5" name="Obrázok 4" descr="G4-8B Miera evidovanej nezamestnanosti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571500"/>
          <a:ext cx="11650026" cy="6172200"/>
        </a:xfrm>
        <a:prstGeom prst="rect">
          <a:avLst/>
        </a:prstGeom>
        <a:solidFill>
          <a:schemeClr val="bg1"/>
        </a:solidFill>
        <a:ln>
          <a:noFill/>
        </a:ln>
      </xdr:spPr>
    </xdr:pic>
    <xdr:clientData/>
  </xdr:twoCellAnchor>
  <xdr:twoCellAnchor>
    <xdr:from>
      <xdr:col>12</xdr:col>
      <xdr:colOff>523875</xdr:colOff>
      <xdr:row>28</xdr:row>
      <xdr:rowOff>161925</xdr:rowOff>
    </xdr:from>
    <xdr:to>
      <xdr:col>15</xdr:col>
      <xdr:colOff>85725</xdr:colOff>
      <xdr:row>33</xdr:row>
      <xdr:rowOff>180975</xdr:rowOff>
    </xdr:to>
    <xdr:sp macro="" textlink="">
      <xdr:nvSpPr>
        <xdr:cNvPr id="6" name="BlokTextu 5"/>
        <xdr:cNvSpPr txBox="1"/>
      </xdr:nvSpPr>
      <xdr:spPr>
        <a:xfrm>
          <a:off x="8534400" y="11020425"/>
          <a:ext cx="1390650" cy="9715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200" baseline="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 2,1 % </a:t>
          </a:r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–   3,0 %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latin typeface="+mn-lt"/>
              <a:cs typeface="Arial" panose="020B0604020202020204" pitchFamily="34" charset="0"/>
            </a:rPr>
            <a:t>  3,1 %  –   4,0 %</a:t>
          </a: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4,1 %  –   8,0 %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r>
            <a:rPr lang="sk-SK" sz="13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8,1 %  –   9,0 %</a:t>
          </a:r>
          <a:endParaRPr lang="sk-SK" sz="1300">
            <a:effectLst/>
            <a:latin typeface="+mn-lt"/>
            <a:cs typeface="Arial" panose="020B0604020202020204" pitchFamily="34" charset="0"/>
          </a:endParaRPr>
        </a:p>
        <a:p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161925</xdr:colOff>
      <xdr:row>4</xdr:row>
      <xdr:rowOff>19049</xdr:rowOff>
    </xdr:from>
    <xdr:to>
      <xdr:col>2</xdr:col>
      <xdr:colOff>114300</xdr:colOff>
      <xdr:row>8</xdr:row>
      <xdr:rowOff>161924</xdr:rowOff>
    </xdr:to>
    <xdr:sp macro="" textlink="">
      <xdr:nvSpPr>
        <xdr:cNvPr id="8" name="BlokTextu 7"/>
        <xdr:cNvSpPr txBox="1"/>
      </xdr:nvSpPr>
      <xdr:spPr>
        <a:xfrm>
          <a:off x="161925" y="781049"/>
          <a:ext cx="1171575" cy="9048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1000" b="1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Slovensko</a:t>
          </a:r>
        </a:p>
        <a:p>
          <a:pPr algn="l"/>
          <a:r>
            <a:rPr lang="sk-SK" sz="1000" b="0" i="1">
              <a:solidFill>
                <a:schemeClr val="tx1">
                  <a:lumMod val="50000"/>
                  <a:lumOff val="50000"/>
                </a:schemeClr>
              </a:solidFill>
              <a:latin typeface="+mn-lt"/>
              <a:cs typeface="Arial" panose="020B0604020202020204" pitchFamily="34" charset="0"/>
            </a:rPr>
            <a:t>Slovakia</a:t>
          </a:r>
        </a:p>
        <a:p>
          <a:pPr algn="l"/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</a:t>
          </a:r>
          <a:r>
            <a:rPr lang="sk-SK" sz="1000">
              <a:solidFill>
                <a:sysClr val="windowText" lastClr="000000"/>
              </a:solidFill>
              <a:latin typeface="+mn-lt"/>
              <a:cs typeface="Arial" panose="020B0604020202020204" pitchFamily="34" charset="0"/>
            </a:rPr>
            <a:t>5,1 %</a:t>
          </a:r>
          <a:endParaRPr lang="sk-SK" sz="1000" i="1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100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000" baseline="0">
              <a:solidFill>
                <a:schemeClr val="accent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</a:t>
          </a:r>
          <a:r>
            <a:rPr lang="sk-SK" sz="1000" baseline="0">
              <a:solidFill>
                <a:sysClr val="windowText" lastClr="00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4,5 %</a:t>
          </a:r>
          <a:endParaRPr lang="sk-SK" sz="1000">
            <a:effectLst/>
            <a:latin typeface="+mn-lt"/>
            <a:cs typeface="Arial" panose="020B0604020202020204" pitchFamily="34" charset="0"/>
          </a:endParaRPr>
        </a:p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00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1000">
              <a:solidFill>
                <a:srgbClr val="FF0000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</a:t>
          </a:r>
          <a:r>
            <a:rPr lang="sk-SK" sz="10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5,7 %</a:t>
          </a:r>
          <a:endParaRPr lang="sk-SK" sz="1000">
            <a:effectLst/>
            <a:latin typeface="+mn-lt"/>
            <a:cs typeface="Arial" panose="020B0604020202020204" pitchFamily="34" charset="0"/>
          </a:endParaRPr>
        </a:p>
        <a:p>
          <a:pPr algn="l"/>
          <a:endParaRPr lang="sk-SK" sz="1000">
            <a:solidFill>
              <a:sysClr val="windowText" lastClr="000000"/>
            </a:solidFill>
            <a:latin typeface="+mn-lt"/>
            <a:cs typeface="Arial" panose="020B0604020202020204" pitchFamily="34" charset="0"/>
          </a:endParaRPr>
        </a:p>
        <a:p>
          <a:endParaRPr lang="sk-SK" sz="1000">
            <a:solidFill>
              <a:sysClr val="windowText" lastClr="000000"/>
            </a:solidFill>
            <a:latin typeface="+mn-lt"/>
          </a:endParaRPr>
        </a:p>
        <a:p>
          <a:endParaRPr lang="sk-SK" sz="1000">
            <a:solidFill>
              <a:sysClr val="windowText" lastClr="000000"/>
            </a:solidFill>
            <a:latin typeface="+mn-lt"/>
          </a:endParaRPr>
        </a:p>
        <a:p>
          <a:endParaRPr lang="sk-SK" sz="1000">
            <a:solidFill>
              <a:sysClr val="windowText" lastClr="000000"/>
            </a:solidFill>
            <a:latin typeface="+mn-lt"/>
          </a:endParaRPr>
        </a:p>
      </xdr:txBody>
    </xdr:sp>
    <xdr:clientData/>
  </xdr:twoCellAnchor>
  <xdr:twoCellAnchor>
    <xdr:from>
      <xdr:col>0</xdr:col>
      <xdr:colOff>190500</xdr:colOff>
      <xdr:row>21</xdr:row>
      <xdr:rowOff>95251</xdr:rowOff>
    </xdr:from>
    <xdr:to>
      <xdr:col>1</xdr:col>
      <xdr:colOff>466725</xdr:colOff>
      <xdr:row>25</xdr:row>
      <xdr:rowOff>38101</xdr:rowOff>
    </xdr:to>
    <xdr:sp macro="" textlink="">
      <xdr:nvSpPr>
        <xdr:cNvPr id="7" name="BlokTextu 6"/>
        <xdr:cNvSpPr txBox="1"/>
      </xdr:nvSpPr>
      <xdr:spPr>
        <a:xfrm>
          <a:off x="190500" y="4095751"/>
          <a:ext cx="885825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Bratislavský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2,9 %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2,7 %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3,2 %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12</xdr:col>
      <xdr:colOff>123825</xdr:colOff>
      <xdr:row>26</xdr:row>
      <xdr:rowOff>171450</xdr:rowOff>
    </xdr:from>
    <xdr:to>
      <xdr:col>16</xdr:col>
      <xdr:colOff>1009650</xdr:colOff>
      <xdr:row>29</xdr:row>
      <xdr:rowOff>76200</xdr:rowOff>
    </xdr:to>
    <xdr:sp macro="" textlink="">
      <xdr:nvSpPr>
        <xdr:cNvPr id="9" name="BlokTextu 8"/>
        <xdr:cNvSpPr txBox="1"/>
      </xdr:nvSpPr>
      <xdr:spPr>
        <a:xfrm>
          <a:off x="8134350" y="5124450"/>
          <a:ext cx="3324225" cy="4762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aseline="0">
              <a:latin typeface="+mn-lt"/>
              <a:cs typeface="Arial" panose="020B0604020202020204" pitchFamily="34" charset="0"/>
            </a:rPr>
            <a:t>Miera evidovanej nezamstnanosti k 31.12.2023</a:t>
          </a:r>
        </a:p>
        <a:p>
          <a:pPr algn="l"/>
          <a:r>
            <a:rPr lang="sk-SK" sz="900" i="1" baseline="0">
              <a:solidFill>
                <a:schemeClr val="bg1">
                  <a:lumMod val="50000"/>
                </a:schemeClr>
              </a:solidFill>
              <a:latin typeface="+mn-lt"/>
              <a:cs typeface="Arial" panose="020B0604020202020204" pitchFamily="34" charset="0"/>
            </a:rPr>
            <a:t>Registered unemployment rate as at Dec.31 2023</a:t>
          </a:r>
        </a:p>
      </xdr:txBody>
    </xdr:sp>
    <xdr:clientData/>
  </xdr:twoCellAnchor>
  <xdr:twoCellAnchor>
    <xdr:from>
      <xdr:col>0</xdr:col>
      <xdr:colOff>142875</xdr:colOff>
      <xdr:row>31</xdr:row>
      <xdr:rowOff>171450</xdr:rowOff>
    </xdr:from>
    <xdr:to>
      <xdr:col>2</xdr:col>
      <xdr:colOff>85726</xdr:colOff>
      <xdr:row>35</xdr:row>
      <xdr:rowOff>85726</xdr:rowOff>
    </xdr:to>
    <xdr:sp macro="" textlink="">
      <xdr:nvSpPr>
        <xdr:cNvPr id="10" name="BlokTextu 9"/>
        <xdr:cNvSpPr txBox="1"/>
      </xdr:nvSpPr>
      <xdr:spPr>
        <a:xfrm>
          <a:off x="142875" y="6076950"/>
          <a:ext cx="1162051" cy="676276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k-SK" sz="9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spolu </a:t>
          </a:r>
          <a:r>
            <a:rPr lang="sk-SK" sz="9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9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Total</a:t>
          </a:r>
          <a:r>
            <a:rPr lang="sk-SK" sz="9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chemeClr val="tx2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k-SK" sz="9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muži</a:t>
          </a:r>
          <a:r>
            <a:rPr lang="sk-SK" sz="9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● </a:t>
          </a:r>
          <a:r>
            <a:rPr lang="sk-SK" sz="9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Men</a:t>
          </a:r>
          <a:r>
            <a:rPr lang="sk-SK" sz="9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sk-SK" sz="1100">
              <a:solidFill>
                <a:srgbClr val="FF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dk1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  <a:r>
            <a:rPr lang="sk-SK" sz="9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ženy </a:t>
          </a:r>
          <a:r>
            <a:rPr lang="sk-SK" sz="9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● </a:t>
          </a:r>
          <a:r>
            <a:rPr lang="sk-SK" sz="900" i="1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Women</a:t>
          </a:r>
          <a:r>
            <a:rPr lang="sk-SK" sz="90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</a:t>
          </a:r>
          <a:r>
            <a:rPr lang="sk-SK" sz="900" baseline="0">
              <a:solidFill>
                <a:schemeClr val="dk1"/>
              </a:solidFill>
              <a:effectLst/>
              <a:latin typeface="+mn-lt"/>
              <a:ea typeface="+mn-ea"/>
              <a:cs typeface="Arial" panose="020B0604020202020204" pitchFamily="34" charset="0"/>
            </a:rPr>
            <a:t>  </a:t>
          </a:r>
          <a:endParaRPr lang="sk-SK" sz="900">
            <a:effectLst/>
            <a:latin typeface="+mn-lt"/>
            <a:cs typeface="Arial" panose="020B0604020202020204" pitchFamily="34" charset="0"/>
          </a:endParaRPr>
        </a:p>
        <a:p>
          <a:endParaRPr lang="sk-SK" sz="900"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  <xdr:twoCellAnchor>
    <xdr:from>
      <xdr:col>0</xdr:col>
      <xdr:colOff>590550</xdr:colOff>
      <xdr:row>10</xdr:row>
      <xdr:rowOff>85725</xdr:rowOff>
    </xdr:from>
    <xdr:to>
      <xdr:col>2</xdr:col>
      <xdr:colOff>123825</xdr:colOff>
      <xdr:row>14</xdr:row>
      <xdr:rowOff>57150</xdr:rowOff>
    </xdr:to>
    <xdr:sp macro="" textlink="">
      <xdr:nvSpPr>
        <xdr:cNvPr id="11" name="BlokTextu 10"/>
        <xdr:cNvSpPr txBox="1"/>
      </xdr:nvSpPr>
      <xdr:spPr>
        <a:xfrm>
          <a:off x="590550" y="1990725"/>
          <a:ext cx="752475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Trnavský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3,5 %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2,9 %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4,0 %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3</xdr:col>
      <xdr:colOff>161925</xdr:colOff>
      <xdr:row>8</xdr:row>
      <xdr:rowOff>171451</xdr:rowOff>
    </xdr:from>
    <xdr:to>
      <xdr:col>5</xdr:col>
      <xdr:colOff>28575</xdr:colOff>
      <xdr:row>12</xdr:row>
      <xdr:rowOff>114301</xdr:rowOff>
    </xdr:to>
    <xdr:sp macro="" textlink="">
      <xdr:nvSpPr>
        <xdr:cNvPr id="12" name="BlokTextu 11"/>
        <xdr:cNvSpPr txBox="1"/>
      </xdr:nvSpPr>
      <xdr:spPr>
        <a:xfrm>
          <a:off x="1990725" y="1695451"/>
          <a:ext cx="108585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Trenčiansky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3,6 %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3,1 %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4,2 %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4</xdr:col>
      <xdr:colOff>495300</xdr:colOff>
      <xdr:row>28</xdr:row>
      <xdr:rowOff>66676</xdr:rowOff>
    </xdr:from>
    <xdr:to>
      <xdr:col>6</xdr:col>
      <xdr:colOff>38100</xdr:colOff>
      <xdr:row>32</xdr:row>
      <xdr:rowOff>9526</xdr:rowOff>
    </xdr:to>
    <xdr:sp macro="" textlink="">
      <xdr:nvSpPr>
        <xdr:cNvPr id="13" name="BlokTextu 12"/>
        <xdr:cNvSpPr txBox="1"/>
      </xdr:nvSpPr>
      <xdr:spPr>
        <a:xfrm>
          <a:off x="2933700" y="5400676"/>
          <a:ext cx="762000" cy="7048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Nitriansky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3,6 %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2,9 %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4,4 %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409575</xdr:colOff>
      <xdr:row>3</xdr:row>
      <xdr:rowOff>47625</xdr:rowOff>
    </xdr:from>
    <xdr:to>
      <xdr:col>7</xdr:col>
      <xdr:colOff>571500</xdr:colOff>
      <xdr:row>7</xdr:row>
      <xdr:rowOff>38100</xdr:rowOff>
    </xdr:to>
    <xdr:sp macro="" textlink="">
      <xdr:nvSpPr>
        <xdr:cNvPr id="14" name="BlokTextu 13"/>
        <xdr:cNvSpPr txBox="1"/>
      </xdr:nvSpPr>
      <xdr:spPr>
        <a:xfrm>
          <a:off x="4067175" y="619125"/>
          <a:ext cx="771525" cy="7524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Žilinský</a:t>
          </a:r>
        </a:p>
        <a:p>
          <a:pPr algn="l"/>
          <a:r>
            <a:rPr lang="sk-SK" sz="1100">
              <a:solidFill>
                <a:schemeClr val="dk1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4,0 %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3,6 %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4,4%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8</xdr:col>
      <xdr:colOff>219075</xdr:colOff>
      <xdr:row>25</xdr:row>
      <xdr:rowOff>104775</xdr:rowOff>
    </xdr:from>
    <xdr:to>
      <xdr:col>10</xdr:col>
      <xdr:colOff>314325</xdr:colOff>
      <xdr:row>29</xdr:row>
      <xdr:rowOff>76200</xdr:rowOff>
    </xdr:to>
    <xdr:sp macro="" textlink="">
      <xdr:nvSpPr>
        <xdr:cNvPr id="17" name="BlokTextu 16"/>
        <xdr:cNvSpPr txBox="1"/>
      </xdr:nvSpPr>
      <xdr:spPr>
        <a:xfrm>
          <a:off x="5095875" y="4867275"/>
          <a:ext cx="1314450" cy="7334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Banskobystrický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7,0 %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6,6 %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7,5 %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11</xdr:col>
      <xdr:colOff>409575</xdr:colOff>
      <xdr:row>4</xdr:row>
      <xdr:rowOff>28576</xdr:rowOff>
    </xdr:from>
    <xdr:to>
      <xdr:col>12</xdr:col>
      <xdr:colOff>571500</xdr:colOff>
      <xdr:row>7</xdr:row>
      <xdr:rowOff>180976</xdr:rowOff>
    </xdr:to>
    <xdr:sp macro="" textlink="">
      <xdr:nvSpPr>
        <xdr:cNvPr id="18" name="BlokTextu 17"/>
        <xdr:cNvSpPr txBox="1"/>
      </xdr:nvSpPr>
      <xdr:spPr>
        <a:xfrm>
          <a:off x="7810500" y="790576"/>
          <a:ext cx="771525" cy="723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Prešovský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8,4 %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7,4 %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9,6 %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10</xdr:col>
      <xdr:colOff>1066800</xdr:colOff>
      <xdr:row>21</xdr:row>
      <xdr:rowOff>76200</xdr:rowOff>
    </xdr:from>
    <xdr:to>
      <xdr:col>11</xdr:col>
      <xdr:colOff>571500</xdr:colOff>
      <xdr:row>25</xdr:row>
      <xdr:rowOff>28575</xdr:rowOff>
    </xdr:to>
    <xdr:sp macro="" textlink="">
      <xdr:nvSpPr>
        <xdr:cNvPr id="19" name="BlokTextu 18"/>
        <xdr:cNvSpPr txBox="1"/>
      </xdr:nvSpPr>
      <xdr:spPr>
        <a:xfrm>
          <a:off x="7162800" y="4076700"/>
          <a:ext cx="809625" cy="71437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Košický</a:t>
          </a:r>
        </a:p>
        <a:p>
          <a:pPr algn="l"/>
          <a:r>
            <a:rPr lang="sk-SK" sz="110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  <a:sym typeface="Wingdings" panose="05000000000000000000" pitchFamily="2" charset="2"/>
            </a:rPr>
            <a:t></a:t>
          </a:r>
          <a:r>
            <a:rPr lang="sk-SK" sz="900">
              <a:solidFill>
                <a:sysClr val="windowText" lastClr="00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</a:t>
          </a:r>
          <a:r>
            <a:rPr lang="sk-SK" sz="90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7,1 %</a:t>
          </a:r>
        </a:p>
        <a:p>
          <a:pPr algn="l"/>
          <a:r>
            <a:rPr lang="sk-SK" sz="11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chemeClr val="tx2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6,4 %</a:t>
          </a:r>
        </a:p>
        <a:p>
          <a:pPr algn="l"/>
          <a:r>
            <a:rPr lang="sk-SK" sz="11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</a:t>
          </a:r>
          <a:r>
            <a:rPr lang="sk-SK" sz="900">
              <a:solidFill>
                <a:srgbClr val="FF0000"/>
              </a:solidFill>
              <a:effectLst/>
              <a:latin typeface="Arial" panose="020B0604020202020204" pitchFamily="34" charset="0"/>
              <a:ea typeface="+mn-ea"/>
              <a:cs typeface="Arial" panose="020B0604020202020204" pitchFamily="34" charset="0"/>
              <a:sym typeface="Wingdings" panose="05000000000000000000" pitchFamily="2" charset="2"/>
            </a:rPr>
            <a:t>    7,8 %</a:t>
          </a:r>
          <a:endParaRPr lang="sk-SK" sz="900">
            <a:solidFill>
              <a:srgbClr val="FF0000"/>
            </a:solidFill>
            <a:latin typeface="Arial" panose="020B0604020202020204" pitchFamily="34" charset="0"/>
            <a:cs typeface="Arial" panose="020B0604020202020204" pitchFamily="34" charset="0"/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  <a:p>
          <a:endParaRPr lang="sk-SK" sz="1100">
            <a:solidFill>
              <a:sysClr val="windowText" lastClr="000000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120016</xdr:rowOff>
    </xdr:from>
    <xdr:to>
      <xdr:col>13</xdr:col>
      <xdr:colOff>45720</xdr:colOff>
      <xdr:row>40</xdr:row>
      <xdr:rowOff>62865</xdr:rowOff>
    </xdr:to>
    <xdr:graphicFrame macro="">
      <xdr:nvGraphicFramePr>
        <xdr:cNvPr id="12" name="Graf 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161925</xdr:colOff>
      <xdr:row>3</xdr:row>
      <xdr:rowOff>19050</xdr:rowOff>
    </xdr:from>
    <xdr:to>
      <xdr:col>0</xdr:col>
      <xdr:colOff>581025</xdr:colOff>
      <xdr:row>4</xdr:row>
      <xdr:rowOff>133350</xdr:rowOff>
    </xdr:to>
    <xdr:sp macro="" textlink="">
      <xdr:nvSpPr>
        <xdr:cNvPr id="2" name="BlokTextu 1"/>
        <xdr:cNvSpPr txBox="1"/>
      </xdr:nvSpPr>
      <xdr:spPr>
        <a:xfrm>
          <a:off x="161925" y="590550"/>
          <a:ext cx="419100" cy="3048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EUR</a:t>
          </a:r>
        </a:p>
      </xdr:txBody>
    </xdr:sp>
    <xdr:clientData/>
  </xdr:twoCellAnchor>
  <xdr:twoCellAnchor>
    <xdr:from>
      <xdr:col>12</xdr:col>
      <xdr:colOff>76200</xdr:colOff>
      <xdr:row>3</xdr:row>
      <xdr:rowOff>28575</xdr:rowOff>
    </xdr:from>
    <xdr:to>
      <xdr:col>12</xdr:col>
      <xdr:colOff>400050</xdr:colOff>
      <xdr:row>4</xdr:row>
      <xdr:rowOff>123825</xdr:rowOff>
    </xdr:to>
    <xdr:sp macro="" textlink="">
      <xdr:nvSpPr>
        <xdr:cNvPr id="4" name="BlokTextu 3"/>
        <xdr:cNvSpPr txBox="1"/>
      </xdr:nvSpPr>
      <xdr:spPr>
        <a:xfrm>
          <a:off x="7162800" y="600075"/>
          <a:ext cx="32385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%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600074</xdr:colOff>
      <xdr:row>33</xdr:row>
      <xdr:rowOff>19050</xdr:rowOff>
    </xdr:from>
    <xdr:to>
      <xdr:col>3</xdr:col>
      <xdr:colOff>571499</xdr:colOff>
      <xdr:row>35</xdr:row>
      <xdr:rowOff>133350</xdr:rowOff>
    </xdr:to>
    <xdr:sp macro="" textlink="">
      <xdr:nvSpPr>
        <xdr:cNvPr id="4" name="BlokTextu 3"/>
        <xdr:cNvSpPr txBox="1"/>
      </xdr:nvSpPr>
      <xdr:spPr>
        <a:xfrm>
          <a:off x="600074" y="7585710"/>
          <a:ext cx="1800225" cy="44958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Average monthly earning of man</a:t>
          </a:r>
        </a:p>
      </xdr:txBody>
    </xdr:sp>
    <xdr:clientData/>
  </xdr:twoCellAnchor>
  <xdr:twoCellAnchor>
    <xdr:from>
      <xdr:col>0</xdr:col>
      <xdr:colOff>581024</xdr:colOff>
      <xdr:row>35</xdr:row>
      <xdr:rowOff>57150</xdr:rowOff>
    </xdr:from>
    <xdr:to>
      <xdr:col>3</xdr:col>
      <xdr:colOff>609599</xdr:colOff>
      <xdr:row>36</xdr:row>
      <xdr:rowOff>104775</xdr:rowOff>
    </xdr:to>
    <xdr:sp macro="" textlink="">
      <xdr:nvSpPr>
        <xdr:cNvPr id="5" name="BlokTextu 4"/>
        <xdr:cNvSpPr txBox="1"/>
      </xdr:nvSpPr>
      <xdr:spPr>
        <a:xfrm>
          <a:off x="581024" y="7959090"/>
          <a:ext cx="1857375" cy="2152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Average monthly earning of woman</a:t>
          </a:r>
        </a:p>
      </xdr:txBody>
    </xdr:sp>
    <xdr:clientData/>
  </xdr:twoCellAnchor>
  <xdr:twoCellAnchor>
    <xdr:from>
      <xdr:col>0</xdr:col>
      <xdr:colOff>590551</xdr:colOff>
      <xdr:row>37</xdr:row>
      <xdr:rowOff>47624</xdr:rowOff>
    </xdr:from>
    <xdr:to>
      <xdr:col>5</xdr:col>
      <xdr:colOff>466725</xdr:colOff>
      <xdr:row>40</xdr:row>
      <xdr:rowOff>19050</xdr:rowOff>
    </xdr:to>
    <xdr:sp macro="" textlink="">
      <xdr:nvSpPr>
        <xdr:cNvPr id="6" name="BlokTextu 5"/>
        <xdr:cNvSpPr txBox="1"/>
      </xdr:nvSpPr>
      <xdr:spPr>
        <a:xfrm>
          <a:off x="590551" y="8284844"/>
          <a:ext cx="2924174" cy="47434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Difference between the average</a:t>
          </a:r>
          <a:r>
            <a:rPr lang="sk-SK" sz="900" i="1" baseline="0">
              <a:solidFill>
                <a:schemeClr val="tx1">
                  <a:lumMod val="50000"/>
                  <a:lumOff val="50000"/>
                </a:schemeClr>
              </a:solidFill>
            </a:rPr>
            <a:t> monthly </a:t>
          </a:r>
          <a:r>
            <a:rPr lang="sk-SK" sz="900" i="1">
              <a:solidFill>
                <a:schemeClr val="tx1">
                  <a:lumMod val="50000"/>
                  <a:lumOff val="50000"/>
                </a:schemeClr>
              </a:solidFill>
            </a:rPr>
            <a:t>earning of man and the average monthly earning of woman in %</a:t>
          </a:r>
        </a:p>
      </xdr:txBody>
    </xdr:sp>
    <xdr:clientData/>
  </xdr:twoCellAnchor>
  <xdr:twoCellAnchor>
    <xdr:from>
      <xdr:col>0</xdr:col>
      <xdr:colOff>1904</xdr:colOff>
      <xdr:row>2</xdr:row>
      <xdr:rowOff>137160</xdr:rowOff>
    </xdr:from>
    <xdr:to>
      <xdr:col>12</xdr:col>
      <xdr:colOff>609599</xdr:colOff>
      <xdr:row>39</xdr:row>
      <xdr:rowOff>80009</xdr:rowOff>
    </xdr:to>
    <xdr:graphicFrame macro="">
      <xdr:nvGraphicFramePr>
        <xdr:cNvPr id="7" name="Graf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66675</xdr:colOff>
      <xdr:row>3</xdr:row>
      <xdr:rowOff>66675</xdr:rowOff>
    </xdr:from>
    <xdr:to>
      <xdr:col>0</xdr:col>
      <xdr:colOff>571500</xdr:colOff>
      <xdr:row>4</xdr:row>
      <xdr:rowOff>152400</xdr:rowOff>
    </xdr:to>
    <xdr:sp macro="" textlink="">
      <xdr:nvSpPr>
        <xdr:cNvPr id="8" name="BlokTextu 7"/>
        <xdr:cNvSpPr txBox="1"/>
      </xdr:nvSpPr>
      <xdr:spPr>
        <a:xfrm>
          <a:off x="66675" y="638175"/>
          <a:ext cx="5048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EUR</a:t>
          </a:r>
        </a:p>
      </xdr:txBody>
    </xdr:sp>
    <xdr:clientData/>
  </xdr:twoCellAnchor>
  <xdr:twoCellAnchor>
    <xdr:from>
      <xdr:col>12</xdr:col>
      <xdr:colOff>266700</xdr:colOff>
      <xdr:row>3</xdr:row>
      <xdr:rowOff>47625</xdr:rowOff>
    </xdr:from>
    <xdr:to>
      <xdr:col>13</xdr:col>
      <xdr:colOff>180975</xdr:colOff>
      <xdr:row>4</xdr:row>
      <xdr:rowOff>133350</xdr:rowOff>
    </xdr:to>
    <xdr:sp macro="" textlink="">
      <xdr:nvSpPr>
        <xdr:cNvPr id="9" name="BlokTextu 8"/>
        <xdr:cNvSpPr txBox="1"/>
      </xdr:nvSpPr>
      <xdr:spPr>
        <a:xfrm>
          <a:off x="7353300" y="619125"/>
          <a:ext cx="504825" cy="2762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%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2</xdr:row>
      <xdr:rowOff>125730</xdr:rowOff>
    </xdr:from>
    <xdr:to>
      <xdr:col>13</xdr:col>
      <xdr:colOff>281940</xdr:colOff>
      <xdr:row>26</xdr:row>
      <xdr:rowOff>121920</xdr:rowOff>
    </xdr:to>
    <xdr:graphicFrame macro="">
      <xdr:nvGraphicFramePr>
        <xdr:cNvPr id="2" name="Graf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</xdr:row>
      <xdr:rowOff>123825</xdr:rowOff>
    </xdr:from>
    <xdr:to>
      <xdr:col>0</xdr:col>
      <xdr:colOff>323850</xdr:colOff>
      <xdr:row>4</xdr:row>
      <xdr:rowOff>28575</xdr:rowOff>
    </xdr:to>
    <xdr:sp macro="" textlink="">
      <xdr:nvSpPr>
        <xdr:cNvPr id="3" name="BlokTextu 2"/>
        <xdr:cNvSpPr txBox="1"/>
      </xdr:nvSpPr>
      <xdr:spPr>
        <a:xfrm>
          <a:off x="0" y="504825"/>
          <a:ext cx="323850" cy="285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sk-SK" sz="1000"/>
            <a:t>%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hyperlink" Target="https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1"/>
  <sheetViews>
    <sheetView tabSelected="1" workbookViewId="0"/>
  </sheetViews>
  <sheetFormatPr defaultColWidth="9.140625" defaultRowHeight="15" x14ac:dyDescent="0.25"/>
  <cols>
    <col min="1" max="16384" width="9.140625" style="24"/>
  </cols>
  <sheetData>
    <row r="1" spans="1:1" x14ac:dyDescent="0.25">
      <c r="A1" s="2" t="s">
        <v>9</v>
      </c>
    </row>
    <row r="2" spans="1:1" x14ac:dyDescent="0.25">
      <c r="A2" s="3" t="s">
        <v>10</v>
      </c>
    </row>
    <row r="4" spans="1:1" x14ac:dyDescent="0.25">
      <c r="A4" s="8" t="str">
        <f>'G30-1'!A1</f>
        <v>G 30–1.   Miera evidovanej nezamestnanosti podľa krajov SR k 31. 12. 2023 (v %)</v>
      </c>
    </row>
    <row r="5" spans="1:1" x14ac:dyDescent="0.25">
      <c r="A5" s="23" t="str">
        <f>'G30-1'!A2</f>
        <v>Registered unemployment rate by regions of the SR as at Dec.31 2023 (%)</v>
      </c>
    </row>
    <row r="6" spans="1:1" x14ac:dyDescent="0.25">
      <c r="A6" s="8" t="str">
        <f>'G30-2'!A1</f>
        <v>G 30–2.   Priemerná mesačná mzda podľa pohlavia (v EUR, rozdiel medzi mzdou muža a ženy v %)</v>
      </c>
    </row>
    <row r="7" spans="1:1" x14ac:dyDescent="0.25">
      <c r="A7" s="23" t="str">
        <f>'G30-2'!A2</f>
        <v>Average monthly earning by sex (EUR, the difference between the earning of the man and the woman in %)</v>
      </c>
    </row>
    <row r="8" spans="1:1" x14ac:dyDescent="0.25">
      <c r="A8" s="8" t="str">
        <f>'G30-3'!A1</f>
        <v>G 30–3.   Priemerný starobný sólo dôchodok podľa pohlavia (v EUR, rozdiel medzi dôchodkom muža a ženy v %)</v>
      </c>
    </row>
    <row r="9" spans="1:1" x14ac:dyDescent="0.25">
      <c r="A9" s="23" t="str">
        <f>'G30-3'!A2</f>
        <v>Average monthly old-age pension solo by sex (EUR, the difference between the pension of the man and the woman in %)</v>
      </c>
    </row>
    <row r="10" spans="1:1" x14ac:dyDescent="0.25">
      <c r="A10" s="8" t="str">
        <f>'G30-4'!A1</f>
        <v>G 30–4.   Miera rizika chudoby podľa najčastejšieho statusu ekonomickej aktivity (v %)</v>
      </c>
    </row>
    <row r="11" spans="1:1" x14ac:dyDescent="0.25">
      <c r="A11" s="23" t="str">
        <f>'G30-4'!A2</f>
        <v>Risk of poverty rate by most frequent economic activity status (%)</v>
      </c>
    </row>
  </sheetData>
  <hyperlinks>
    <hyperlink ref="A4" location="'G 30-1'!A1" display="'G 30-1'!A1"/>
    <hyperlink ref="A6" location="'G 30-2'!A1" display="'G 30-2'!A1"/>
    <hyperlink ref="A8" location="'G 30-3'!A1" display="'G 30-3'!A1"/>
    <hyperlink ref="A10" location="'G 30-4'!A1" display="'G 30-4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4"/>
  <sheetViews>
    <sheetView workbookViewId="0"/>
  </sheetViews>
  <sheetFormatPr defaultColWidth="9.140625" defaultRowHeight="15" x14ac:dyDescent="0.25"/>
  <cols>
    <col min="1" max="10" width="9.140625" style="5"/>
    <col min="11" max="11" width="19.5703125" style="5" customWidth="1"/>
    <col min="12" max="13" width="9.140625" style="5"/>
    <col min="14" max="14" width="9.140625" style="1"/>
    <col min="15" max="16" width="9.140625" style="5"/>
    <col min="17" max="17" width="23.7109375" style="5" customWidth="1"/>
    <col min="18" max="18" width="20.85546875" style="5" customWidth="1"/>
    <col min="19" max="16384" width="9.140625" style="5"/>
  </cols>
  <sheetData>
    <row r="1" spans="1:21" x14ac:dyDescent="0.25">
      <c r="A1" s="4" t="s">
        <v>21</v>
      </c>
      <c r="R1" s="8" t="s">
        <v>15</v>
      </c>
    </row>
    <row r="2" spans="1:21" x14ac:dyDescent="0.25">
      <c r="A2" s="7" t="s">
        <v>22</v>
      </c>
    </row>
    <row r="3" spans="1:21" x14ac:dyDescent="0.25">
      <c r="R3" s="6" t="s">
        <v>11</v>
      </c>
    </row>
    <row r="4" spans="1:21" x14ac:dyDescent="0.25">
      <c r="S4" s="36">
        <v>2023</v>
      </c>
      <c r="T4" s="36"/>
      <c r="U4" s="36"/>
    </row>
    <row r="5" spans="1:21" x14ac:dyDescent="0.25">
      <c r="S5" s="27" t="s">
        <v>12</v>
      </c>
      <c r="T5" s="27" t="s">
        <v>13</v>
      </c>
      <c r="U5" s="27" t="s">
        <v>14</v>
      </c>
    </row>
    <row r="6" spans="1:21" x14ac:dyDescent="0.25">
      <c r="R6" s="28" t="s">
        <v>0</v>
      </c>
      <c r="S6" s="29">
        <v>5.0799999999999998E-2</v>
      </c>
      <c r="T6" s="29">
        <v>4.5400000000000003E-2</v>
      </c>
      <c r="U6" s="29">
        <v>5.67E-2</v>
      </c>
    </row>
    <row r="7" spans="1:21" x14ac:dyDescent="0.25">
      <c r="R7" s="28" t="s">
        <v>1</v>
      </c>
      <c r="S7" s="29">
        <v>2.9399999999999999E-2</v>
      </c>
      <c r="T7" s="29">
        <v>2.6499999999999999E-2</v>
      </c>
      <c r="U7" s="29">
        <v>3.2199999999999999E-2</v>
      </c>
    </row>
    <row r="8" spans="1:21" x14ac:dyDescent="0.25">
      <c r="R8" s="28" t="s">
        <v>2</v>
      </c>
      <c r="S8" s="29">
        <v>3.4500000000000003E-2</v>
      </c>
      <c r="T8" s="29">
        <v>2.9399999999999999E-2</v>
      </c>
      <c r="U8" s="29">
        <v>4.0199999999999993E-2</v>
      </c>
    </row>
    <row r="9" spans="1:21" x14ac:dyDescent="0.25">
      <c r="R9" s="28" t="s">
        <v>3</v>
      </c>
      <c r="S9" s="29">
        <v>3.61E-2</v>
      </c>
      <c r="T9" s="29">
        <v>3.0699999999999998E-2</v>
      </c>
      <c r="U9" s="29">
        <v>4.2199999999999994E-2</v>
      </c>
    </row>
    <row r="10" spans="1:21" x14ac:dyDescent="0.25">
      <c r="R10" s="28" t="s">
        <v>4</v>
      </c>
      <c r="S10" s="29">
        <v>3.6200000000000003E-2</v>
      </c>
      <c r="T10" s="29">
        <v>2.8999999999999998E-2</v>
      </c>
      <c r="U10" s="29">
        <v>4.41E-2</v>
      </c>
    </row>
    <row r="11" spans="1:21" x14ac:dyDescent="0.25">
      <c r="R11" s="28" t="s">
        <v>5</v>
      </c>
      <c r="S11" s="29">
        <v>3.9900000000000005E-2</v>
      </c>
      <c r="T11" s="29">
        <v>3.6200000000000003E-2</v>
      </c>
      <c r="U11" s="29">
        <v>4.4000000000000004E-2</v>
      </c>
    </row>
    <row r="12" spans="1:21" x14ac:dyDescent="0.25">
      <c r="R12" s="28" t="s">
        <v>6</v>
      </c>
      <c r="S12" s="29">
        <v>7.0099999999999996E-2</v>
      </c>
      <c r="T12" s="29">
        <v>6.5500000000000003E-2</v>
      </c>
      <c r="U12" s="29">
        <v>7.51E-2</v>
      </c>
    </row>
    <row r="13" spans="1:21" x14ac:dyDescent="0.25">
      <c r="R13" s="28" t="s">
        <v>7</v>
      </c>
      <c r="S13" s="29">
        <v>8.3599999999999994E-2</v>
      </c>
      <c r="T13" s="29">
        <v>7.3899999999999993E-2</v>
      </c>
      <c r="U13" s="29">
        <v>9.5500000000000002E-2</v>
      </c>
    </row>
    <row r="14" spans="1:21" x14ac:dyDescent="0.25">
      <c r="R14" s="28" t="s">
        <v>8</v>
      </c>
      <c r="S14" s="29">
        <v>7.0599999999999996E-2</v>
      </c>
      <c r="T14" s="29">
        <v>6.4000000000000001E-2</v>
      </c>
      <c r="U14" s="29">
        <v>7.7899999999999997E-2</v>
      </c>
    </row>
  </sheetData>
  <mergeCells count="1">
    <mergeCell ref="S4:U4"/>
  </mergeCells>
  <hyperlinks>
    <hyperlink ref="R3" r:id="rId1" location="!/view/sk/VBD_SK_WIN/pr3108rr/v_pr3108rr_00_00_00_sk" display="Datacube pr3108rr"/>
    <hyperlink ref="R1" location="'Obsah Content'!A1" display="Obsah /Content"/>
  </hyperlinks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8"/>
  <sheetViews>
    <sheetView workbookViewId="0"/>
  </sheetViews>
  <sheetFormatPr defaultColWidth="8.85546875" defaultRowHeight="15" x14ac:dyDescent="0.25"/>
  <cols>
    <col min="1" max="14" width="8.85546875" style="5"/>
    <col min="15" max="15" width="67.85546875" style="5" customWidth="1"/>
    <col min="16" max="16" width="10.7109375" style="5" customWidth="1"/>
    <col min="17" max="16384" width="8.85546875" style="5"/>
  </cols>
  <sheetData>
    <row r="1" spans="1:22" x14ac:dyDescent="0.25">
      <c r="A1" s="4" t="s">
        <v>25</v>
      </c>
      <c r="O1" s="8" t="s">
        <v>15</v>
      </c>
    </row>
    <row r="2" spans="1:22" x14ac:dyDescent="0.25">
      <c r="A2" s="7" t="s">
        <v>26</v>
      </c>
    </row>
    <row r="3" spans="1:22" x14ac:dyDescent="0.25">
      <c r="O3" s="9" t="s">
        <v>17</v>
      </c>
      <c r="P3" s="10"/>
      <c r="Q3" s="10"/>
    </row>
    <row r="5" spans="1:22" x14ac:dyDescent="0.25">
      <c r="O5" s="11"/>
      <c r="P5" s="12">
        <v>2017</v>
      </c>
      <c r="Q5" s="12">
        <v>2018</v>
      </c>
      <c r="R5" s="12">
        <v>2019</v>
      </c>
      <c r="S5" s="12">
        <v>2020</v>
      </c>
      <c r="T5" s="12">
        <v>2021</v>
      </c>
      <c r="U5" s="12">
        <v>2022</v>
      </c>
      <c r="V5" s="12">
        <v>2023</v>
      </c>
    </row>
    <row r="6" spans="1:22" x14ac:dyDescent="0.25">
      <c r="O6" s="11" t="s">
        <v>38</v>
      </c>
      <c r="P6" s="37" t="s">
        <v>16</v>
      </c>
      <c r="Q6" s="37"/>
      <c r="R6" s="37"/>
      <c r="S6" s="37"/>
      <c r="T6" s="37"/>
      <c r="U6" s="37"/>
      <c r="V6" s="37"/>
    </row>
    <row r="7" spans="1:22" x14ac:dyDescent="0.25">
      <c r="O7" s="13" t="s">
        <v>39</v>
      </c>
      <c r="P7" s="14">
        <v>1233</v>
      </c>
      <c r="Q7" s="14">
        <v>1315</v>
      </c>
      <c r="R7" s="14">
        <v>1399</v>
      </c>
      <c r="S7" s="14">
        <v>1460</v>
      </c>
      <c r="T7" s="14">
        <v>1539</v>
      </c>
      <c r="U7" s="14">
        <v>1653.55</v>
      </c>
      <c r="V7" s="25">
        <v>1791.56</v>
      </c>
    </row>
    <row r="8" spans="1:22" x14ac:dyDescent="0.25">
      <c r="O8" s="13" t="s">
        <v>40</v>
      </c>
      <c r="P8" s="14">
        <v>960</v>
      </c>
      <c r="Q8" s="14">
        <v>1024</v>
      </c>
      <c r="R8" s="14">
        <v>1116</v>
      </c>
      <c r="S8" s="14">
        <v>1198</v>
      </c>
      <c r="T8" s="14">
        <v>1264.4000000000001</v>
      </c>
      <c r="U8" s="14">
        <v>1342.55</v>
      </c>
      <c r="V8" s="25">
        <v>1462.46</v>
      </c>
    </row>
    <row r="9" spans="1:22" ht="45" x14ac:dyDescent="0.25">
      <c r="O9" s="15" t="s">
        <v>41</v>
      </c>
      <c r="P9" s="16">
        <f t="shared" ref="P9:V9" si="0">P7*100/P8-100</f>
        <v>28.4375</v>
      </c>
      <c r="Q9" s="16">
        <f t="shared" si="0"/>
        <v>28.41796875</v>
      </c>
      <c r="R9" s="16">
        <f t="shared" si="0"/>
        <v>25.358422939068106</v>
      </c>
      <c r="S9" s="16">
        <f t="shared" si="0"/>
        <v>21.869782971619372</v>
      </c>
      <c r="T9" s="16">
        <f t="shared" si="0"/>
        <v>21.717810819360949</v>
      </c>
      <c r="U9" s="16">
        <f t="shared" si="0"/>
        <v>23.164872816654878</v>
      </c>
      <c r="V9" s="26">
        <f t="shared" si="0"/>
        <v>22.503179574142194</v>
      </c>
    </row>
    <row r="10" spans="1:22" x14ac:dyDescent="0.25">
      <c r="O10" s="17"/>
      <c r="P10" s="1"/>
      <c r="Q10" s="1"/>
      <c r="R10" s="1"/>
      <c r="S10" s="1"/>
      <c r="T10" s="1"/>
    </row>
    <row r="11" spans="1:22" x14ac:dyDescent="0.25">
      <c r="O11" s="18"/>
      <c r="P11" s="1"/>
      <c r="Q11" s="1"/>
      <c r="R11" s="1"/>
      <c r="S11" s="1"/>
      <c r="T11" s="1"/>
      <c r="U11" s="19"/>
    </row>
    <row r="13" spans="1:22" ht="40.5" customHeight="1" x14ac:dyDescent="0.25">
      <c r="O13" s="20"/>
      <c r="P13" s="21"/>
      <c r="Q13" s="21"/>
      <c r="R13" s="21"/>
      <c r="S13" s="21"/>
      <c r="T13" s="21"/>
    </row>
    <row r="14" spans="1:22" x14ac:dyDescent="0.25">
      <c r="O14" s="20"/>
      <c r="P14" s="22"/>
      <c r="Q14" s="22"/>
      <c r="R14" s="22"/>
      <c r="S14" s="22"/>
      <c r="T14" s="22"/>
    </row>
    <row r="15" spans="1:22" x14ac:dyDescent="0.25">
      <c r="O15" s="1"/>
      <c r="P15" s="1"/>
      <c r="Q15" s="1"/>
      <c r="R15" s="1"/>
      <c r="S15" s="1"/>
      <c r="T15" s="1"/>
    </row>
    <row r="18" ht="41.25" customHeight="1" x14ac:dyDescent="0.25"/>
  </sheetData>
  <mergeCells count="1">
    <mergeCell ref="P6:V6"/>
  </mergeCells>
  <hyperlinks>
    <hyperlink ref="O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7"/>
  <sheetViews>
    <sheetView workbookViewId="0"/>
  </sheetViews>
  <sheetFormatPr defaultColWidth="8.85546875" defaultRowHeight="15" x14ac:dyDescent="0.25"/>
  <cols>
    <col min="1" max="14" width="8.85546875" style="5"/>
    <col min="15" max="15" width="76.85546875" style="5" customWidth="1"/>
    <col min="16" max="16" width="10.7109375" style="5" customWidth="1"/>
    <col min="17" max="16384" width="8.85546875" style="5"/>
  </cols>
  <sheetData>
    <row r="1" spans="1:22" x14ac:dyDescent="0.25">
      <c r="A1" s="4" t="s">
        <v>24</v>
      </c>
      <c r="O1" s="8" t="s">
        <v>15</v>
      </c>
    </row>
    <row r="2" spans="1:22" x14ac:dyDescent="0.25">
      <c r="A2" s="7" t="s">
        <v>27</v>
      </c>
    </row>
    <row r="3" spans="1:22" x14ac:dyDescent="0.25">
      <c r="O3" s="9" t="s">
        <v>18</v>
      </c>
      <c r="P3" s="1"/>
      <c r="Q3" s="1"/>
    </row>
    <row r="5" spans="1:22" x14ac:dyDescent="0.25">
      <c r="O5" s="11"/>
      <c r="P5" s="12">
        <v>2017</v>
      </c>
      <c r="Q5" s="12">
        <v>2018</v>
      </c>
      <c r="R5" s="12">
        <v>2019</v>
      </c>
      <c r="S5" s="12">
        <v>2020</v>
      </c>
      <c r="T5" s="12">
        <v>2021</v>
      </c>
      <c r="U5" s="12">
        <v>2022</v>
      </c>
      <c r="V5" s="12">
        <v>2023</v>
      </c>
    </row>
    <row r="6" spans="1:22" x14ac:dyDescent="0.25">
      <c r="F6" s="5">
        <v>15</v>
      </c>
      <c r="O6" s="33" t="s">
        <v>34</v>
      </c>
      <c r="P6" s="37" t="s">
        <v>16</v>
      </c>
      <c r="Q6" s="37"/>
      <c r="R6" s="37"/>
      <c r="S6" s="37"/>
      <c r="T6" s="37"/>
      <c r="U6" s="37"/>
      <c r="V6" s="37"/>
    </row>
    <row r="7" spans="1:22" ht="15" customHeight="1" x14ac:dyDescent="0.25">
      <c r="O7" s="34" t="s">
        <v>35</v>
      </c>
      <c r="P7" s="14">
        <v>476.1</v>
      </c>
      <c r="Q7" s="14">
        <v>492.5</v>
      </c>
      <c r="R7" s="14">
        <v>510.1</v>
      </c>
      <c r="S7" s="14">
        <v>534.5</v>
      </c>
      <c r="T7" s="14">
        <v>555.20000000000005</v>
      </c>
      <c r="U7" s="14">
        <v>569.9</v>
      </c>
      <c r="V7" s="14">
        <v>713.3</v>
      </c>
    </row>
    <row r="8" spans="1:22" ht="15" customHeight="1" x14ac:dyDescent="0.25">
      <c r="O8" s="34" t="s">
        <v>36</v>
      </c>
      <c r="P8" s="14">
        <v>382.3</v>
      </c>
      <c r="Q8" s="14">
        <v>396.2</v>
      </c>
      <c r="R8" s="14">
        <v>411.2</v>
      </c>
      <c r="S8" s="14">
        <v>440.3</v>
      </c>
      <c r="T8" s="14">
        <v>457.3</v>
      </c>
      <c r="U8" s="14">
        <v>469</v>
      </c>
      <c r="V8" s="14">
        <v>586.1</v>
      </c>
    </row>
    <row r="9" spans="1:22" ht="45" x14ac:dyDescent="0.25">
      <c r="O9" s="35" t="s">
        <v>37</v>
      </c>
      <c r="P9" s="16">
        <f>P7*100/P8-100</f>
        <v>24.535704943761445</v>
      </c>
      <c r="Q9" s="16">
        <f t="shared" ref="Q9:T9" si="0">Q7*100/Q8-100</f>
        <v>24.30590610802625</v>
      </c>
      <c r="R9" s="16">
        <f t="shared" si="0"/>
        <v>24.051556420233467</v>
      </c>
      <c r="S9" s="16">
        <f t="shared" si="0"/>
        <v>21.394503747444915</v>
      </c>
      <c r="T9" s="16">
        <f t="shared" si="0"/>
        <v>21.408265908593933</v>
      </c>
      <c r="U9" s="16">
        <f t="shared" ref="U9:V9" si="1">U7*100/U8-100</f>
        <v>21.513859275053306</v>
      </c>
      <c r="V9" s="16">
        <f t="shared" si="1"/>
        <v>21.70278109537621</v>
      </c>
    </row>
    <row r="12" spans="1:22" ht="15" customHeight="1" x14ac:dyDescent="0.25"/>
    <row r="17" ht="15" customHeight="1" x14ac:dyDescent="0.25"/>
  </sheetData>
  <mergeCells count="1">
    <mergeCell ref="P6:V6"/>
  </mergeCells>
  <hyperlinks>
    <hyperlink ref="O1" location="'Obsah Content'!A1" display="Obsah /Content"/>
  </hyperlinks>
  <pageMargins left="0.70866141732283472" right="0.70866141732283472" top="0.74803149606299213" bottom="0.74803149606299213" header="0.31496062992125984" footer="0.31496062992125984"/>
  <pageSetup paperSize="9" scale="70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"/>
  <sheetViews>
    <sheetView workbookViewId="0"/>
  </sheetViews>
  <sheetFormatPr defaultColWidth="8.85546875" defaultRowHeight="15" x14ac:dyDescent="0.25"/>
  <cols>
    <col min="1" max="15" width="8.85546875" style="5"/>
    <col min="16" max="16" width="28.5703125" style="5" customWidth="1"/>
    <col min="17" max="16384" width="8.85546875" style="5"/>
  </cols>
  <sheetData>
    <row r="1" spans="1:19" x14ac:dyDescent="0.25">
      <c r="A1" s="4" t="s">
        <v>23</v>
      </c>
      <c r="O1" s="8" t="s">
        <v>15</v>
      </c>
    </row>
    <row r="2" spans="1:19" x14ac:dyDescent="0.25">
      <c r="A2" s="30" t="s">
        <v>20</v>
      </c>
    </row>
    <row r="3" spans="1:19" x14ac:dyDescent="0.25">
      <c r="O3" s="31" t="s">
        <v>19</v>
      </c>
      <c r="P3" s="10"/>
      <c r="Q3" s="10"/>
      <c r="R3" s="10"/>
    </row>
    <row r="6" spans="1:19" x14ac:dyDescent="0.25">
      <c r="Q6" s="32">
        <v>2013</v>
      </c>
      <c r="R6" s="32">
        <v>2018</v>
      </c>
      <c r="S6" s="32">
        <v>2023</v>
      </c>
    </row>
    <row r="7" spans="1:19" x14ac:dyDescent="0.25">
      <c r="O7" s="38" t="s">
        <v>42</v>
      </c>
      <c r="P7" s="5" t="s">
        <v>28</v>
      </c>
      <c r="Q7" s="5">
        <v>5.9</v>
      </c>
      <c r="R7" s="5">
        <v>6.2</v>
      </c>
      <c r="S7" s="5">
        <v>10.1</v>
      </c>
    </row>
    <row r="8" spans="1:19" x14ac:dyDescent="0.25">
      <c r="O8" s="38"/>
      <c r="P8" s="5" t="s">
        <v>29</v>
      </c>
      <c r="Q8" s="5">
        <v>48.5</v>
      </c>
      <c r="R8" s="5">
        <v>54.9</v>
      </c>
      <c r="S8" s="5">
        <v>59.3</v>
      </c>
    </row>
    <row r="9" spans="1:19" x14ac:dyDescent="0.25">
      <c r="O9" s="38"/>
      <c r="P9" s="5" t="s">
        <v>30</v>
      </c>
      <c r="Q9" s="5">
        <v>4.4000000000000004</v>
      </c>
      <c r="R9" s="5">
        <v>5.8</v>
      </c>
      <c r="S9" s="5">
        <v>8.1</v>
      </c>
    </row>
    <row r="10" spans="1:19" x14ac:dyDescent="0.25">
      <c r="O10" s="38" t="s">
        <v>43</v>
      </c>
      <c r="P10" s="5" t="s">
        <v>31</v>
      </c>
      <c r="Q10" s="5">
        <v>5.5</v>
      </c>
      <c r="R10" s="5">
        <v>5.8</v>
      </c>
      <c r="S10" s="5">
        <v>7.9</v>
      </c>
    </row>
    <row r="11" spans="1:19" x14ac:dyDescent="0.25">
      <c r="O11" s="38"/>
      <c r="P11" s="5" t="s">
        <v>32</v>
      </c>
      <c r="Q11" s="5">
        <v>39</v>
      </c>
      <c r="R11" s="5">
        <v>46.6</v>
      </c>
      <c r="S11" s="5">
        <v>47.5</v>
      </c>
    </row>
    <row r="12" spans="1:19" x14ac:dyDescent="0.25">
      <c r="O12" s="38"/>
      <c r="P12" s="5" t="s">
        <v>33</v>
      </c>
      <c r="Q12" s="5">
        <v>7.8</v>
      </c>
      <c r="R12" s="5">
        <v>7.8</v>
      </c>
      <c r="S12" s="5">
        <v>11.5</v>
      </c>
    </row>
  </sheetData>
  <mergeCells count="2">
    <mergeCell ref="O7:O9"/>
    <mergeCell ref="O10:O12"/>
  </mergeCells>
  <hyperlinks>
    <hyperlink ref="O1" location="'Obsah Content'!A1" display="Obsah /Content"/>
    <hyperlink ref="O3" r:id="rId1" location="!/view/sk/VBD_SLOVSTAT/ps2031rs/v_ps2031rs_00_00_00_sk" display="Zdroj / Source: DATAcube. Ps2031rs"/>
  </hyperlinks>
  <pageMargins left="0.7" right="0.7" top="0.75" bottom="0.75" header="0.3" footer="0.3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Hárky</vt:lpstr>
      </vt:variant>
      <vt:variant>
        <vt:i4>5</vt:i4>
      </vt:variant>
      <vt:variant>
        <vt:lpstr>Pomenované rozsahy</vt:lpstr>
      </vt:variant>
      <vt:variant>
        <vt:i4>2</vt:i4>
      </vt:variant>
    </vt:vector>
  </HeadingPairs>
  <TitlesOfParts>
    <vt:vector size="7" baseType="lpstr">
      <vt:lpstr>Obsah Content</vt:lpstr>
      <vt:lpstr>G30-1</vt:lpstr>
      <vt:lpstr>G30-2</vt:lpstr>
      <vt:lpstr>G30-3</vt:lpstr>
      <vt:lpstr>G30-4</vt:lpstr>
      <vt:lpstr>'G30-2'!Oblasť_tlače</vt:lpstr>
      <vt:lpstr>'G30-3'!Oblasť_tlače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Špilka Jozef</dc:creator>
  <cp:keywords/>
  <dc:description/>
  <cp:lastModifiedBy>Cerulíková Anna Ing.</cp:lastModifiedBy>
  <cp:lastPrinted>2021-09-30T11:24:34Z</cp:lastPrinted>
  <dcterms:created xsi:type="dcterms:W3CDTF">2020-05-29T08:29:49Z</dcterms:created>
  <dcterms:modified xsi:type="dcterms:W3CDTF">2025-01-02T20:23:22Z</dcterms:modified>
  <cp:category/>
  <cp:contentStatus/>
</cp:coreProperties>
</file>