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0" yWindow="0" windowWidth="28800" windowHeight="11976"/>
  </bookViews>
  <sheets>
    <sheet name="Obsah_Contents" sheetId="2" r:id="rId1"/>
    <sheet name="T12_1" sheetId="1" r:id="rId2"/>
    <sheet name="T12_2" sheetId="3" r:id="rId3"/>
  </sheets>
  <definedNames>
    <definedName name="aa" localSheetId="0">#REF!</definedName>
    <definedName name="aa" localSheetId="2">#REF!</definedName>
    <definedName name="aa">#REF!</definedName>
    <definedName name="bb">#REF!</definedName>
    <definedName name="_xlnm.Database" localSheetId="0">#REF!</definedName>
    <definedName name="_xlnm.Database" localSheetId="2">#REF!</definedName>
    <definedName name="_xlnm.Database">#REF!</definedName>
    <definedName name="_xlnm.Print_Titles" localSheetId="1">T12_1!$1:$9</definedName>
    <definedName name="_xlnm.Print_Titles" localSheetId="2">T12_2!$1:$5</definedName>
    <definedName name="_xlnm.Print_Area" localSheetId="1">T12_1!$A$1:$F$77</definedName>
    <definedName name="_xlnm.Print_Area" localSheetId="2">T12_2!$A$1:$F$468</definedName>
  </definedNames>
  <calcPr calcId="162913"/>
</workbook>
</file>

<file path=xl/calcChain.xml><?xml version="1.0" encoding="utf-8"?>
<calcChain xmlns="http://schemas.openxmlformats.org/spreadsheetml/2006/main">
  <c r="C472" i="3" l="1"/>
  <c r="D472" i="3"/>
  <c r="E472" i="3"/>
  <c r="F472" i="3"/>
  <c r="C473" i="3"/>
  <c r="D473" i="3"/>
  <c r="E473" i="3"/>
  <c r="F473" i="3"/>
  <c r="C474" i="3"/>
  <c r="D474" i="3"/>
  <c r="E474" i="3"/>
  <c r="F474" i="3"/>
  <c r="C475" i="3"/>
  <c r="D475" i="3"/>
  <c r="E475" i="3"/>
  <c r="F475" i="3"/>
  <c r="C476" i="3"/>
  <c r="D476" i="3"/>
  <c r="E476" i="3"/>
  <c r="F476" i="3"/>
  <c r="C477" i="3"/>
  <c r="D477" i="3"/>
  <c r="E477" i="3"/>
  <c r="F477" i="3"/>
  <c r="C478" i="3"/>
  <c r="D478" i="3"/>
  <c r="E478" i="3"/>
  <c r="F478" i="3"/>
  <c r="C479" i="3"/>
  <c r="D479" i="3"/>
  <c r="E479" i="3"/>
  <c r="F479" i="3"/>
  <c r="C480" i="3"/>
  <c r="D480" i="3"/>
  <c r="E480" i="3"/>
  <c r="F480" i="3"/>
  <c r="C481" i="3"/>
  <c r="D481" i="3"/>
  <c r="E481" i="3"/>
  <c r="F481" i="3"/>
  <c r="C484" i="3"/>
  <c r="D484" i="3"/>
  <c r="E484" i="3"/>
  <c r="F484" i="3"/>
  <c r="C485" i="3"/>
  <c r="D485" i="3"/>
  <c r="E485" i="3"/>
  <c r="F485" i="3"/>
  <c r="C486" i="3"/>
  <c r="D486" i="3"/>
  <c r="E486" i="3"/>
  <c r="F486" i="3"/>
  <c r="C487" i="3"/>
  <c r="D487" i="3"/>
  <c r="E487" i="3"/>
  <c r="F487" i="3"/>
  <c r="C488" i="3"/>
  <c r="D488" i="3"/>
  <c r="E488" i="3"/>
  <c r="F488" i="3"/>
  <c r="C489" i="3"/>
  <c r="D489" i="3"/>
  <c r="E489" i="3"/>
  <c r="F489" i="3"/>
  <c r="C490" i="3"/>
  <c r="D490" i="3"/>
  <c r="E490" i="3"/>
  <c r="F490" i="3"/>
  <c r="C491" i="3"/>
  <c r="D491" i="3"/>
  <c r="E491" i="3"/>
  <c r="F491" i="3"/>
  <c r="C492" i="3"/>
  <c r="D492" i="3"/>
  <c r="E492" i="3"/>
  <c r="F492" i="3"/>
  <c r="C493" i="3"/>
  <c r="D493" i="3"/>
  <c r="E493" i="3"/>
  <c r="F493" i="3"/>
  <c r="C494" i="3"/>
  <c r="D494" i="3"/>
  <c r="E494" i="3"/>
  <c r="F494" i="3"/>
  <c r="C495" i="3"/>
  <c r="D495" i="3"/>
  <c r="E495" i="3"/>
  <c r="F495" i="3"/>
  <c r="C496" i="3"/>
  <c r="D496" i="3"/>
  <c r="E496" i="3"/>
  <c r="F496" i="3"/>
  <c r="C497" i="3"/>
  <c r="D497" i="3"/>
  <c r="E497" i="3"/>
  <c r="F497" i="3"/>
  <c r="C498" i="3"/>
  <c r="D498" i="3"/>
  <c r="E498" i="3"/>
  <c r="F498" i="3"/>
  <c r="C500" i="3"/>
  <c r="D500" i="3"/>
  <c r="C504" i="3"/>
  <c r="D504" i="3"/>
  <c r="E504" i="3"/>
  <c r="F504" i="3"/>
  <c r="C505" i="3"/>
  <c r="D505" i="3"/>
  <c r="E505" i="3"/>
  <c r="F505" i="3"/>
  <c r="C506" i="3"/>
  <c r="D506" i="3"/>
  <c r="E506" i="3"/>
  <c r="F506" i="3"/>
  <c r="C507" i="3"/>
  <c r="D507" i="3"/>
  <c r="E507" i="3"/>
  <c r="F507" i="3"/>
  <c r="C508" i="3"/>
  <c r="D508" i="3"/>
  <c r="E508" i="3"/>
  <c r="F508" i="3"/>
  <c r="C509" i="3"/>
  <c r="D509" i="3"/>
  <c r="E509" i="3"/>
  <c r="F509" i="3"/>
  <c r="C510" i="3"/>
  <c r="D510" i="3"/>
  <c r="E510" i="3"/>
  <c r="F510" i="3"/>
  <c r="C511" i="3"/>
  <c r="D511" i="3"/>
  <c r="E511" i="3"/>
  <c r="F511" i="3"/>
  <c r="C512" i="3"/>
  <c r="D512" i="3"/>
  <c r="E512" i="3"/>
  <c r="F512" i="3"/>
  <c r="C513" i="3"/>
  <c r="D513" i="3"/>
  <c r="E513" i="3"/>
  <c r="F513" i="3"/>
  <c r="C514" i="3"/>
  <c r="D514" i="3"/>
  <c r="E514" i="3"/>
  <c r="F514" i="3"/>
  <c r="C515" i="3"/>
  <c r="D515" i="3"/>
  <c r="E515" i="3"/>
  <c r="F515" i="3"/>
  <c r="C516" i="3"/>
  <c r="D516" i="3"/>
  <c r="E516" i="3"/>
  <c r="F516" i="3"/>
  <c r="C517" i="3"/>
  <c r="D517" i="3"/>
  <c r="E517" i="3"/>
  <c r="F517" i="3"/>
  <c r="C518" i="3"/>
  <c r="D518" i="3"/>
  <c r="E518" i="3"/>
  <c r="F518" i="3"/>
  <c r="C520" i="3"/>
  <c r="D520" i="3"/>
  <c r="C526" i="3"/>
  <c r="D526" i="3"/>
  <c r="E526" i="3"/>
  <c r="F526" i="3"/>
  <c r="C527" i="3"/>
  <c r="D527" i="3"/>
  <c r="E527" i="3"/>
  <c r="F527" i="3"/>
  <c r="C528" i="3"/>
  <c r="D528" i="3"/>
  <c r="E528" i="3"/>
  <c r="F528" i="3"/>
  <c r="C529" i="3"/>
  <c r="D529" i="3"/>
  <c r="E529" i="3"/>
  <c r="F529" i="3"/>
  <c r="C530" i="3"/>
  <c r="D530" i="3"/>
  <c r="E530" i="3"/>
  <c r="F530" i="3"/>
  <c r="C531" i="3"/>
  <c r="D531" i="3"/>
  <c r="E531" i="3"/>
  <c r="F531" i="3"/>
  <c r="C532" i="3"/>
  <c r="D532" i="3"/>
  <c r="E532" i="3"/>
  <c r="F532" i="3"/>
  <c r="C533" i="3"/>
  <c r="D533" i="3"/>
  <c r="E533" i="3"/>
  <c r="F533" i="3"/>
  <c r="C534" i="3"/>
  <c r="D534" i="3"/>
  <c r="E534" i="3"/>
  <c r="F534" i="3"/>
  <c r="C535" i="3"/>
  <c r="D535" i="3"/>
  <c r="E535" i="3"/>
  <c r="F535" i="3"/>
  <c r="C536" i="3"/>
  <c r="D536" i="3"/>
  <c r="E536" i="3"/>
  <c r="F536" i="3"/>
  <c r="C537" i="3"/>
  <c r="D537" i="3"/>
  <c r="E537" i="3"/>
  <c r="F537" i="3"/>
  <c r="C538" i="3"/>
  <c r="D538" i="3"/>
  <c r="E538" i="3"/>
  <c r="F538" i="3"/>
  <c r="C539" i="3"/>
  <c r="D539" i="3"/>
  <c r="E539" i="3"/>
  <c r="F539" i="3"/>
  <c r="C540" i="3"/>
  <c r="D540" i="3"/>
  <c r="E540" i="3"/>
  <c r="F540" i="3"/>
  <c r="C541" i="3"/>
  <c r="D541" i="3"/>
  <c r="E541" i="3"/>
  <c r="F541" i="3"/>
  <c r="C542" i="3"/>
  <c r="D542" i="3"/>
  <c r="E542" i="3"/>
  <c r="F542" i="3"/>
  <c r="C543" i="3"/>
  <c r="D543" i="3"/>
  <c r="E543" i="3"/>
  <c r="F543" i="3"/>
  <c r="C544" i="3"/>
  <c r="D544" i="3"/>
  <c r="E544" i="3"/>
  <c r="F544" i="3"/>
  <c r="C545" i="3"/>
  <c r="D545" i="3"/>
  <c r="E545" i="3"/>
  <c r="F545" i="3"/>
  <c r="C546" i="3"/>
  <c r="D546" i="3"/>
  <c r="E546" i="3"/>
  <c r="F546" i="3"/>
  <c r="C547" i="3"/>
  <c r="D547" i="3"/>
  <c r="E547" i="3"/>
  <c r="F547" i="3"/>
  <c r="C548" i="3"/>
  <c r="D548" i="3"/>
  <c r="E548" i="3"/>
  <c r="F548" i="3"/>
  <c r="C549" i="3"/>
  <c r="D549" i="3"/>
  <c r="E549" i="3"/>
  <c r="F549" i="3"/>
  <c r="C550" i="3"/>
  <c r="D550" i="3"/>
  <c r="E550" i="3"/>
  <c r="F550" i="3"/>
  <c r="C551" i="3"/>
  <c r="D551" i="3"/>
  <c r="E551" i="3"/>
  <c r="F551" i="3"/>
  <c r="C552" i="3"/>
  <c r="D552" i="3"/>
  <c r="E552" i="3"/>
  <c r="F552" i="3"/>
  <c r="C553" i="3"/>
  <c r="D553" i="3"/>
  <c r="E553" i="3"/>
  <c r="F553" i="3"/>
  <c r="C554" i="3"/>
  <c r="D554" i="3"/>
  <c r="E554" i="3"/>
  <c r="F554" i="3"/>
  <c r="C555" i="3"/>
  <c r="D555" i="3"/>
  <c r="E555" i="3"/>
  <c r="F555" i="3"/>
  <c r="C556" i="3"/>
  <c r="D556" i="3"/>
  <c r="E556" i="3"/>
  <c r="F556" i="3"/>
  <c r="C557" i="3"/>
  <c r="D557" i="3"/>
  <c r="E557" i="3"/>
  <c r="F557" i="3"/>
  <c r="C558" i="3"/>
  <c r="D558" i="3"/>
  <c r="E558" i="3"/>
  <c r="F558" i="3"/>
  <c r="C559" i="3"/>
  <c r="D559" i="3"/>
  <c r="E559" i="3"/>
  <c r="F559" i="3"/>
  <c r="C560" i="3"/>
  <c r="D560" i="3"/>
  <c r="E560" i="3"/>
  <c r="F560" i="3"/>
  <c r="C561" i="3"/>
  <c r="D561" i="3"/>
  <c r="E561" i="3"/>
  <c r="F561" i="3"/>
  <c r="C562" i="3"/>
  <c r="D562" i="3"/>
  <c r="E562" i="3"/>
  <c r="F562" i="3"/>
  <c r="C563" i="3"/>
  <c r="D563" i="3"/>
  <c r="E563" i="3"/>
  <c r="F563" i="3"/>
  <c r="C564" i="3"/>
  <c r="D564" i="3"/>
  <c r="E564" i="3"/>
  <c r="F564" i="3"/>
  <c r="C565" i="3"/>
  <c r="D565" i="3"/>
  <c r="E565" i="3"/>
  <c r="F565" i="3"/>
  <c r="E522" i="3" l="1"/>
  <c r="E520" i="3"/>
  <c r="F500" i="3"/>
  <c r="C522" i="3"/>
  <c r="E502" i="3"/>
  <c r="E500" i="3"/>
  <c r="F502" i="3"/>
  <c r="F522" i="3"/>
  <c r="F520" i="3"/>
  <c r="D502" i="3"/>
  <c r="E521" i="3"/>
  <c r="E519" i="3"/>
  <c r="C502" i="3"/>
  <c r="F523" i="3"/>
  <c r="F521" i="3"/>
  <c r="F519" i="3"/>
  <c r="D522" i="3"/>
  <c r="D523" i="3"/>
  <c r="D521" i="3"/>
  <c r="D519" i="3"/>
  <c r="E523" i="3"/>
  <c r="C523" i="3"/>
  <c r="C521" i="3"/>
  <c r="C519" i="3"/>
  <c r="F503" i="3"/>
  <c r="F501" i="3"/>
  <c r="F499" i="3"/>
  <c r="E503" i="3"/>
  <c r="E501" i="3"/>
  <c r="E499" i="3"/>
  <c r="D503" i="3"/>
  <c r="D501" i="3"/>
  <c r="D499" i="3"/>
  <c r="C503" i="3"/>
  <c r="C501" i="3"/>
  <c r="C499" i="3"/>
  <c r="F96" i="1"/>
  <c r="E96" i="1"/>
  <c r="D96" i="1"/>
  <c r="C96" i="1"/>
  <c r="F95" i="1"/>
  <c r="E95" i="1"/>
  <c r="D95" i="1"/>
  <c r="C95" i="1"/>
  <c r="F94" i="1"/>
  <c r="E94" i="1"/>
  <c r="D94" i="1"/>
  <c r="C94" i="1"/>
  <c r="F93" i="1"/>
  <c r="E93" i="1"/>
  <c r="D93" i="1"/>
  <c r="C93" i="1"/>
  <c r="F92" i="1"/>
  <c r="E92" i="1"/>
  <c r="D92" i="1"/>
  <c r="C92" i="1"/>
  <c r="F89" i="1"/>
  <c r="E89" i="1"/>
  <c r="D89" i="1"/>
  <c r="C89" i="1"/>
  <c r="F88" i="1"/>
  <c r="E88" i="1"/>
  <c r="D88" i="1"/>
  <c r="C88" i="1"/>
  <c r="F87" i="1"/>
  <c r="E87" i="1"/>
  <c r="D87" i="1"/>
  <c r="C87" i="1"/>
  <c r="F86" i="1"/>
  <c r="E86" i="1"/>
  <c r="D86" i="1"/>
  <c r="C86" i="1"/>
  <c r="F85" i="1"/>
  <c r="E85" i="1"/>
  <c r="D85" i="1"/>
  <c r="C85" i="1"/>
  <c r="F84" i="1"/>
  <c r="E84" i="1"/>
  <c r="D84" i="1"/>
  <c r="C84" i="1"/>
  <c r="F83" i="1"/>
  <c r="E83" i="1"/>
  <c r="D83" i="1"/>
  <c r="C83" i="1"/>
  <c r="F82" i="1"/>
  <c r="E82" i="1"/>
  <c r="D82" i="1"/>
  <c r="C82" i="1"/>
  <c r="F81" i="1"/>
  <c r="E81" i="1"/>
  <c r="D81" i="1"/>
  <c r="C81" i="1"/>
  <c r="F80" i="1"/>
  <c r="E80" i="1"/>
  <c r="D80" i="1"/>
  <c r="C80" i="1"/>
  <c r="A93" i="1" l="1"/>
</calcChain>
</file>

<file path=xl/comments1.xml><?xml version="1.0" encoding="utf-8"?>
<comments xmlns="http://schemas.openxmlformats.org/spreadsheetml/2006/main">
  <authors>
    <author>vachov</author>
  </authors>
  <commentList>
    <comment ref="E8" authorId="0" shapeId="0">
      <text>
        <r>
          <rPr>
            <b/>
            <sz val="8"/>
            <color indexed="81"/>
            <rFont val="Tahoma"/>
            <family val="2"/>
            <charset val="238"/>
          </rPr>
          <t>vachov:</t>
        </r>
        <r>
          <rPr>
            <sz val="8"/>
            <color indexed="81"/>
            <rFont val="Tahoma"/>
            <family val="2"/>
            <charset val="238"/>
          </rPr>
          <t xml:space="preserve">
zaokrúhľovanie</t>
        </r>
      </text>
    </comment>
  </commentList>
</comments>
</file>

<file path=xl/sharedStrings.xml><?xml version="1.0" encoding="utf-8"?>
<sst xmlns="http://schemas.openxmlformats.org/spreadsheetml/2006/main" count="236" uniqueCount="155">
  <si>
    <t>PRIEMYSEL</t>
  </si>
  <si>
    <t>INDUSTRY</t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</si>
  <si>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</si>
  <si>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</si>
  <si>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t>Priemerný počet 
zamestnaných 
osôb
 (osoby)</t>
  </si>
  <si>
    <t>Turnover 
(thous. EUR, 
curr. p.)</t>
  </si>
  <si>
    <t>Labour productivity from turnover 
(EUR)</t>
  </si>
  <si>
    <t>Average registered number of employed persons
(persons)</t>
  </si>
  <si>
    <t>Average monthly wage
(EUR)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</si>
  <si>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</si>
  <si>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</si>
  <si>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</si>
  <si>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</si>
  <si>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</si>
  <si>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</si>
  <si>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</si>
  <si>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dokončenie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</si>
  <si>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</si>
  <si>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</si>
  <si>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</si>
  <si>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</si>
  <si>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</si>
  <si>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</si>
  <si>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r>
      <t xml:space="preserve">1) </t>
    </r>
    <r>
      <rPr>
        <sz val="8"/>
        <rFont val="Arial Narrow"/>
        <family val="2"/>
      </rPr>
      <t xml:space="preserve"> údaje z ročných zisťovaní / </t>
    </r>
    <r>
      <rPr>
        <i/>
        <sz val="8"/>
        <rFont val="Arial Narrow"/>
        <family val="2"/>
      </rPr>
      <t>Data from annual surveys</t>
    </r>
  </si>
  <si>
    <t>kraje</t>
  </si>
  <si>
    <t>min</t>
  </si>
  <si>
    <t>max</t>
  </si>
  <si>
    <t>skuska</t>
  </si>
  <si>
    <t>Tržby 
za vlastné výkony 
a tovar 
 (tis. EUR, b. c.)</t>
  </si>
  <si>
    <t>Produktivita práce z tržieb za vlastné výkony a tovar 
(EUR)</t>
  </si>
  <si>
    <t>Priemerná
 mesačná 
mzda 
(EUR)</t>
  </si>
  <si>
    <t>pm3001rr</t>
  </si>
  <si>
    <r>
      <t xml:space="preserve">T 12-1. Vybrané ukazovatele v priemysle </t>
    </r>
    <r>
      <rPr>
        <b/>
        <vertAlign val="superscript"/>
        <sz val="10"/>
        <color indexed="8"/>
        <rFont val="Arial Narrow"/>
        <family val="2"/>
      </rPr>
      <t>1) 2)</t>
    </r>
  </si>
  <si>
    <r>
      <t xml:space="preserve">            Selected indicators in industry </t>
    </r>
    <r>
      <rPr>
        <b/>
        <i/>
        <vertAlign val="superscript"/>
        <sz val="10"/>
        <color indexed="8"/>
        <rFont val="Arial Narrow"/>
        <family val="2"/>
      </rPr>
      <t>1) 2)</t>
    </r>
  </si>
  <si>
    <t>Kapitola</t>
  </si>
  <si>
    <t>Chapter</t>
  </si>
  <si>
    <t xml:space="preserve">PRIEMYSEL </t>
  </si>
  <si>
    <t>T 12-1.</t>
  </si>
  <si>
    <t xml:space="preserve">Vybrané ukazovatele v priemysle  </t>
  </si>
  <si>
    <t>Selected indicators in industry</t>
  </si>
  <si>
    <t>T 12-2.</t>
  </si>
  <si>
    <t xml:space="preserve">Vybrané ukazovatele za priemyselné závody  </t>
  </si>
  <si>
    <t>Selected indicators of industrial establishments</t>
  </si>
  <si>
    <t>ke</t>
  </si>
  <si>
    <t>pr</t>
  </si>
  <si>
    <t>bb</t>
  </si>
  <si>
    <t>zi</t>
  </si>
  <si>
    <t>ni</t>
  </si>
  <si>
    <t>tn</t>
  </si>
  <si>
    <t>tt</t>
  </si>
  <si>
    <t>ba</t>
  </si>
  <si>
    <t>okresy</t>
  </si>
  <si>
    <t xml:space="preserve"> pm3002rr</t>
  </si>
  <si>
    <r>
      <t>1)</t>
    </r>
    <r>
      <rPr>
        <sz val="8"/>
        <rFont val="Arial Narrow"/>
        <family val="2"/>
      </rPr>
      <t xml:space="preserve"> údaje z ročného závodného výkazu / </t>
    </r>
    <r>
      <rPr>
        <i/>
        <sz val="8"/>
        <rFont val="Arial Narrow"/>
        <family val="2"/>
      </rPr>
      <t>Data from annual establishment report</t>
    </r>
  </si>
  <si>
    <t xml:space="preserve">    Trebišov</t>
  </si>
  <si>
    <t xml:space="preserve">    Spišská Nová Ves</t>
  </si>
  <si>
    <t xml:space="preserve">    Sobrance</t>
  </si>
  <si>
    <t xml:space="preserve">    Rožňava</t>
  </si>
  <si>
    <t xml:space="preserve">    Michalovce</t>
  </si>
  <si>
    <t xml:space="preserve">    Košice - okolie</t>
  </si>
  <si>
    <t xml:space="preserve">    Košice IV</t>
  </si>
  <si>
    <t xml:space="preserve">    Košice III</t>
  </si>
  <si>
    <t xml:space="preserve">    Košice II</t>
  </si>
  <si>
    <t xml:space="preserve">    Košice I</t>
  </si>
  <si>
    <t xml:space="preserve">    Gelnica</t>
  </si>
  <si>
    <t xml:space="preserve">    Vranov nad Topľou</t>
  </si>
  <si>
    <t xml:space="preserve">    Svidník</t>
  </si>
  <si>
    <t xml:space="preserve">    Stropkov</t>
  </si>
  <si>
    <t xml:space="preserve">    Stará Ľubovňa</t>
  </si>
  <si>
    <t xml:space="preserve">    Snina</t>
  </si>
  <si>
    <t xml:space="preserve">    Sabinov</t>
  </si>
  <si>
    <t xml:space="preserve">    Prešov</t>
  </si>
  <si>
    <t xml:space="preserve">    Poprad</t>
  </si>
  <si>
    <t>D</t>
  </si>
  <si>
    <t xml:space="preserve">    Medzilaborce</t>
  </si>
  <si>
    <t xml:space="preserve">    Levoča</t>
  </si>
  <si>
    <t xml:space="preserve">    Kežmarok</t>
  </si>
  <si>
    <t xml:space="preserve">    Humenné</t>
  </si>
  <si>
    <t xml:space="preserve">    Bardejov</t>
  </si>
  <si>
    <t xml:space="preserve">    Žiar nad Hronom</t>
  </si>
  <si>
    <t xml:space="preserve">    Žarnovica</t>
  </si>
  <si>
    <t xml:space="preserve">    Zvolen</t>
  </si>
  <si>
    <t xml:space="preserve">    Veľký Krtíš</t>
  </si>
  <si>
    <t xml:space="preserve">    Rimavská Sobota</t>
  </si>
  <si>
    <t xml:space="preserve">    Revúca</t>
  </si>
  <si>
    <t xml:space="preserve">    Poltár</t>
  </si>
  <si>
    <t xml:space="preserve">    Lučenec</t>
  </si>
  <si>
    <t xml:space="preserve">    Krupina</t>
  </si>
  <si>
    <t xml:space="preserve">    Detva</t>
  </si>
  <si>
    <t xml:space="preserve">    Brezno</t>
  </si>
  <si>
    <t xml:space="preserve">    Banská Štiavnica</t>
  </si>
  <si>
    <t xml:space="preserve">    Banská Bystrica</t>
  </si>
  <si>
    <t xml:space="preserve">    Žilina</t>
  </si>
  <si>
    <t xml:space="preserve">    Tvrdošín</t>
  </si>
  <si>
    <t xml:space="preserve">    Turčianske Teplice</t>
  </si>
  <si>
    <t xml:space="preserve">    Ružomberok</t>
  </si>
  <si>
    <t xml:space="preserve">    Námestovo</t>
  </si>
  <si>
    <t xml:space="preserve">    Martin</t>
  </si>
  <si>
    <t xml:space="preserve">    Liptovský Mikuláš</t>
  </si>
  <si>
    <t xml:space="preserve">    Kysucké Nové Mesto</t>
  </si>
  <si>
    <t xml:space="preserve">    Dolný Kubín</t>
  </si>
  <si>
    <t xml:space="preserve">    Čadca</t>
  </si>
  <si>
    <t xml:space="preserve">    Bytča</t>
  </si>
  <si>
    <t xml:space="preserve">    Zlaté Moravce</t>
  </si>
  <si>
    <t xml:space="preserve">    Topoľčany</t>
  </si>
  <si>
    <t xml:space="preserve">    Šaľa</t>
  </si>
  <si>
    <t xml:space="preserve">    Nové Zámky</t>
  </si>
  <si>
    <t xml:space="preserve">    Nitra</t>
  </si>
  <si>
    <t xml:space="preserve">    Levice</t>
  </si>
  <si>
    <t xml:space="preserve">    Komárno</t>
  </si>
  <si>
    <t xml:space="preserve">    Trenčín</t>
  </si>
  <si>
    <t xml:space="preserve">    Púchov</t>
  </si>
  <si>
    <t xml:space="preserve">    Prievidza</t>
  </si>
  <si>
    <t xml:space="preserve">    Považská Bystrica</t>
  </si>
  <si>
    <t xml:space="preserve">    Partizánske</t>
  </si>
  <si>
    <t xml:space="preserve">    Nové Mesto n.Váhom</t>
  </si>
  <si>
    <t xml:space="preserve">    Myjava</t>
  </si>
  <si>
    <t xml:space="preserve">    Ilava</t>
  </si>
  <si>
    <t xml:space="preserve">    Bánovce n. Bebravou    </t>
  </si>
  <si>
    <t xml:space="preserve">    Trnava</t>
  </si>
  <si>
    <t xml:space="preserve">    Skalica</t>
  </si>
  <si>
    <t xml:space="preserve">    Senica</t>
  </si>
  <si>
    <t xml:space="preserve">    Piešťany</t>
  </si>
  <si>
    <t xml:space="preserve">    Hlohovec</t>
  </si>
  <si>
    <t xml:space="preserve">    Galanta</t>
  </si>
  <si>
    <t xml:space="preserve">    Dunajská Streda</t>
  </si>
  <si>
    <t xml:space="preserve">    Senec</t>
  </si>
  <si>
    <t xml:space="preserve">    Pezinok</t>
  </si>
  <si>
    <t xml:space="preserve">    Malacky</t>
  </si>
  <si>
    <t xml:space="preserve">    Bratislava V</t>
  </si>
  <si>
    <t xml:space="preserve">    Bratislava IV</t>
  </si>
  <si>
    <t xml:space="preserve">    Bratislava III</t>
  </si>
  <si>
    <t xml:space="preserve">    Bratislava II</t>
  </si>
  <si>
    <t xml:space="preserve">    Bratislava I</t>
  </si>
  <si>
    <t>Intermediate 
consumption
(thous. EUR)</t>
  </si>
  <si>
    <t>Value 
added 
(thous. EUR)</t>
  </si>
  <si>
    <t>Gross 
output 
(thous. EUR)</t>
  </si>
  <si>
    <t>Number 
of establishments</t>
  </si>
  <si>
    <t>Medzispotreba 
(tis. EUR)</t>
  </si>
  <si>
    <t>Pridaná hodnota 
(tis. EUR)</t>
  </si>
  <si>
    <t>Hrubý obrat 
(tis. EUR)</t>
  </si>
  <si>
    <t>Počet 
závodov</t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</si>
  <si>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</si>
  <si>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r>
      <t xml:space="preserve">             Selected indicators of industrial establishments  </t>
    </r>
    <r>
      <rPr>
        <b/>
        <i/>
        <vertAlign val="superscript"/>
        <sz val="10"/>
        <color indexed="8"/>
        <rFont val="Arial Narrow"/>
        <family val="2"/>
      </rPr>
      <t>1)  2)</t>
    </r>
  </si>
  <si>
    <r>
      <t xml:space="preserve">T 12-2.  Vybrané ukazovatele za priemyselné závody </t>
    </r>
    <r>
      <rPr>
        <b/>
        <vertAlign val="superscript"/>
        <sz val="10"/>
        <color indexed="8"/>
        <rFont val="Arial Narrow"/>
        <family val="2"/>
      </rPr>
      <t>1)  2)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</si>
  <si>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</si>
  <si>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</si>
  <si>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t>Obsah</t>
  </si>
  <si>
    <t>Contents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</si>
  <si>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</si>
  <si>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>Obsah /</t>
    </r>
    <r>
      <rPr>
        <i/>
        <u/>
        <sz val="10"/>
        <color rgb="FF0000FF"/>
        <rFont val="Arial CE"/>
        <charset val="238"/>
      </rPr>
      <t xml:space="preserve"> Contents</t>
    </r>
  </si>
  <si>
    <t>SLOVENSKÁ REPUBLIKA - REGIONÁLNE ÚDAJE 2023</t>
  </si>
  <si>
    <t>SLOVAK REPUBLIC - REGIONAL DATA 2023</t>
  </si>
  <si>
    <r>
      <rPr>
        <vertAlign val="superscript"/>
        <sz val="8"/>
        <rFont val="Arial Narrow"/>
        <family val="2"/>
        <charset val="238"/>
      </rPr>
      <t>2)</t>
    </r>
    <r>
      <rPr>
        <sz val="8"/>
        <rFont val="Arial Narrow"/>
        <family val="2"/>
        <charset val="238"/>
      </rPr>
      <t xml:space="preserve"> Údaje boli revidované na základe opravy chybne dodaných údajov od spravodajských jednotiek. / The data has been revised based on the correction of incorrectly delivered data from reporting units.</t>
    </r>
  </si>
  <si>
    <r>
      <t xml:space="preserve">2) </t>
    </r>
    <r>
      <rPr>
        <sz val="8"/>
        <rFont val="Arial Narrow"/>
        <family val="2"/>
        <charset val="238"/>
      </rPr>
      <t>Údaje boli revidované na základe opravy chybne dodaných údajov od spravodajských jednotiek. / The data has been revised  based on the correction of incorrectly delivered data from reporting units.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</si>
</sst>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E+00_)"/>
    <numFmt numFmtId="165" formatCode="#,##0__\ _ "/>
    <numFmt numFmtId="166" formatCode="0.0"/>
    <numFmt numFmtId="167" formatCode="#,##0_)"/>
    <numFmt numFmtId="168" formatCode="#,##0.0_)"/>
    <numFmt numFmtId="169" formatCode="#,##0__"/>
    <numFmt numFmtId="170" formatCode="General_)"/>
  </numFmts>
  <fonts count="43" x14ac:knownFonts="1">
    <font>
      <sz val="8"/>
      <color theme="1"/>
      <name val="Arial Narrow"/>
      <family val="2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b/>
      <vertAlign val="superscript"/>
      <sz val="10"/>
      <color indexed="8"/>
      <name val="Arial Narrow"/>
      <family val="2"/>
    </font>
    <font>
      <b/>
      <i/>
      <vertAlign val="superscript"/>
      <sz val="10"/>
      <color indexed="8"/>
      <name val="Arial Narrow"/>
      <family val="2"/>
    </font>
    <font>
      <b/>
      <i/>
      <sz val="10"/>
      <name val="Arial Narrow"/>
      <family val="2"/>
    </font>
    <font>
      <i/>
      <sz val="8"/>
      <name val="Arial Narrow"/>
      <family val="2"/>
    </font>
    <font>
      <sz val="8"/>
      <name val="Arial Narrow"/>
      <family val="2"/>
      <charset val="238"/>
    </font>
    <font>
      <i/>
      <sz val="8"/>
      <color indexed="8"/>
      <name val="Arial Narrow"/>
      <family val="2"/>
    </font>
    <font>
      <i/>
      <sz val="8"/>
      <name val="Arial Narrow"/>
      <family val="2"/>
      <charset val="238"/>
    </font>
    <font>
      <b/>
      <sz val="8"/>
      <name val="Arial Narrow"/>
      <family val="2"/>
    </font>
    <font>
      <b/>
      <i/>
      <sz val="8"/>
      <name val="Arial Narrow"/>
      <family val="2"/>
    </font>
    <font>
      <sz val="10"/>
      <name val="Arial CE"/>
    </font>
    <font>
      <b/>
      <sz val="8"/>
      <name val="Arial Narrow"/>
      <family val="2"/>
      <charset val="238"/>
    </font>
    <font>
      <b/>
      <sz val="8"/>
      <color indexed="8"/>
      <name val="Arial Narrow"/>
      <family val="2"/>
    </font>
    <font>
      <vertAlign val="superscript"/>
      <sz val="8"/>
      <name val="Arial Narrow"/>
      <family val="2"/>
    </font>
    <font>
      <sz val="7"/>
      <name val="Arial Narrow"/>
      <family val="2"/>
      <charset val="238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sz val="8"/>
      <color indexed="14"/>
      <name val="Arial Narrow"/>
      <family val="2"/>
    </font>
    <font>
      <sz val="8"/>
      <color indexed="52"/>
      <name val="Arial Narrow"/>
      <family val="2"/>
    </font>
    <font>
      <sz val="8"/>
      <color indexed="57"/>
      <name val="Arial Narrow"/>
      <family val="2"/>
    </font>
    <font>
      <sz val="8"/>
      <color indexed="50"/>
      <name val="Arial Narrow"/>
      <family val="2"/>
    </font>
    <font>
      <sz val="7"/>
      <name val="Arial Narrow"/>
      <family val="2"/>
    </font>
    <font>
      <i/>
      <u/>
      <sz val="10"/>
      <color indexed="12"/>
      <name val="Arial CE"/>
      <charset val="238"/>
    </font>
    <font>
      <b/>
      <sz val="10"/>
      <color rgb="FF0000FF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rgb="FF0000FF"/>
      <name val="Arial CE"/>
      <charset val="238"/>
    </font>
    <font>
      <b/>
      <i/>
      <sz val="10"/>
      <color rgb="FF0000FF"/>
      <name val="Arial Narrow"/>
      <family val="2"/>
    </font>
    <font>
      <b/>
      <sz val="8"/>
      <color indexed="8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indexed="13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/>
      <top style="thin">
        <color indexed="22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/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/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40" fontId="17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4" fontId="1" fillId="0" borderId="0" applyFill="0"/>
    <xf numFmtId="0" fontId="3" fillId="0" borderId="0"/>
    <xf numFmtId="0" fontId="3" fillId="0" borderId="0"/>
    <xf numFmtId="164" fontId="1" fillId="0" borderId="0" applyFill="0"/>
    <xf numFmtId="164" fontId="1" fillId="0" borderId="0" applyFill="0"/>
    <xf numFmtId="164" fontId="1" fillId="0" borderId="0" applyFill="0"/>
    <xf numFmtId="0" fontId="3" fillId="0" borderId="0"/>
    <xf numFmtId="0" fontId="3" fillId="0" borderId="0"/>
    <xf numFmtId="40" fontId="17" fillId="0" borderId="0" applyFont="0" applyFill="0" applyBorder="0" applyAlignment="0" applyProtection="0"/>
    <xf numFmtId="0" fontId="3" fillId="0" borderId="0"/>
  </cellStyleXfs>
  <cellXfs count="292">
    <xf numFmtId="0" fontId="0" fillId="0" borderId="0" xfId="0"/>
    <xf numFmtId="1" fontId="2" fillId="0" borderId="0" xfId="8" applyNumberFormat="1" applyFont="1" applyFill="1" applyBorder="1" applyAlignment="1" applyProtection="1">
      <alignment horizontal="left" vertical="center"/>
      <protection locked="0"/>
    </xf>
    <xf numFmtId="49" fontId="4" fillId="0" borderId="0" xfId="5" applyNumberFormat="1" applyFont="1" applyFill="1" applyBorder="1" applyAlignment="1">
      <alignment horizontal="center" vertical="center"/>
    </xf>
    <xf numFmtId="1" fontId="2" fillId="0" borderId="0" xfId="7" quotePrefix="1" applyNumberFormat="1" applyFont="1" applyFill="1" applyBorder="1" applyAlignment="1" applyProtection="1">
      <alignment horizontal="left" vertical="center"/>
      <protection locked="0"/>
    </xf>
    <xf numFmtId="165" fontId="5" fillId="0" borderId="0" xfId="7" applyNumberFormat="1" applyFont="1" applyFill="1" applyBorder="1" applyAlignment="1" applyProtection="1">
      <alignment horizontal="right" vertical="center"/>
      <protection locked="0"/>
    </xf>
    <xf numFmtId="1" fontId="4" fillId="0" borderId="0" xfId="7" applyNumberFormat="1" applyFont="1" applyFill="1" applyBorder="1" applyAlignment="1">
      <alignment vertical="center"/>
    </xf>
    <xf numFmtId="1" fontId="6" fillId="0" borderId="0" xfId="8" applyNumberFormat="1" applyFont="1" applyFill="1" applyBorder="1" applyAlignment="1">
      <alignment vertical="center"/>
    </xf>
    <xf numFmtId="49" fontId="6" fillId="0" borderId="0" xfId="5" applyNumberFormat="1" applyFont="1" applyFill="1" applyBorder="1" applyAlignment="1">
      <alignment horizontal="center" vertical="center"/>
    </xf>
    <xf numFmtId="1" fontId="7" fillId="0" borderId="0" xfId="7" applyNumberFormat="1" applyFont="1" applyFill="1" applyBorder="1" applyAlignment="1" applyProtection="1">
      <alignment vertical="center"/>
    </xf>
    <xf numFmtId="165" fontId="7" fillId="0" borderId="0" xfId="7" applyNumberFormat="1" applyFont="1" applyFill="1" applyBorder="1" applyAlignment="1" applyProtection="1">
      <alignment vertical="center"/>
    </xf>
    <xf numFmtId="1" fontId="6" fillId="0" borderId="0" xfId="7" applyNumberFormat="1" applyFont="1" applyFill="1" applyBorder="1" applyAlignment="1">
      <alignment vertical="center"/>
    </xf>
    <xf numFmtId="1" fontId="2" fillId="0" borderId="0" xfId="7" applyNumberFormat="1" applyFont="1" applyFill="1" applyBorder="1" applyAlignment="1" applyProtection="1">
      <alignment vertical="center"/>
    </xf>
    <xf numFmtId="165" fontId="2" fillId="0" borderId="0" xfId="7" applyNumberFormat="1" applyFont="1" applyFill="1" applyBorder="1" applyAlignment="1" applyProtection="1">
      <alignment vertical="center"/>
    </xf>
    <xf numFmtId="1" fontId="5" fillId="0" borderId="0" xfId="8" applyNumberFormat="1" applyFont="1" applyFill="1" applyBorder="1" applyAlignment="1" applyProtection="1">
      <alignment horizontal="left" vertical="center"/>
      <protection locked="0"/>
    </xf>
    <xf numFmtId="49" fontId="10" fillId="0" borderId="0" xfId="5" applyNumberFormat="1" applyFont="1" applyFill="1" applyBorder="1" applyAlignment="1">
      <alignment horizontal="center" vertical="center"/>
    </xf>
    <xf numFmtId="1" fontId="5" fillId="0" borderId="0" xfId="7" applyNumberFormat="1" applyFont="1" applyFill="1" applyBorder="1" applyAlignment="1" applyProtection="1">
      <alignment horizontal="center" vertical="center"/>
      <protection locked="0"/>
    </xf>
    <xf numFmtId="165" fontId="5" fillId="0" borderId="0" xfId="7" applyNumberFormat="1" applyFont="1" applyFill="1" applyBorder="1" applyAlignment="1" applyProtection="1">
      <alignment horizontal="left" vertical="center"/>
      <protection locked="0"/>
    </xf>
    <xf numFmtId="1" fontId="10" fillId="0" borderId="0" xfId="7" applyNumberFormat="1" applyFont="1" applyFill="1" applyBorder="1" applyAlignment="1">
      <alignment vertical="center"/>
    </xf>
    <xf numFmtId="1" fontId="7" fillId="0" borderId="0" xfId="6" quotePrefix="1" applyNumberFormat="1" applyFont="1" applyFill="1" applyBorder="1" applyAlignment="1" applyProtection="1">
      <alignment horizontal="left" vertical="center"/>
      <protection locked="0"/>
    </xf>
    <xf numFmtId="1" fontId="7" fillId="0" borderId="0" xfId="6" applyNumberFormat="1" applyFont="1" applyFill="1" applyBorder="1" applyAlignment="1" applyProtection="1">
      <alignment horizontal="center" vertical="center"/>
      <protection locked="0"/>
    </xf>
    <xf numFmtId="165" fontId="7" fillId="0" borderId="0" xfId="6" applyNumberFormat="1" applyFont="1" applyFill="1" applyBorder="1" applyAlignment="1" applyProtection="1">
      <alignment horizontal="left" vertical="center"/>
      <protection locked="0"/>
    </xf>
    <xf numFmtId="1" fontId="6" fillId="0" borderId="0" xfId="6" applyNumberFormat="1" applyFont="1" applyFill="1" applyBorder="1" applyAlignment="1">
      <alignment vertical="center"/>
    </xf>
    <xf numFmtId="1" fontId="7" fillId="0" borderId="1" xfId="8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8" applyNumberFormat="1" applyFont="1" applyFill="1" applyBorder="1" applyAlignment="1" applyProtection="1">
      <alignment horizontal="center" vertical="center" wrapText="1"/>
      <protection locked="0"/>
    </xf>
    <xf numFmtId="1" fontId="12" fillId="0" borderId="0" xfId="3" applyNumberFormat="1" applyFont="1" applyFill="1" applyBorder="1" applyAlignment="1">
      <alignment horizontal="center" vertical="center"/>
    </xf>
    <xf numFmtId="1" fontId="12" fillId="0" borderId="0" xfId="3" applyNumberFormat="1" applyFont="1" applyFill="1" applyBorder="1" applyAlignment="1">
      <alignment vertical="center"/>
    </xf>
    <xf numFmtId="1" fontId="13" fillId="0" borderId="3" xfId="8" applyNumberFormat="1" applyFont="1" applyFill="1" applyBorder="1" applyAlignment="1" applyProtection="1">
      <alignment horizontal="center" vertical="top" wrapText="1"/>
      <protection locked="0"/>
    </xf>
    <xf numFmtId="165" fontId="13" fillId="0" borderId="3" xfId="8" applyNumberFormat="1" applyFont="1" applyFill="1" applyBorder="1" applyAlignment="1" applyProtection="1">
      <alignment horizontal="center" vertical="top" wrapText="1"/>
      <protection locked="0"/>
    </xf>
    <xf numFmtId="1" fontId="14" fillId="0" borderId="0" xfId="3" applyNumberFormat="1" applyFont="1" applyFill="1" applyBorder="1" applyAlignment="1">
      <alignment horizontal="center" vertical="top"/>
    </xf>
    <xf numFmtId="1" fontId="14" fillId="0" borderId="0" xfId="3" applyNumberFormat="1" applyFont="1" applyFill="1" applyBorder="1" applyAlignment="1">
      <alignment wrapText="1"/>
    </xf>
    <xf numFmtId="1" fontId="15" fillId="0" borderId="4" xfId="6" applyNumberFormat="1" applyFont="1" applyFill="1" applyBorder="1" applyAlignment="1">
      <alignment vertical="center"/>
    </xf>
    <xf numFmtId="49" fontId="15" fillId="0" borderId="5" xfId="5" applyNumberFormat="1" applyFont="1" applyFill="1" applyBorder="1" applyAlignment="1">
      <alignment horizontal="center"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5" fontId="6" fillId="0" borderId="13" xfId="1" applyNumberFormat="1" applyFont="1" applyFill="1" applyBorder="1" applyAlignment="1">
      <alignment vertical="center"/>
    </xf>
    <xf numFmtId="1" fontId="6" fillId="0" borderId="0" xfId="5" applyNumberFormat="1" applyFont="1" applyFill="1" applyBorder="1" applyAlignment="1">
      <alignment vertical="center"/>
    </xf>
    <xf numFmtId="1" fontId="15" fillId="0" borderId="0" xfId="6" applyNumberFormat="1" applyFont="1" applyFill="1" applyBorder="1" applyAlignment="1">
      <alignment vertical="center"/>
    </xf>
    <xf numFmtId="49" fontId="15" fillId="0" borderId="6" xfId="4" applyNumberFormat="1" applyFont="1" applyFill="1" applyBorder="1" applyAlignment="1">
      <alignment horizontal="center" vertical="center"/>
    </xf>
    <xf numFmtId="167" fontId="6" fillId="0" borderId="14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5" fontId="12" fillId="0" borderId="16" xfId="1" applyNumberFormat="1" applyFont="1" applyFill="1" applyBorder="1" applyAlignment="1">
      <alignment vertical="center"/>
    </xf>
    <xf numFmtId="49" fontId="19" fillId="0" borderId="6" xfId="6" applyNumberFormat="1" applyFont="1" applyFill="1" applyBorder="1" applyAlignment="1" applyProtection="1">
      <alignment horizontal="center" vertical="center"/>
      <protection locked="0"/>
    </xf>
    <xf numFmtId="165" fontId="6" fillId="0" borderId="16" xfId="1" applyNumberFormat="1" applyFont="1" applyFill="1" applyBorder="1" applyAlignment="1">
      <alignment vertical="center"/>
    </xf>
    <xf numFmtId="49" fontId="15" fillId="0" borderId="6" xfId="6" applyNumberFormat="1" applyFont="1" applyFill="1" applyBorder="1" applyAlignment="1">
      <alignment horizontal="center" vertical="center"/>
    </xf>
    <xf numFmtId="167" fontId="6" fillId="0" borderId="14" xfId="1" applyNumberFormat="1" applyFont="1" applyFill="1" applyBorder="1" applyAlignment="1">
      <alignment horizontal="right" vertical="center"/>
    </xf>
    <xf numFmtId="167" fontId="6" fillId="0" borderId="15" xfId="1" applyNumberFormat="1" applyFont="1" applyFill="1" applyBorder="1" applyAlignment="1">
      <alignment horizontal="right" vertical="center"/>
    </xf>
    <xf numFmtId="165" fontId="6" fillId="0" borderId="16" xfId="1" applyNumberFormat="1" applyFont="1" applyFill="1" applyBorder="1" applyAlignment="1">
      <alignment horizontal="right" vertical="center"/>
    </xf>
    <xf numFmtId="1" fontId="15" fillId="0" borderId="0" xfId="6" applyNumberFormat="1" applyFont="1" applyFill="1" applyBorder="1"/>
    <xf numFmtId="167" fontId="6" fillId="0" borderId="14" xfId="1" applyNumberFormat="1" applyFont="1" applyFill="1" applyBorder="1" applyAlignment="1">
      <alignment horizontal="right"/>
    </xf>
    <xf numFmtId="167" fontId="6" fillId="0" borderId="15" xfId="1" applyNumberFormat="1" applyFont="1" applyFill="1" applyBorder="1" applyAlignment="1">
      <alignment horizontal="right"/>
    </xf>
    <xf numFmtId="165" fontId="6" fillId="0" borderId="16" xfId="1" applyNumberFormat="1" applyFont="1" applyFill="1" applyBorder="1" applyAlignment="1">
      <alignment horizontal="right"/>
    </xf>
    <xf numFmtId="1" fontId="6" fillId="0" borderId="0" xfId="5" applyNumberFormat="1" applyFont="1" applyFill="1" applyBorder="1" applyAlignment="1"/>
    <xf numFmtId="1" fontId="6" fillId="0" borderId="0" xfId="5" applyNumberFormat="1" applyFont="1" applyFill="1" applyBorder="1"/>
    <xf numFmtId="1" fontId="20" fillId="0" borderId="0" xfId="6" applyNumberFormat="1" applyFont="1" applyFill="1" applyBorder="1"/>
    <xf numFmtId="49" fontId="6" fillId="0" borderId="0" xfId="6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/>
    <xf numFmtId="165" fontId="6" fillId="0" borderId="0" xfId="1" applyNumberFormat="1" applyFont="1" applyFill="1" applyBorder="1" applyAlignment="1"/>
    <xf numFmtId="1" fontId="12" fillId="0" borderId="0" xfId="5" applyNumberFormat="1" applyFont="1" applyFill="1" applyBorder="1" applyAlignment="1"/>
    <xf numFmtId="1" fontId="12" fillId="0" borderId="0" xfId="5" applyNumberFormat="1" applyFont="1" applyFill="1" applyBorder="1"/>
    <xf numFmtId="1" fontId="21" fillId="0" borderId="0" xfId="6" applyNumberFormat="1" applyFont="1" applyFill="1" applyBorder="1" applyAlignment="1">
      <alignment wrapText="1"/>
    </xf>
    <xf numFmtId="1" fontId="6" fillId="0" borderId="0" xfId="6" applyNumberFormat="1" applyFont="1" applyFill="1" applyBorder="1"/>
    <xf numFmtId="49" fontId="6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/>
    <xf numFmtId="1" fontId="22" fillId="0" borderId="0" xfId="6" applyNumberFormat="1" applyFont="1" applyFill="1" applyBorder="1"/>
    <xf numFmtId="49" fontId="22" fillId="0" borderId="5" xfId="5" applyNumberFormat="1" applyFont="1" applyFill="1" applyBorder="1" applyAlignment="1">
      <alignment horizontal="center"/>
    </xf>
    <xf numFmtId="1" fontId="22" fillId="0" borderId="0" xfId="5" applyNumberFormat="1" applyFont="1" applyFill="1" applyBorder="1"/>
    <xf numFmtId="165" fontId="22" fillId="0" borderId="0" xfId="5" applyNumberFormat="1" applyFont="1" applyFill="1" applyBorder="1"/>
    <xf numFmtId="1" fontId="22" fillId="0" borderId="0" xfId="5" applyNumberFormat="1" applyFont="1" applyFill="1" applyBorder="1" applyAlignment="1"/>
    <xf numFmtId="49" fontId="22" fillId="0" borderId="6" xfId="4" applyNumberFormat="1" applyFont="1" applyFill="1" applyBorder="1" applyAlignment="1">
      <alignment horizontal="center"/>
    </xf>
    <xf numFmtId="49" fontId="22" fillId="0" borderId="6" xfId="6" applyNumberFormat="1" applyFont="1" applyFill="1" applyBorder="1" applyAlignment="1" applyProtection="1">
      <alignment horizontal="center"/>
      <protection locked="0"/>
    </xf>
    <xf numFmtId="49" fontId="22" fillId="0" borderId="6" xfId="6" applyNumberFormat="1" applyFont="1" applyFill="1" applyBorder="1" applyAlignment="1">
      <alignment horizontal="center"/>
    </xf>
    <xf numFmtId="1" fontId="23" fillId="0" borderId="0" xfId="6" applyNumberFormat="1" applyFont="1" applyFill="1" applyBorder="1"/>
    <xf numFmtId="49" fontId="23" fillId="0" borderId="5" xfId="5" applyNumberFormat="1" applyFont="1" applyFill="1" applyBorder="1" applyAlignment="1">
      <alignment horizontal="center"/>
    </xf>
    <xf numFmtId="1" fontId="23" fillId="0" borderId="0" xfId="5" applyNumberFormat="1" applyFont="1" applyFill="1" applyBorder="1"/>
    <xf numFmtId="165" fontId="23" fillId="0" borderId="0" xfId="5" applyNumberFormat="1" applyFont="1" applyFill="1" applyBorder="1"/>
    <xf numFmtId="1" fontId="23" fillId="0" borderId="0" xfId="5" applyNumberFormat="1" applyFont="1" applyFill="1" applyBorder="1" applyAlignment="1"/>
    <xf numFmtId="49" fontId="23" fillId="0" borderId="6" xfId="4" applyNumberFormat="1" applyFont="1" applyFill="1" applyBorder="1" applyAlignment="1">
      <alignment horizontal="center"/>
    </xf>
    <xf numFmtId="49" fontId="23" fillId="0" borderId="6" xfId="6" applyNumberFormat="1" applyFont="1" applyFill="1" applyBorder="1" applyAlignment="1" applyProtection="1">
      <alignment horizontal="center"/>
      <protection locked="0"/>
    </xf>
    <xf numFmtId="49" fontId="23" fillId="0" borderId="6" xfId="6" applyNumberFormat="1" applyFont="1" applyFill="1" applyBorder="1" applyAlignment="1">
      <alignment horizontal="center"/>
    </xf>
    <xf numFmtId="166" fontId="6" fillId="0" borderId="0" xfId="6" applyNumberFormat="1" applyFont="1" applyFill="1" applyBorder="1" applyAlignment="1">
      <alignment horizontal="left"/>
    </xf>
    <xf numFmtId="49" fontId="6" fillId="0" borderId="5" xfId="5" applyNumberFormat="1" applyFont="1" applyFill="1" applyBorder="1" applyAlignment="1">
      <alignment horizontal="center"/>
    </xf>
    <xf numFmtId="166" fontId="6" fillId="0" borderId="0" xfId="5" applyNumberFormat="1" applyFont="1" applyFill="1" applyBorder="1"/>
    <xf numFmtId="49" fontId="6" fillId="0" borderId="6" xfId="4" applyNumberFormat="1" applyFont="1" applyFill="1" applyBorder="1" applyAlignment="1">
      <alignment horizontal="center"/>
    </xf>
    <xf numFmtId="49" fontId="6" fillId="0" borderId="6" xfId="6" applyNumberFormat="1" applyFont="1" applyFill="1" applyBorder="1" applyAlignment="1" applyProtection="1">
      <alignment horizontal="center"/>
      <protection locked="0"/>
    </xf>
    <xf numFmtId="49" fontId="6" fillId="0" borderId="6" xfId="6" applyNumberFormat="1" applyFont="1" applyFill="1" applyBorder="1" applyAlignment="1">
      <alignment horizontal="center"/>
    </xf>
    <xf numFmtId="1" fontId="15" fillId="0" borderId="0" xfId="5" applyNumberFormat="1" applyFont="1" applyFill="1" applyBorder="1" applyAlignment="1">
      <alignment vertical="center"/>
    </xf>
    <xf numFmtId="1" fontId="15" fillId="2" borderId="17" xfId="6" applyNumberFormat="1" applyFont="1" applyFill="1" applyBorder="1" applyAlignment="1">
      <alignment vertical="center"/>
    </xf>
    <xf numFmtId="49" fontId="15" fillId="2" borderId="18" xfId="5" applyNumberFormat="1" applyFont="1" applyFill="1" applyBorder="1" applyAlignment="1">
      <alignment horizontal="center" vertical="center"/>
    </xf>
    <xf numFmtId="167" fontId="15" fillId="2" borderId="19" xfId="1" applyNumberFormat="1" applyFont="1" applyFill="1" applyBorder="1" applyAlignment="1">
      <alignment vertical="center"/>
    </xf>
    <xf numFmtId="167" fontId="15" fillId="2" borderId="20" xfId="1" applyNumberFormat="1" applyFont="1" applyFill="1" applyBorder="1" applyAlignment="1">
      <alignment vertical="center"/>
    </xf>
    <xf numFmtId="165" fontId="15" fillId="2" borderId="21" xfId="1" applyNumberFormat="1" applyFont="1" applyFill="1" applyBorder="1" applyAlignment="1">
      <alignment vertical="center"/>
    </xf>
    <xf numFmtId="1" fontId="15" fillId="2" borderId="0" xfId="6" applyNumberFormat="1" applyFont="1" applyFill="1" applyBorder="1" applyAlignment="1">
      <alignment vertical="center"/>
    </xf>
    <xf numFmtId="49" fontId="15" fillId="2" borderId="6" xfId="4" applyNumberFormat="1" applyFont="1" applyFill="1" applyBorder="1" applyAlignment="1">
      <alignment horizontal="center" vertical="center"/>
    </xf>
    <xf numFmtId="167" fontId="15" fillId="2" borderId="14" xfId="1" applyNumberFormat="1" applyFont="1" applyFill="1" applyBorder="1" applyAlignment="1">
      <alignment vertical="center"/>
    </xf>
    <xf numFmtId="167" fontId="15" fillId="2" borderId="15" xfId="1" applyNumberFormat="1" applyFont="1" applyFill="1" applyBorder="1" applyAlignment="1">
      <alignment vertical="center"/>
    </xf>
    <xf numFmtId="165" fontId="18" fillId="2" borderId="16" xfId="1" applyNumberFormat="1" applyFont="1" applyFill="1" applyBorder="1" applyAlignment="1">
      <alignment vertical="center"/>
    </xf>
    <xf numFmtId="49" fontId="19" fillId="2" borderId="6" xfId="6" applyNumberFormat="1" applyFont="1" applyFill="1" applyBorder="1" applyAlignment="1" applyProtection="1">
      <alignment horizontal="center" vertical="center"/>
      <protection locked="0"/>
    </xf>
    <xf numFmtId="167" fontId="19" fillId="2" borderId="14" xfId="1" applyNumberFormat="1" applyFont="1" applyFill="1" applyBorder="1" applyAlignment="1" applyProtection="1">
      <alignment horizontal="right" vertical="center"/>
      <protection locked="0"/>
    </xf>
    <xf numFmtId="167" fontId="19" fillId="2" borderId="15" xfId="1" applyNumberFormat="1" applyFont="1" applyFill="1" applyBorder="1" applyAlignment="1" applyProtection="1">
      <alignment horizontal="right" vertical="center"/>
      <protection locked="0"/>
    </xf>
    <xf numFmtId="165" fontId="19" fillId="2" borderId="16" xfId="1" applyNumberFormat="1" applyFont="1" applyFill="1" applyBorder="1" applyAlignment="1" applyProtection="1">
      <alignment horizontal="right" vertical="center"/>
      <protection locked="0"/>
    </xf>
    <xf numFmtId="49" fontId="15" fillId="2" borderId="6" xfId="6" applyNumberFormat="1" applyFont="1" applyFill="1" applyBorder="1" applyAlignment="1">
      <alignment horizontal="center" vertical="center"/>
    </xf>
    <xf numFmtId="1" fontId="15" fillId="3" borderId="0" xfId="8" applyNumberFormat="1" applyFont="1" applyFill="1" applyBorder="1" applyAlignment="1">
      <alignment vertical="center"/>
    </xf>
    <xf numFmtId="49" fontId="15" fillId="3" borderId="7" xfId="5" applyNumberFormat="1" applyFont="1" applyFill="1" applyBorder="1" applyAlignment="1">
      <alignment horizontal="center" vertical="center"/>
    </xf>
    <xf numFmtId="167" fontId="15" fillId="3" borderId="22" xfId="1" applyNumberFormat="1" applyFont="1" applyFill="1" applyBorder="1" applyAlignment="1">
      <alignment vertical="center"/>
    </xf>
    <xf numFmtId="167" fontId="15" fillId="3" borderId="23" xfId="1" applyNumberFormat="1" applyFont="1" applyFill="1" applyBorder="1" applyAlignment="1">
      <alignment vertical="center"/>
    </xf>
    <xf numFmtId="165" fontId="15" fillId="3" borderId="24" xfId="1" applyNumberFormat="1" applyFont="1" applyFill="1" applyBorder="1" applyAlignment="1">
      <alignment vertical="center"/>
    </xf>
    <xf numFmtId="1" fontId="15" fillId="3" borderId="0" xfId="6" applyNumberFormat="1" applyFont="1" applyFill="1" applyBorder="1" applyAlignment="1">
      <alignment vertical="center"/>
    </xf>
    <xf numFmtId="49" fontId="15" fillId="3" borderId="6" xfId="4" applyNumberFormat="1" applyFont="1" applyFill="1" applyBorder="1" applyAlignment="1">
      <alignment horizontal="center" vertical="center"/>
    </xf>
    <xf numFmtId="167" fontId="15" fillId="3" borderId="14" xfId="1" applyNumberFormat="1" applyFont="1" applyFill="1" applyBorder="1" applyAlignment="1">
      <alignment vertical="center"/>
    </xf>
    <xf numFmtId="167" fontId="15" fillId="3" borderId="15" xfId="1" applyNumberFormat="1" applyFont="1" applyFill="1" applyBorder="1" applyAlignment="1">
      <alignment vertical="center"/>
    </xf>
    <xf numFmtId="165" fontId="18" fillId="3" borderId="16" xfId="1" applyNumberFormat="1" applyFont="1" applyFill="1" applyBorder="1" applyAlignment="1">
      <alignment vertical="center"/>
    </xf>
    <xf numFmtId="49" fontId="19" fillId="3" borderId="6" xfId="6" applyNumberFormat="1" applyFont="1" applyFill="1" applyBorder="1" applyAlignment="1" applyProtection="1">
      <alignment horizontal="center" vertical="center"/>
      <protection locked="0"/>
    </xf>
    <xf numFmtId="167" fontId="19" fillId="3" borderId="14" xfId="1" applyNumberFormat="1" applyFont="1" applyFill="1" applyBorder="1" applyAlignment="1" applyProtection="1">
      <alignment horizontal="right" vertical="center"/>
      <protection locked="0"/>
    </xf>
    <xf numFmtId="167" fontId="19" fillId="3" borderId="15" xfId="1" applyNumberFormat="1" applyFont="1" applyFill="1" applyBorder="1" applyAlignment="1" applyProtection="1">
      <alignment horizontal="right" vertical="center"/>
      <protection locked="0"/>
    </xf>
    <xf numFmtId="165" fontId="19" fillId="3" borderId="16" xfId="1" applyNumberFormat="1" applyFont="1" applyFill="1" applyBorder="1" applyAlignment="1" applyProtection="1">
      <alignment horizontal="right" vertical="center"/>
      <protection locked="0"/>
    </xf>
    <xf numFmtId="49" fontId="15" fillId="3" borderId="6" xfId="6" applyNumberFormat="1" applyFont="1" applyFill="1" applyBorder="1" applyAlignment="1">
      <alignment horizontal="center" vertical="center"/>
    </xf>
    <xf numFmtId="169" fontId="12" fillId="0" borderId="0" xfId="7" applyNumberFormat="1" applyFont="1" applyBorder="1" applyAlignment="1">
      <alignment vertical="center"/>
    </xf>
    <xf numFmtId="169" fontId="27" fillId="0" borderId="0" xfId="2" applyNumberFormat="1" applyFont="1" applyBorder="1" applyAlignment="1" applyProtection="1">
      <alignment horizontal="center" vertical="center"/>
    </xf>
    <xf numFmtId="1" fontId="12" fillId="0" borderId="0" xfId="5" applyNumberFormat="1" applyFont="1" applyFill="1" applyBorder="1" applyAlignment="1">
      <alignment wrapText="1"/>
    </xf>
    <xf numFmtId="0" fontId="29" fillId="0" borderId="0" xfId="10" applyFont="1"/>
    <xf numFmtId="0" fontId="3" fillId="0" borderId="0" xfId="10"/>
    <xf numFmtId="0" fontId="3" fillId="0" borderId="0" xfId="10" applyAlignment="1">
      <alignment horizontal="center"/>
    </xf>
    <xf numFmtId="0" fontId="30" fillId="0" borderId="0" xfId="10" applyFont="1"/>
    <xf numFmtId="0" fontId="31" fillId="0" borderId="0" xfId="10" applyFont="1"/>
    <xf numFmtId="0" fontId="3" fillId="0" borderId="0" xfId="10" applyFont="1"/>
    <xf numFmtId="0" fontId="31" fillId="0" borderId="0" xfId="10" applyFont="1" applyAlignment="1">
      <alignment horizontal="center"/>
    </xf>
    <xf numFmtId="0" fontId="3" fillId="0" borderId="0" xfId="10" applyAlignment="1">
      <alignment horizontal="left"/>
    </xf>
    <xf numFmtId="0" fontId="31" fillId="0" borderId="0" xfId="10" applyFont="1" applyAlignment="1">
      <alignment horizontal="left"/>
    </xf>
    <xf numFmtId="1" fontId="6" fillId="0" borderId="0" xfId="5" applyNumberFormat="1" applyFont="1" applyFill="1" applyBorder="1" applyAlignment="1">
      <alignment horizontal="right"/>
    </xf>
    <xf numFmtId="1" fontId="6" fillId="0" borderId="0" xfId="5" applyNumberFormat="1" applyFont="1" applyFill="1" applyBorder="1" applyAlignment="1">
      <alignment horizontal="center"/>
    </xf>
    <xf numFmtId="1" fontId="6" fillId="0" borderId="0" xfId="7" applyNumberFormat="1" applyFont="1" applyFill="1" applyBorder="1"/>
    <xf numFmtId="1" fontId="6" fillId="4" borderId="0" xfId="5" applyNumberFormat="1" applyFont="1" applyFill="1" applyBorder="1" applyAlignment="1">
      <alignment horizontal="right"/>
    </xf>
    <xf numFmtId="170" fontId="32" fillId="0" borderId="6" xfId="7" applyNumberFormat="1" applyFont="1" applyFill="1" applyBorder="1" applyAlignment="1">
      <alignment horizontal="center"/>
    </xf>
    <xf numFmtId="1" fontId="6" fillId="0" borderId="25" xfId="5" applyNumberFormat="1" applyFont="1" applyFill="1" applyBorder="1" applyAlignment="1">
      <alignment horizontal="right"/>
    </xf>
    <xf numFmtId="170" fontId="33" fillId="0" borderId="26" xfId="5" applyNumberFormat="1" applyFont="1" applyFill="1" applyBorder="1" applyAlignment="1">
      <alignment horizontal="center"/>
    </xf>
    <xf numFmtId="1" fontId="6" fillId="0" borderId="25" xfId="7" applyNumberFormat="1" applyFont="1" applyFill="1" applyBorder="1"/>
    <xf numFmtId="170" fontId="33" fillId="0" borderId="5" xfId="5" applyNumberFormat="1" applyFont="1" applyFill="1" applyBorder="1" applyAlignment="1">
      <alignment horizontal="center"/>
    </xf>
    <xf numFmtId="170" fontId="33" fillId="0" borderId="6" xfId="5" applyNumberFormat="1" applyFont="1" applyFill="1" applyBorder="1" applyAlignment="1">
      <alignment horizontal="center"/>
    </xf>
    <xf numFmtId="170" fontId="33" fillId="0" borderId="0" xfId="5" applyNumberFormat="1" applyFont="1" applyFill="1" applyBorder="1" applyAlignment="1">
      <alignment horizontal="center"/>
    </xf>
    <xf numFmtId="170" fontId="34" fillId="0" borderId="27" xfId="7" applyNumberFormat="1" applyFont="1" applyFill="1" applyBorder="1" applyAlignment="1">
      <alignment horizontal="center"/>
    </xf>
    <xf numFmtId="170" fontId="34" fillId="0" borderId="6" xfId="7" applyNumberFormat="1" applyFont="1" applyFill="1" applyBorder="1" applyAlignment="1">
      <alignment horizontal="center"/>
    </xf>
    <xf numFmtId="170" fontId="35" fillId="0" borderId="26" xfId="5" applyNumberFormat="1" applyFont="1" applyFill="1" applyBorder="1" applyAlignment="1">
      <alignment horizontal="center"/>
    </xf>
    <xf numFmtId="170" fontId="35" fillId="0" borderId="5" xfId="5" applyNumberFormat="1" applyFont="1" applyFill="1" applyBorder="1" applyAlignment="1">
      <alignment horizontal="center"/>
    </xf>
    <xf numFmtId="170" fontId="35" fillId="0" borderId="6" xfId="5" applyNumberFormat="1" applyFont="1" applyFill="1" applyBorder="1" applyAlignment="1">
      <alignment horizontal="center"/>
    </xf>
    <xf numFmtId="1" fontId="32" fillId="0" borderId="0" xfId="5" applyNumberFormat="1" applyFont="1" applyFill="1" applyBorder="1"/>
    <xf numFmtId="1" fontId="32" fillId="0" borderId="0" xfId="5" applyNumberFormat="1" applyFont="1" applyFill="1" applyBorder="1" applyAlignment="1">
      <alignment horizontal="right"/>
    </xf>
    <xf numFmtId="1" fontId="32" fillId="0" borderId="0" xfId="7" applyNumberFormat="1" applyFont="1" applyFill="1" applyBorder="1"/>
    <xf numFmtId="1" fontId="33" fillId="0" borderId="0" xfId="5" applyNumberFormat="1" applyFont="1" applyFill="1" applyBorder="1"/>
    <xf numFmtId="1" fontId="33" fillId="0" borderId="0" xfId="5" applyNumberFormat="1" applyFont="1" applyFill="1" applyBorder="1" applyAlignment="1">
      <alignment horizontal="right"/>
    </xf>
    <xf numFmtId="1" fontId="33" fillId="0" borderId="25" xfId="7" applyNumberFormat="1" applyFont="1" applyFill="1" applyBorder="1"/>
    <xf numFmtId="1" fontId="33" fillId="0" borderId="0" xfId="7" applyNumberFormat="1" applyFont="1" applyFill="1" applyBorder="1"/>
    <xf numFmtId="1" fontId="34" fillId="0" borderId="0" xfId="5" applyNumberFormat="1" applyFont="1" applyFill="1" applyBorder="1"/>
    <xf numFmtId="1" fontId="34" fillId="0" borderId="0" xfId="5" applyNumberFormat="1" applyFont="1" applyFill="1" applyBorder="1" applyAlignment="1">
      <alignment horizontal="right"/>
    </xf>
    <xf numFmtId="1" fontId="34" fillId="0" borderId="0" xfId="7" applyNumberFormat="1" applyFont="1" applyFill="1" applyBorder="1"/>
    <xf numFmtId="1" fontId="35" fillId="0" borderId="0" xfId="5" applyNumberFormat="1" applyFont="1" applyFill="1" applyBorder="1"/>
    <xf numFmtId="1" fontId="35" fillId="0" borderId="0" xfId="5" applyNumberFormat="1" applyFont="1" applyFill="1" applyBorder="1" applyAlignment="1">
      <alignment horizontal="right"/>
    </xf>
    <xf numFmtId="1" fontId="35" fillId="0" borderId="25" xfId="5" applyNumberFormat="1" applyFont="1" applyFill="1" applyBorder="1" applyAlignment="1">
      <alignment horizontal="right"/>
    </xf>
    <xf numFmtId="1" fontId="35" fillId="0" borderId="25" xfId="7" applyNumberFormat="1" applyFont="1" applyFill="1" applyBorder="1"/>
    <xf numFmtId="1" fontId="35" fillId="0" borderId="0" xfId="7" applyNumberFormat="1" applyFont="1" applyFill="1" applyBorder="1"/>
    <xf numFmtId="1" fontId="23" fillId="0" borderId="0" xfId="5" applyNumberFormat="1" applyFont="1" applyFill="1" applyBorder="1" applyAlignment="1">
      <alignment horizontal="right"/>
    </xf>
    <xf numFmtId="170" fontId="23" fillId="0" borderId="6" xfId="7" applyNumberFormat="1" applyFont="1" applyFill="1" applyBorder="1" applyAlignment="1">
      <alignment horizontal="center"/>
    </xf>
    <xf numFmtId="1" fontId="23" fillId="0" borderId="0" xfId="7" applyNumberFormat="1" applyFont="1" applyFill="1" applyBorder="1"/>
    <xf numFmtId="170" fontId="23" fillId="0" borderId="6" xfId="7" applyNumberFormat="1" applyFont="1" applyFill="1" applyBorder="1" applyAlignment="1" applyProtection="1">
      <alignment horizontal="center"/>
      <protection locked="0"/>
    </xf>
    <xf numFmtId="170" fontId="23" fillId="0" borderId="6" xfId="4" applyNumberFormat="1" applyFont="1" applyFill="1" applyBorder="1" applyAlignment="1">
      <alignment horizontal="center"/>
    </xf>
    <xf numFmtId="170" fontId="23" fillId="0" borderId="5" xfId="5" applyNumberFormat="1" applyFont="1" applyFill="1" applyBorder="1" applyAlignment="1">
      <alignment horizontal="center"/>
    </xf>
    <xf numFmtId="1" fontId="22" fillId="0" borderId="0" xfId="5" applyNumberFormat="1" applyFont="1" applyFill="1" applyBorder="1" applyAlignment="1">
      <alignment horizontal="right"/>
    </xf>
    <xf numFmtId="170" fontId="22" fillId="0" borderId="6" xfId="7" applyNumberFormat="1" applyFont="1" applyFill="1" applyBorder="1" applyAlignment="1">
      <alignment horizontal="center"/>
    </xf>
    <xf numFmtId="1" fontId="22" fillId="0" borderId="0" xfId="7" applyNumberFormat="1" applyFont="1" applyFill="1" applyBorder="1"/>
    <xf numFmtId="170" fontId="22" fillId="0" borderId="6" xfId="7" applyNumberFormat="1" applyFont="1" applyFill="1" applyBorder="1" applyAlignment="1" applyProtection="1">
      <alignment horizontal="center"/>
      <protection locked="0"/>
    </xf>
    <xf numFmtId="170" fontId="22" fillId="0" borderId="6" xfId="4" applyNumberFormat="1" applyFont="1" applyFill="1" applyBorder="1" applyAlignment="1">
      <alignment horizontal="center"/>
    </xf>
    <xf numFmtId="170" fontId="22" fillId="0" borderId="5" xfId="5" applyNumberFormat="1" applyFont="1" applyFill="1" applyBorder="1" applyAlignment="1">
      <alignment horizontal="center"/>
    </xf>
    <xf numFmtId="169" fontId="27" fillId="0" borderId="0" xfId="2" applyNumberFormat="1" applyFont="1" applyBorder="1" applyAlignment="1" applyProtection="1">
      <alignment horizontal="center" vertical="center" wrapText="1"/>
    </xf>
    <xf numFmtId="169" fontId="12" fillId="0" borderId="0" xfId="7" applyNumberFormat="1" applyFont="1" applyBorder="1" applyAlignment="1">
      <alignment vertical="center" wrapText="1"/>
    </xf>
    <xf numFmtId="1" fontId="36" fillId="0" borderId="0" xfId="7" applyNumberFormat="1" applyFont="1" applyFill="1" applyBorder="1" applyAlignment="1">
      <alignment vertical="center"/>
    </xf>
    <xf numFmtId="167" fontId="6" fillId="0" borderId="0" xfId="11" applyNumberFormat="1" applyFont="1" applyFill="1" applyBorder="1" applyAlignment="1">
      <alignment horizontal="right" vertical="center"/>
    </xf>
    <xf numFmtId="167" fontId="6" fillId="0" borderId="28" xfId="11" applyNumberFormat="1" applyFont="1" applyFill="1" applyBorder="1" applyAlignment="1">
      <alignment horizontal="right" vertical="center"/>
    </xf>
    <xf numFmtId="167" fontId="6" fillId="0" borderId="29" xfId="11" applyNumberFormat="1" applyFont="1" applyFill="1" applyBorder="1" applyAlignment="1">
      <alignment horizontal="right" vertical="center"/>
    </xf>
    <xf numFmtId="167" fontId="6" fillId="0" borderId="30" xfId="11" applyNumberFormat="1" applyFont="1" applyFill="1" applyBorder="1" applyAlignment="1">
      <alignment horizontal="right" vertical="center"/>
    </xf>
    <xf numFmtId="170" fontId="7" fillId="0" borderId="6" xfId="7" applyNumberFormat="1" applyFont="1" applyFill="1" applyBorder="1" applyAlignment="1" applyProtection="1">
      <alignment horizontal="center" vertical="center"/>
      <protection locked="0"/>
    </xf>
    <xf numFmtId="170" fontId="6" fillId="0" borderId="6" xfId="7" applyNumberFormat="1" applyFont="1" applyFill="1" applyBorder="1" applyAlignment="1">
      <alignment horizontal="center" vertical="center"/>
    </xf>
    <xf numFmtId="170" fontId="6" fillId="0" borderId="6" xfId="4" applyNumberFormat="1" applyFont="1" applyFill="1" applyBorder="1" applyAlignment="1">
      <alignment horizontal="center" vertical="center"/>
    </xf>
    <xf numFmtId="167" fontId="6" fillId="0" borderId="31" xfId="11" applyNumberFormat="1" applyFont="1" applyFill="1" applyBorder="1" applyAlignment="1">
      <alignment horizontal="right" vertical="center"/>
    </xf>
    <xf numFmtId="167" fontId="6" fillId="0" borderId="32" xfId="11" applyNumberFormat="1" applyFont="1" applyFill="1" applyBorder="1" applyAlignment="1">
      <alignment horizontal="right" vertical="center"/>
    </xf>
    <xf numFmtId="167" fontId="6" fillId="0" borderId="33" xfId="11" applyNumberFormat="1" applyFont="1" applyFill="1" applyBorder="1" applyAlignment="1">
      <alignment horizontal="right" vertical="center"/>
    </xf>
    <xf numFmtId="170" fontId="6" fillId="0" borderId="18" xfId="5" applyNumberFormat="1" applyFont="1" applyFill="1" applyBorder="1" applyAlignment="1">
      <alignment horizontal="center" vertical="center"/>
    </xf>
    <xf numFmtId="1" fontId="6" fillId="0" borderId="17" xfId="7" applyNumberFormat="1" applyFont="1" applyFill="1" applyBorder="1" applyAlignment="1">
      <alignment vertical="center"/>
    </xf>
    <xf numFmtId="167" fontId="6" fillId="0" borderId="34" xfId="11" applyNumberFormat="1" applyFont="1" applyFill="1" applyBorder="1" applyAlignment="1">
      <alignment horizontal="right" vertical="center"/>
    </xf>
    <xf numFmtId="167" fontId="6" fillId="0" borderId="35" xfId="11" applyNumberFormat="1" applyFont="1" applyFill="1" applyBorder="1" applyAlignment="1">
      <alignment horizontal="right" vertical="center"/>
    </xf>
    <xf numFmtId="167" fontId="6" fillId="0" borderId="36" xfId="11" applyNumberFormat="1" applyFont="1" applyFill="1" applyBorder="1" applyAlignment="1">
      <alignment horizontal="right" vertical="center"/>
    </xf>
    <xf numFmtId="1" fontId="6" fillId="0" borderId="37" xfId="7" applyNumberFormat="1" applyFont="1" applyFill="1" applyBorder="1" applyAlignment="1">
      <alignment vertical="center"/>
    </xf>
    <xf numFmtId="167" fontId="12" fillId="0" borderId="0" xfId="11" applyNumberFormat="1" applyFont="1" applyFill="1" applyBorder="1" applyAlignment="1">
      <alignment horizontal="right" vertical="center"/>
    </xf>
    <xf numFmtId="167" fontId="19" fillId="0" borderId="0" xfId="11" applyNumberFormat="1" applyFont="1" applyFill="1" applyBorder="1" applyAlignment="1" applyProtection="1">
      <alignment horizontal="right" vertical="center"/>
      <protection locked="0"/>
    </xf>
    <xf numFmtId="167" fontId="15" fillId="0" borderId="0" xfId="11" applyNumberFormat="1" applyFont="1" applyFill="1" applyBorder="1" applyAlignment="1">
      <alignment horizontal="right" vertical="center"/>
    </xf>
    <xf numFmtId="170" fontId="6" fillId="0" borderId="6" xfId="5" applyNumberFormat="1" applyFont="1" applyFill="1" applyBorder="1" applyAlignment="1">
      <alignment horizontal="center" vertical="center"/>
    </xf>
    <xf numFmtId="167" fontId="13" fillId="0" borderId="0" xfId="9" applyNumberFormat="1" applyFont="1" applyFill="1" applyBorder="1" applyAlignment="1" applyProtection="1">
      <alignment horizontal="center" vertical="top" wrapText="1"/>
      <protection locked="0"/>
    </xf>
    <xf numFmtId="1" fontId="11" fillId="0" borderId="0" xfId="8" applyNumberFormat="1" applyFont="1" applyFill="1" applyBorder="1" applyAlignment="1">
      <alignment horizontal="center" vertical="top" wrapText="1"/>
    </xf>
    <xf numFmtId="167" fontId="11" fillId="0" borderId="0" xfId="9" applyNumberFormat="1" applyFont="1" applyFill="1" applyBorder="1" applyAlignment="1">
      <alignment horizontal="center" vertical="top" wrapText="1"/>
    </xf>
    <xf numFmtId="167" fontId="13" fillId="0" borderId="3" xfId="9" applyNumberFormat="1" applyFont="1" applyBorder="1" applyAlignment="1" applyProtection="1">
      <alignment horizontal="center" vertical="top" wrapText="1"/>
      <protection locked="0"/>
    </xf>
    <xf numFmtId="167" fontId="13" fillId="0" borderId="10" xfId="9" applyNumberFormat="1" applyFont="1" applyBorder="1" applyAlignment="1" applyProtection="1">
      <alignment horizontal="center" vertical="top" wrapText="1"/>
      <protection locked="0"/>
    </xf>
    <xf numFmtId="1" fontId="11" fillId="0" borderId="10" xfId="8" applyNumberFormat="1" applyFont="1" applyFill="1" applyBorder="1" applyAlignment="1">
      <alignment horizontal="center" vertical="top" wrapText="1"/>
    </xf>
    <xf numFmtId="167" fontId="11" fillId="0" borderId="10" xfId="9" applyNumberFormat="1" applyFont="1" applyBorder="1" applyAlignment="1">
      <alignment horizontal="center" vertical="top" wrapText="1"/>
    </xf>
    <xf numFmtId="1" fontId="7" fillId="0" borderId="0" xfId="7" applyNumberFormat="1" applyFont="1" applyFill="1" applyBorder="1" applyAlignment="1" applyProtection="1">
      <alignment horizontal="center" vertical="center" wrapText="1"/>
      <protection locked="0"/>
    </xf>
    <xf numFmtId="1" fontId="6" fillId="0" borderId="0" xfId="7" applyNumberFormat="1" applyFont="1" applyFill="1" applyBorder="1" applyAlignment="1">
      <alignment horizontal="center" vertical="center" wrapText="1"/>
    </xf>
    <xf numFmtId="167" fontId="7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7" fillId="0" borderId="2" xfId="7" applyNumberFormat="1" applyFont="1" applyFill="1" applyBorder="1" applyAlignment="1" applyProtection="1">
      <alignment horizontal="center" vertical="center" wrapText="1"/>
      <protection locked="0"/>
    </xf>
    <xf numFmtId="1" fontId="7" fillId="0" borderId="1" xfId="7" applyNumberFormat="1" applyFont="1" applyFill="1" applyBorder="1" applyAlignment="1" applyProtection="1">
      <alignment horizontal="center" vertical="center" wrapText="1"/>
      <protection locked="0"/>
    </xf>
    <xf numFmtId="1" fontId="6" fillId="0" borderId="1" xfId="7" applyNumberFormat="1" applyFont="1" applyFill="1" applyBorder="1" applyAlignment="1">
      <alignment horizontal="center" vertical="center" wrapText="1"/>
    </xf>
    <xf numFmtId="167" fontId="7" fillId="0" borderId="1" xfId="9" applyNumberFormat="1" applyFont="1" applyBorder="1" applyAlignment="1" applyProtection="1">
      <alignment horizontal="center" wrapText="1"/>
      <protection locked="0"/>
    </xf>
    <xf numFmtId="1" fontId="5" fillId="0" borderId="0" xfId="7" applyNumberFormat="1" applyFont="1" applyFill="1" applyBorder="1" applyAlignment="1" applyProtection="1">
      <alignment horizontal="right" vertical="center"/>
      <protection locked="0"/>
    </xf>
    <xf numFmtId="1" fontId="10" fillId="0" borderId="0" xfId="5" applyNumberFormat="1" applyFont="1" applyFill="1" applyBorder="1" applyAlignment="1">
      <alignment horizontal="center" vertical="center"/>
    </xf>
    <xf numFmtId="1" fontId="2" fillId="0" borderId="0" xfId="12" applyNumberFormat="1" applyFont="1" applyFill="1" applyBorder="1" applyAlignment="1" applyProtection="1">
      <alignment horizontal="right" vertical="center"/>
      <protection locked="0"/>
    </xf>
    <xf numFmtId="1" fontId="2" fillId="0" borderId="0" xfId="7" applyNumberFormat="1" applyFont="1" applyFill="1" applyBorder="1" applyAlignment="1" applyProtection="1">
      <alignment horizontal="right" vertical="center"/>
    </xf>
    <xf numFmtId="1" fontId="2" fillId="0" borderId="0" xfId="12" applyNumberFormat="1" applyFont="1" applyBorder="1" applyAlignment="1" applyProtection="1">
      <alignment horizontal="right" vertical="center"/>
      <protection locked="0"/>
    </xf>
    <xf numFmtId="1" fontId="4" fillId="0" borderId="0" xfId="5" applyNumberFormat="1" applyFont="1" applyFill="1" applyBorder="1" applyAlignment="1">
      <alignment horizontal="center" vertical="center"/>
    </xf>
    <xf numFmtId="1" fontId="2" fillId="0" borderId="0" xfId="7" quotePrefix="1" applyNumberFormat="1" applyFont="1" applyFill="1" applyBorder="1" applyAlignment="1" applyProtection="1">
      <alignment horizontal="right" vertical="center"/>
      <protection locked="0"/>
    </xf>
    <xf numFmtId="167" fontId="15" fillId="2" borderId="30" xfId="11" applyNumberFormat="1" applyFont="1" applyFill="1" applyBorder="1" applyAlignment="1">
      <alignment horizontal="right" vertical="center"/>
    </xf>
    <xf numFmtId="1" fontId="15" fillId="2" borderId="49" xfId="8" applyNumberFormat="1" applyFont="1" applyFill="1" applyBorder="1" applyAlignment="1">
      <alignment vertical="center"/>
    </xf>
    <xf numFmtId="170" fontId="15" fillId="2" borderId="48" xfId="5" applyNumberFormat="1" applyFont="1" applyFill="1" applyBorder="1" applyAlignment="1">
      <alignment horizontal="center" vertical="center"/>
    </xf>
    <xf numFmtId="167" fontId="15" fillId="2" borderId="47" xfId="11" applyNumberFormat="1" applyFont="1" applyFill="1" applyBorder="1" applyAlignment="1">
      <alignment horizontal="right" vertical="center"/>
    </xf>
    <xf numFmtId="167" fontId="15" fillId="2" borderId="46" xfId="11" applyNumberFormat="1" applyFont="1" applyFill="1" applyBorder="1" applyAlignment="1">
      <alignment horizontal="right" vertical="center"/>
    </xf>
    <xf numFmtId="167" fontId="15" fillId="2" borderId="45" xfId="11" applyNumberFormat="1" applyFont="1" applyFill="1" applyBorder="1" applyAlignment="1">
      <alignment horizontal="right" vertical="center"/>
    </xf>
    <xf numFmtId="1" fontId="15" fillId="2" borderId="0" xfId="7" applyNumberFormat="1" applyFont="1" applyFill="1" applyBorder="1" applyAlignment="1">
      <alignment vertical="center"/>
    </xf>
    <xf numFmtId="170" fontId="15" fillId="2" borderId="6" xfId="4" applyNumberFormat="1" applyFont="1" applyFill="1" applyBorder="1" applyAlignment="1">
      <alignment horizontal="center" vertical="center"/>
    </xf>
    <xf numFmtId="167" fontId="15" fillId="2" borderId="29" xfId="11" applyNumberFormat="1" applyFont="1" applyFill="1" applyBorder="1" applyAlignment="1">
      <alignment horizontal="right" vertical="center"/>
    </xf>
    <xf numFmtId="167" fontId="15" fillId="2" borderId="28" xfId="11" applyNumberFormat="1" applyFont="1" applyFill="1" applyBorder="1" applyAlignment="1">
      <alignment horizontal="right" vertical="center"/>
    </xf>
    <xf numFmtId="170" fontId="19" fillId="2" borderId="6" xfId="7" applyNumberFormat="1" applyFont="1" applyFill="1" applyBorder="1" applyAlignment="1" applyProtection="1">
      <alignment horizontal="center" vertical="center"/>
      <protection locked="0"/>
    </xf>
    <xf numFmtId="167" fontId="19" fillId="2" borderId="30" xfId="11" applyNumberFormat="1" applyFont="1" applyFill="1" applyBorder="1" applyAlignment="1" applyProtection="1">
      <alignment horizontal="right" vertical="center"/>
      <protection locked="0"/>
    </xf>
    <xf numFmtId="167" fontId="19" fillId="2" borderId="29" xfId="11" applyNumberFormat="1" applyFont="1" applyFill="1" applyBorder="1" applyAlignment="1" applyProtection="1">
      <alignment horizontal="right" vertical="center"/>
      <protection locked="0"/>
    </xf>
    <xf numFmtId="167" fontId="19" fillId="2" borderId="28" xfId="11" applyNumberFormat="1" applyFont="1" applyFill="1" applyBorder="1" applyAlignment="1" applyProtection="1">
      <alignment horizontal="right" vertical="center"/>
      <protection locked="0"/>
    </xf>
    <xf numFmtId="170" fontId="15" fillId="2" borderId="6" xfId="7" applyNumberFormat="1" applyFont="1" applyFill="1" applyBorder="1" applyAlignment="1">
      <alignment horizontal="center" vertical="center"/>
    </xf>
    <xf numFmtId="1" fontId="15" fillId="2" borderId="44" xfId="7" applyNumberFormat="1" applyFont="1" applyFill="1" applyBorder="1" applyAlignment="1">
      <alignment vertical="center"/>
    </xf>
    <xf numFmtId="167" fontId="19" fillId="2" borderId="43" xfId="11" applyNumberFormat="1" applyFont="1" applyFill="1" applyBorder="1" applyAlignment="1" applyProtection="1">
      <alignment horizontal="right" vertical="center"/>
      <protection locked="0"/>
    </xf>
    <xf numFmtId="167" fontId="19" fillId="2" borderId="42" xfId="11" applyNumberFormat="1" applyFont="1" applyFill="1" applyBorder="1" applyAlignment="1" applyProtection="1">
      <alignment horizontal="right" vertical="center"/>
      <protection locked="0"/>
    </xf>
    <xf numFmtId="167" fontId="19" fillId="2" borderId="41" xfId="11" applyNumberFormat="1" applyFont="1" applyFill="1" applyBorder="1" applyAlignment="1" applyProtection="1">
      <alignment horizontal="right" vertical="center"/>
      <protection locked="0"/>
    </xf>
    <xf numFmtId="1" fontId="15" fillId="2" borderId="17" xfId="8" applyNumberFormat="1" applyFont="1" applyFill="1" applyBorder="1" applyAlignment="1">
      <alignment vertical="center"/>
    </xf>
    <xf numFmtId="170" fontId="15" fillId="2" borderId="18" xfId="5" applyNumberFormat="1" applyFont="1" applyFill="1" applyBorder="1" applyAlignment="1">
      <alignment horizontal="center" vertical="center"/>
    </xf>
    <xf numFmtId="167" fontId="15" fillId="2" borderId="33" xfId="11" applyNumberFormat="1" applyFont="1" applyFill="1" applyBorder="1" applyAlignment="1">
      <alignment horizontal="right" vertical="center"/>
    </xf>
    <xf numFmtId="167" fontId="15" fillId="2" borderId="32" xfId="11" applyNumberFormat="1" applyFont="1" applyFill="1" applyBorder="1" applyAlignment="1">
      <alignment horizontal="right" vertical="center"/>
    </xf>
    <xf numFmtId="167" fontId="15" fillId="2" borderId="31" xfId="11" applyNumberFormat="1" applyFont="1" applyFill="1" applyBorder="1" applyAlignment="1">
      <alignment horizontal="right" vertical="center"/>
    </xf>
    <xf numFmtId="1" fontId="15" fillId="3" borderId="53" xfId="8" applyNumberFormat="1" applyFont="1" applyFill="1" applyBorder="1" applyAlignment="1">
      <alignment vertical="center"/>
    </xf>
    <xf numFmtId="170" fontId="15" fillId="3" borderId="8" xfId="5" applyNumberFormat="1" applyFont="1" applyFill="1" applyBorder="1" applyAlignment="1">
      <alignment horizontal="center" vertical="center"/>
    </xf>
    <xf numFmtId="167" fontId="15" fillId="3" borderId="52" xfId="11" applyNumberFormat="1" applyFont="1" applyFill="1" applyBorder="1" applyAlignment="1">
      <alignment horizontal="right" vertical="center"/>
    </xf>
    <xf numFmtId="167" fontId="15" fillId="3" borderId="51" xfId="11" applyNumberFormat="1" applyFont="1" applyFill="1" applyBorder="1" applyAlignment="1">
      <alignment horizontal="right" vertical="center"/>
    </xf>
    <xf numFmtId="167" fontId="15" fillId="3" borderId="50" xfId="11" applyNumberFormat="1" applyFont="1" applyFill="1" applyBorder="1" applyAlignment="1">
      <alignment horizontal="right" vertical="center"/>
    </xf>
    <xf numFmtId="1" fontId="15" fillId="3" borderId="0" xfId="7" applyNumberFormat="1" applyFont="1" applyFill="1" applyBorder="1" applyAlignment="1">
      <alignment vertical="center"/>
    </xf>
    <xf numFmtId="170" fontId="15" fillId="3" borderId="6" xfId="4" applyNumberFormat="1" applyFont="1" applyFill="1" applyBorder="1" applyAlignment="1">
      <alignment horizontal="center" vertical="center"/>
    </xf>
    <xf numFmtId="167" fontId="15" fillId="3" borderId="30" xfId="11" applyNumberFormat="1" applyFont="1" applyFill="1" applyBorder="1" applyAlignment="1">
      <alignment horizontal="right" vertical="center"/>
    </xf>
    <xf numFmtId="167" fontId="15" fillId="3" borderId="29" xfId="11" applyNumberFormat="1" applyFont="1" applyFill="1" applyBorder="1" applyAlignment="1">
      <alignment horizontal="right" vertical="center"/>
    </xf>
    <xf numFmtId="167" fontId="15" fillId="3" borderId="28" xfId="11" applyNumberFormat="1" applyFont="1" applyFill="1" applyBorder="1" applyAlignment="1">
      <alignment horizontal="right" vertical="center"/>
    </xf>
    <xf numFmtId="170" fontId="19" fillId="3" borderId="6" xfId="7" applyNumberFormat="1" applyFont="1" applyFill="1" applyBorder="1" applyAlignment="1" applyProtection="1">
      <alignment horizontal="center" vertical="center"/>
      <protection locked="0"/>
    </xf>
    <xf numFmtId="167" fontId="19" fillId="3" borderId="30" xfId="11" applyNumberFormat="1" applyFont="1" applyFill="1" applyBorder="1" applyAlignment="1" applyProtection="1">
      <alignment horizontal="right" vertical="center"/>
      <protection locked="0"/>
    </xf>
    <xf numFmtId="167" fontId="19" fillId="3" borderId="29" xfId="11" applyNumberFormat="1" applyFont="1" applyFill="1" applyBorder="1" applyAlignment="1" applyProtection="1">
      <alignment horizontal="right" vertical="center"/>
      <protection locked="0"/>
    </xf>
    <xf numFmtId="167" fontId="19" fillId="3" borderId="28" xfId="11" applyNumberFormat="1" applyFont="1" applyFill="1" applyBorder="1" applyAlignment="1" applyProtection="1">
      <alignment horizontal="right" vertical="center"/>
      <protection locked="0"/>
    </xf>
    <xf numFmtId="170" fontId="15" fillId="3" borderId="6" xfId="7" applyNumberFormat="1" applyFont="1" applyFill="1" applyBorder="1" applyAlignment="1">
      <alignment horizontal="center" vertical="center"/>
    </xf>
    <xf numFmtId="0" fontId="31" fillId="0" borderId="0" xfId="10" applyFont="1" applyAlignment="1"/>
    <xf numFmtId="0" fontId="26" fillId="0" borderId="0" xfId="2" applyAlignment="1" applyProtection="1"/>
    <xf numFmtId="1" fontId="26" fillId="0" borderId="0" xfId="2" applyNumberFormat="1" applyFont="1" applyFill="1" applyBorder="1" applyAlignment="1" applyProtection="1">
      <alignment vertical="center"/>
    </xf>
    <xf numFmtId="1" fontId="38" fillId="0" borderId="0" xfId="7" applyNumberFormat="1" applyFont="1" applyFill="1" applyBorder="1" applyAlignment="1" applyProtection="1">
      <alignment horizontal="right" vertical="center"/>
    </xf>
    <xf numFmtId="1" fontId="39" fillId="0" borderId="0" xfId="2" applyNumberFormat="1" applyFont="1" applyFill="1" applyBorder="1" applyAlignment="1" applyProtection="1">
      <alignment horizontal="right" vertical="center"/>
    </xf>
    <xf numFmtId="1" fontId="41" fillId="0" borderId="0" xfId="7" applyNumberFormat="1" applyFont="1" applyFill="1" applyBorder="1" applyAlignment="1" applyProtection="1">
      <alignment horizontal="right" vertical="center"/>
      <protection locked="0"/>
    </xf>
    <xf numFmtId="1" fontId="18" fillId="0" borderId="17" xfId="7" applyNumberFormat="1" applyFont="1" applyFill="1" applyBorder="1" applyAlignment="1">
      <alignment vertical="center"/>
    </xf>
    <xf numFmtId="170" fontId="18" fillId="0" borderId="18" xfId="5" applyNumberFormat="1" applyFont="1" applyFill="1" applyBorder="1" applyAlignment="1">
      <alignment horizontal="center" vertical="center"/>
    </xf>
    <xf numFmtId="167" fontId="18" fillId="0" borderId="33" xfId="11" applyNumberFormat="1" applyFont="1" applyFill="1" applyBorder="1" applyAlignment="1">
      <alignment horizontal="right" vertical="center"/>
    </xf>
    <xf numFmtId="167" fontId="18" fillId="0" borderId="32" xfId="11" applyNumberFormat="1" applyFont="1" applyFill="1" applyBorder="1" applyAlignment="1">
      <alignment horizontal="right" vertical="center"/>
    </xf>
    <xf numFmtId="167" fontId="18" fillId="0" borderId="31" xfId="11" applyNumberFormat="1" applyFont="1" applyFill="1" applyBorder="1" applyAlignment="1">
      <alignment horizontal="right" vertical="center"/>
    </xf>
    <xf numFmtId="1" fontId="18" fillId="0" borderId="0" xfId="7" applyNumberFormat="1" applyFont="1" applyFill="1" applyBorder="1" applyAlignment="1">
      <alignment vertical="center"/>
    </xf>
    <xf numFmtId="170" fontId="18" fillId="0" borderId="6" xfId="4" applyNumberFormat="1" applyFont="1" applyFill="1" applyBorder="1" applyAlignment="1">
      <alignment horizontal="center" vertical="center"/>
    </xf>
    <xf numFmtId="167" fontId="18" fillId="0" borderId="30" xfId="11" applyNumberFormat="1" applyFont="1" applyFill="1" applyBorder="1" applyAlignment="1">
      <alignment horizontal="right" vertical="center"/>
    </xf>
    <xf numFmtId="167" fontId="18" fillId="0" borderId="29" xfId="11" applyNumberFormat="1" applyFont="1" applyFill="1" applyBorder="1" applyAlignment="1">
      <alignment horizontal="right" vertical="center"/>
    </xf>
    <xf numFmtId="167" fontId="18" fillId="0" borderId="28" xfId="11" applyNumberFormat="1" applyFont="1" applyFill="1" applyBorder="1" applyAlignment="1">
      <alignment horizontal="right" vertical="center"/>
    </xf>
    <xf numFmtId="170" fontId="42" fillId="0" borderId="6" xfId="7" applyNumberFormat="1" applyFont="1" applyFill="1" applyBorder="1" applyAlignment="1" applyProtection="1">
      <alignment horizontal="center" vertical="center"/>
      <protection locked="0"/>
    </xf>
    <xf numFmtId="170" fontId="18" fillId="0" borderId="6" xfId="7" applyNumberFormat="1" applyFont="1" applyFill="1" applyBorder="1" applyAlignment="1">
      <alignment horizontal="center" vertical="center"/>
    </xf>
    <xf numFmtId="1" fontId="18" fillId="0" borderId="37" xfId="7" applyNumberFormat="1" applyFont="1" applyFill="1" applyBorder="1" applyAlignment="1">
      <alignment vertical="center"/>
    </xf>
    <xf numFmtId="167" fontId="18" fillId="0" borderId="36" xfId="11" applyNumberFormat="1" applyFont="1" applyFill="1" applyBorder="1" applyAlignment="1">
      <alignment horizontal="right" vertical="center"/>
    </xf>
    <xf numFmtId="167" fontId="18" fillId="0" borderId="35" xfId="11" applyNumberFormat="1" applyFont="1" applyFill="1" applyBorder="1" applyAlignment="1">
      <alignment horizontal="right" vertical="center"/>
    </xf>
    <xf numFmtId="167" fontId="18" fillId="0" borderId="34" xfId="11" applyNumberFormat="1" applyFont="1" applyFill="1" applyBorder="1" applyAlignment="1">
      <alignment horizontal="right" vertical="center"/>
    </xf>
    <xf numFmtId="1" fontId="18" fillId="0" borderId="4" xfId="7" applyNumberFormat="1" applyFont="1" applyFill="1" applyBorder="1" applyAlignment="1">
      <alignment vertical="center"/>
    </xf>
    <xf numFmtId="170" fontId="18" fillId="0" borderId="5" xfId="5" applyNumberFormat="1" applyFont="1" applyFill="1" applyBorder="1" applyAlignment="1">
      <alignment horizontal="center" vertical="center"/>
    </xf>
    <xf numFmtId="167" fontId="18" fillId="0" borderId="40" xfId="11" applyNumberFormat="1" applyFont="1" applyFill="1" applyBorder="1" applyAlignment="1">
      <alignment horizontal="right" vertical="center"/>
    </xf>
    <xf numFmtId="167" fontId="18" fillId="0" borderId="39" xfId="11" applyNumberFormat="1" applyFont="1" applyFill="1" applyBorder="1" applyAlignment="1">
      <alignment horizontal="right" vertical="center"/>
    </xf>
    <xf numFmtId="167" fontId="18" fillId="0" borderId="38" xfId="11" applyNumberFormat="1" applyFont="1" applyFill="1" applyBorder="1" applyAlignment="1">
      <alignment horizontal="right" vertical="center"/>
    </xf>
    <xf numFmtId="1" fontId="6" fillId="0" borderId="8" xfId="3" applyNumberFormat="1" applyFont="1" applyFill="1" applyBorder="1" applyAlignment="1">
      <alignment horizontal="center" vertical="center" wrapText="1"/>
    </xf>
    <xf numFmtId="1" fontId="6" fillId="0" borderId="9" xfId="3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10" xfId="3" applyNumberFormat="1" applyFont="1" applyFill="1" applyBorder="1" applyAlignment="1">
      <alignment horizontal="center" vertical="center" wrapText="1"/>
    </xf>
    <xf numFmtId="169" fontId="12" fillId="0" borderId="0" xfId="7" applyNumberFormat="1" applyFont="1" applyBorder="1" applyAlignment="1">
      <alignment horizontal="left" vertical="center" wrapText="1"/>
    </xf>
    <xf numFmtId="1" fontId="6" fillId="0" borderId="8" xfId="8" applyNumberFormat="1" applyFont="1" applyFill="1" applyBorder="1" applyAlignment="1">
      <alignment horizontal="center" vertical="center" wrapText="1"/>
    </xf>
    <xf numFmtId="1" fontId="6" fillId="0" borderId="9" xfId="8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 wrapText="1"/>
    </xf>
    <xf numFmtId="1" fontId="6" fillId="0" borderId="10" xfId="5" applyNumberFormat="1" applyFont="1" applyFill="1" applyBorder="1" applyAlignment="1">
      <alignment horizontal="center" vertical="center" wrapText="1"/>
    </xf>
    <xf numFmtId="169" fontId="20" fillId="0" borderId="0" xfId="7" applyNumberFormat="1" applyFont="1" applyBorder="1" applyAlignment="1">
      <alignment horizontal="justify" vertical="center" wrapText="1"/>
    </xf>
    <xf numFmtId="1" fontId="12" fillId="0" borderId="0" xfId="6" applyNumberFormat="1" applyFont="1" applyFill="1" applyBorder="1" applyAlignment="1">
      <alignment horizontal="left" wrapText="1"/>
    </xf>
  </cellXfs>
  <cellStyles count="13">
    <cellStyle name="čárky_BilEA vysl" xfId="1"/>
    <cellStyle name="čárky_EvNezam" xfId="11"/>
    <cellStyle name="Hypertextové prepojenie" xfId="2" builtinId="8"/>
    <cellStyle name="Normálna" xfId="0" builtinId="0"/>
    <cellStyle name="Normálna 2" xfId="10"/>
    <cellStyle name="Normálne 2" xfId="9"/>
    <cellStyle name="normální_2str okresy1" xfId="3"/>
    <cellStyle name="normální_Bil 2002" xfId="4"/>
    <cellStyle name="normální_Bil2001" xfId="5"/>
    <cellStyle name="normální_BilEA vysl" xfId="6"/>
    <cellStyle name="normální_EvNezam" xfId="7"/>
    <cellStyle name="normální_narod" xfId="12"/>
    <cellStyle name="normální_ZamEkCinKR vysl" xfId="8"/>
  </cellStyles>
  <dxfs count="0"/>
  <tableStyles count="0" defaultTableStyle="TableStyleMedium2" defaultPivotStyle="PivotStyleLight16"/>
  <colors>
    <mruColors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7" Type="http://schemas.openxmlformats.org/officeDocument/2006/relationships/comments" Target="../comments1.xm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/>
  </sheetViews>
  <sheetFormatPr defaultColWidth="9.6640625" defaultRowHeight="15" customHeight="1" x14ac:dyDescent="0.25"/>
  <cols>
    <col min="1" max="1" width="5" style="121" customWidth="1"/>
    <col min="2" max="2" width="9" style="120" customWidth="1"/>
    <col min="3" max="3" width="24.6640625" style="120" customWidth="1"/>
    <col min="4" max="4" width="31.6640625" style="120" customWidth="1"/>
    <col min="5" max="5" width="80.83203125" style="120" customWidth="1"/>
    <col min="6" max="6" width="5" style="121" customWidth="1"/>
    <col min="7" max="7" width="8.1640625" style="120" customWidth="1"/>
    <col min="8" max="256" width="31.6640625" style="120" customWidth="1"/>
    <col min="257" max="16384" width="9.6640625" style="120"/>
  </cols>
  <sheetData>
    <row r="1" spans="1:9" ht="15" customHeight="1" x14ac:dyDescent="0.25">
      <c r="A1" s="119" t="s">
        <v>151</v>
      </c>
      <c r="E1" s="121"/>
      <c r="F1" s="122"/>
      <c r="G1" s="123"/>
      <c r="H1" s="123"/>
      <c r="I1" s="123"/>
    </row>
    <row r="2" spans="1:9" ht="15" customHeight="1" x14ac:dyDescent="0.25">
      <c r="A2" s="122" t="s">
        <v>152</v>
      </c>
      <c r="B2" s="123"/>
      <c r="C2" s="123"/>
      <c r="D2" s="123"/>
      <c r="E2" s="121"/>
      <c r="F2" s="122"/>
      <c r="G2" s="123"/>
      <c r="H2" s="123"/>
      <c r="I2" s="123"/>
    </row>
    <row r="3" spans="1:9" ht="15" customHeight="1" x14ac:dyDescent="0.25">
      <c r="A3" s="119"/>
      <c r="E3" s="121"/>
      <c r="F3" s="122"/>
      <c r="G3" s="123"/>
      <c r="H3" s="123"/>
      <c r="I3" s="123"/>
    </row>
    <row r="4" spans="1:9" ht="15" customHeight="1" x14ac:dyDescent="0.25">
      <c r="A4" s="124" t="s">
        <v>147</v>
      </c>
      <c r="F4" s="123"/>
      <c r="G4" s="123"/>
      <c r="H4" s="123"/>
      <c r="I4" s="123"/>
    </row>
    <row r="5" spans="1:9" ht="15" customHeight="1" x14ac:dyDescent="0.25">
      <c r="A5" s="127" t="s">
        <v>148</v>
      </c>
      <c r="B5" s="123"/>
      <c r="C5" s="124"/>
      <c r="F5" s="125"/>
      <c r="G5" s="123"/>
      <c r="H5" s="123"/>
      <c r="I5" s="123"/>
    </row>
    <row r="6" spans="1:9" ht="15" customHeight="1" x14ac:dyDescent="0.25">
      <c r="A6" s="127"/>
      <c r="B6" s="123"/>
      <c r="C6" s="124"/>
      <c r="F6" s="125"/>
      <c r="G6" s="123"/>
      <c r="H6" s="123"/>
      <c r="I6" s="123"/>
    </row>
    <row r="7" spans="1:9" ht="15" customHeight="1" x14ac:dyDescent="0.25">
      <c r="A7" s="126" t="s">
        <v>34</v>
      </c>
      <c r="F7" s="127"/>
      <c r="G7" s="123"/>
      <c r="H7" s="123"/>
      <c r="I7" s="123"/>
    </row>
    <row r="8" spans="1:9" ht="15" customHeight="1" x14ac:dyDescent="0.25">
      <c r="A8" s="254" t="s">
        <v>35</v>
      </c>
      <c r="B8" s="126"/>
      <c r="F8" s="127"/>
      <c r="G8" s="123"/>
      <c r="H8" s="123"/>
      <c r="I8" s="123"/>
    </row>
    <row r="9" spans="1:9" ht="15" customHeight="1" x14ac:dyDescent="0.25">
      <c r="A9" s="121">
        <v>12</v>
      </c>
      <c r="B9" s="120" t="s">
        <v>36</v>
      </c>
      <c r="F9" s="125"/>
      <c r="G9" s="123"/>
      <c r="H9" s="123"/>
      <c r="I9" s="123"/>
    </row>
    <row r="10" spans="1:9" ht="15" customHeight="1" x14ac:dyDescent="0.25">
      <c r="A10" s="125">
        <v>12</v>
      </c>
      <c r="B10" s="123" t="s">
        <v>1</v>
      </c>
      <c r="C10" s="123"/>
      <c r="F10" s="125"/>
      <c r="G10" s="123"/>
      <c r="H10" s="123"/>
      <c r="I10" s="123"/>
    </row>
    <row r="11" spans="1:9" ht="15" customHeight="1" x14ac:dyDescent="0.25">
      <c r="B11" s="255" t="s">
        <v>37</v>
      </c>
      <c r="C11" s="255" t="s">
        <v>38</v>
      </c>
      <c r="D11" s="255"/>
      <c r="F11" s="125"/>
      <c r="G11" s="123"/>
      <c r="H11" s="123"/>
      <c r="I11" s="123"/>
    </row>
    <row r="12" spans="1:9" ht="15" customHeight="1" x14ac:dyDescent="0.25">
      <c r="C12" s="123" t="s">
        <v>39</v>
      </c>
      <c r="D12" s="123"/>
      <c r="F12" s="125"/>
      <c r="G12" s="123"/>
      <c r="H12" s="123"/>
      <c r="I12" s="123"/>
    </row>
    <row r="13" spans="1:9" ht="15" customHeight="1" x14ac:dyDescent="0.25">
      <c r="B13" s="255" t="s">
        <v>40</v>
      </c>
      <c r="C13" s="255" t="s">
        <v>41</v>
      </c>
      <c r="D13" s="255"/>
      <c r="F13" s="125"/>
      <c r="G13" s="123"/>
      <c r="H13" s="123"/>
      <c r="I13" s="123"/>
    </row>
    <row r="14" spans="1:9" ht="15" customHeight="1" x14ac:dyDescent="0.25">
      <c r="C14" s="123" t="s">
        <v>42</v>
      </c>
      <c r="D14" s="123"/>
    </row>
  </sheetData>
  <hyperlinks>
    <hyperlink ref="B11:D11" location="T12_1!A1" display="T 12-1."/>
    <hyperlink ref="B13:D13" location="T12_2!A1" display="T 12-2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98"/>
  <sheetViews>
    <sheetView showGridLines="0" showOutlineSymbols="0" zoomScale="130" zoomScaleNormal="130" workbookViewId="0">
      <pane xSplit="2" ySplit="9" topLeftCell="C67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4.33203125" defaultRowHeight="12.6" customHeight="1" outlineLevelRow="1" x14ac:dyDescent="0.2"/>
  <cols>
    <col min="1" max="1" width="21" style="60" customWidth="1"/>
    <col min="2" max="2" width="6.83203125" style="61" customWidth="1"/>
    <col min="3" max="3" width="16.6640625" style="52" customWidth="1"/>
    <col min="4" max="4" width="18.6640625" style="52" customWidth="1"/>
    <col min="5" max="5" width="21.83203125" style="52" customWidth="1"/>
    <col min="6" max="6" width="19" style="62" customWidth="1"/>
    <col min="7" max="8" width="14.33203125" style="51" customWidth="1"/>
    <col min="9" max="16384" width="14.33203125" style="52"/>
  </cols>
  <sheetData>
    <row r="1" spans="1:10" s="5" customFormat="1" ht="15" customHeight="1" x14ac:dyDescent="0.2">
      <c r="A1" s="1" t="s">
        <v>0</v>
      </c>
      <c r="B1" s="2"/>
      <c r="C1" s="3"/>
      <c r="D1" s="3"/>
      <c r="E1" s="3"/>
      <c r="F1" s="4" t="s">
        <v>1</v>
      </c>
    </row>
    <row r="2" spans="1:10" s="10" customFormat="1" ht="15" hidden="1" customHeight="1" outlineLevel="1" x14ac:dyDescent="0.2">
      <c r="A2" s="6"/>
      <c r="B2" s="7"/>
      <c r="C2" s="8"/>
      <c r="D2" s="8"/>
      <c r="E2" s="8"/>
      <c r="F2" s="9"/>
    </row>
    <row r="3" spans="1:10" s="5" customFormat="1" ht="15" customHeight="1" collapsed="1" x14ac:dyDescent="0.2">
      <c r="A3" s="1" t="s">
        <v>32</v>
      </c>
      <c r="B3" s="2"/>
      <c r="C3" s="11"/>
      <c r="D3" s="11"/>
      <c r="E3" s="11"/>
      <c r="F3" s="12"/>
      <c r="I3" s="256" t="s">
        <v>149</v>
      </c>
      <c r="J3" s="256"/>
    </row>
    <row r="4" spans="1:10" s="17" customFormat="1" ht="15" customHeight="1" thickBot="1" x14ac:dyDescent="0.25">
      <c r="A4" s="13" t="s">
        <v>33</v>
      </c>
      <c r="B4" s="14"/>
      <c r="C4" s="15"/>
      <c r="D4" s="15"/>
      <c r="E4" s="15"/>
      <c r="F4" s="16"/>
    </row>
    <row r="5" spans="1:10" s="21" customFormat="1" ht="11.25" hidden="1" customHeight="1" outlineLevel="1" x14ac:dyDescent="0.2">
      <c r="A5" s="18"/>
      <c r="B5" s="7"/>
      <c r="C5" s="19"/>
      <c r="D5" s="19"/>
      <c r="E5" s="19"/>
      <c r="F5" s="20"/>
    </row>
    <row r="6" spans="1:10" s="21" customFormat="1" ht="12.6" hidden="1" customHeight="1" outlineLevel="1" x14ac:dyDescent="0.2">
      <c r="A6" s="18"/>
      <c r="B6" s="7"/>
      <c r="C6" s="19"/>
      <c r="D6" s="19"/>
      <c r="E6" s="19"/>
      <c r="F6" s="20"/>
    </row>
    <row r="7" spans="1:10" s="21" customFormat="1" ht="13.5" hidden="1" customHeight="1" outlineLevel="1" thickBot="1" x14ac:dyDescent="0.25">
      <c r="A7" s="18"/>
      <c r="B7" s="7"/>
      <c r="C7" s="19"/>
      <c r="D7" s="19"/>
      <c r="E7" s="19"/>
      <c r="F7" s="20"/>
    </row>
    <row r="8" spans="1:10" s="25" customFormat="1" ht="48.75" customHeight="1" collapsed="1" x14ac:dyDescent="0.2">
      <c r="A8" s="281" t="s">
        <v>2</v>
      </c>
      <c r="B8" s="283" t="s">
        <v>3</v>
      </c>
      <c r="C8" s="22" t="s">
        <v>28</v>
      </c>
      <c r="D8" s="22" t="s">
        <v>29</v>
      </c>
      <c r="E8" s="22" t="s">
        <v>4</v>
      </c>
      <c r="F8" s="23" t="s">
        <v>30</v>
      </c>
      <c r="G8" s="24"/>
      <c r="H8" s="24"/>
    </row>
    <row r="9" spans="1:10" s="29" customFormat="1" ht="37.5" customHeight="1" thickBot="1" x14ac:dyDescent="0.25">
      <c r="A9" s="282"/>
      <c r="B9" s="284"/>
      <c r="C9" s="26" t="s">
        <v>5</v>
      </c>
      <c r="D9" s="26" t="s">
        <v>6</v>
      </c>
      <c r="E9" s="26" t="s">
        <v>7</v>
      </c>
      <c r="F9" s="27" t="s">
        <v>8</v>
      </c>
      <c r="G9" s="28"/>
      <c r="H9" s="28"/>
    </row>
    <row r="10" spans="1:10" s="85" customFormat="1" ht="15" customHeight="1" x14ac:dyDescent="0.2">
      <c r="A10" s="101" t="s">
        <v>9</v>
      </c>
      <c r="B10" s="102">
        <v>2019</v>
      </c>
      <c r="C10" s="103">
        <v>101093006</v>
      </c>
      <c r="D10" s="104">
        <v>182336</v>
      </c>
      <c r="E10" s="104">
        <v>554433</v>
      </c>
      <c r="F10" s="105">
        <v>1168</v>
      </c>
    </row>
    <row r="11" spans="1:10" s="85" customFormat="1" ht="12.9" customHeight="1" x14ac:dyDescent="0.2">
      <c r="A11" s="106"/>
      <c r="B11" s="107">
        <v>2020</v>
      </c>
      <c r="C11" s="108">
        <v>92390683</v>
      </c>
      <c r="D11" s="109">
        <v>176755</v>
      </c>
      <c r="E11" s="109">
        <v>522703</v>
      </c>
      <c r="F11" s="110">
        <v>1189</v>
      </c>
    </row>
    <row r="12" spans="1:10" s="85" customFormat="1" ht="12.9" customHeight="1" x14ac:dyDescent="0.2">
      <c r="A12" s="106"/>
      <c r="B12" s="111">
        <v>2021</v>
      </c>
      <c r="C12" s="112">
        <v>108027956</v>
      </c>
      <c r="D12" s="113">
        <v>209357</v>
      </c>
      <c r="E12" s="113">
        <v>516000</v>
      </c>
      <c r="F12" s="114">
        <v>1273</v>
      </c>
    </row>
    <row r="13" spans="1:10" s="85" customFormat="1" ht="12.9" customHeight="1" x14ac:dyDescent="0.2">
      <c r="A13" s="106"/>
      <c r="B13" s="115">
        <v>2022</v>
      </c>
      <c r="C13" s="112">
        <v>139138654</v>
      </c>
      <c r="D13" s="113">
        <v>271951</v>
      </c>
      <c r="E13" s="113">
        <v>511631</v>
      </c>
      <c r="F13" s="114">
        <v>1374</v>
      </c>
    </row>
    <row r="14" spans="1:10" s="85" customFormat="1" ht="12.9" customHeight="1" x14ac:dyDescent="0.2">
      <c r="A14" s="106"/>
      <c r="B14" s="111">
        <v>2023</v>
      </c>
      <c r="C14" s="112">
        <v>142839097</v>
      </c>
      <c r="D14" s="113">
        <v>280223</v>
      </c>
      <c r="E14" s="113">
        <v>509734</v>
      </c>
      <c r="F14" s="114">
        <v>1513</v>
      </c>
    </row>
    <row r="15" spans="1:10" s="85" customFormat="1" ht="12.9" customHeight="1" x14ac:dyDescent="0.2">
      <c r="A15" s="86" t="s">
        <v>10</v>
      </c>
      <c r="B15" s="87">
        <v>2019</v>
      </c>
      <c r="C15" s="88">
        <v>33316192</v>
      </c>
      <c r="D15" s="89">
        <v>381342</v>
      </c>
      <c r="E15" s="89">
        <v>87366</v>
      </c>
      <c r="F15" s="90">
        <v>1576</v>
      </c>
    </row>
    <row r="16" spans="1:10" s="85" customFormat="1" ht="12.9" customHeight="1" x14ac:dyDescent="0.2">
      <c r="A16" s="91"/>
      <c r="B16" s="92">
        <v>2020</v>
      </c>
      <c r="C16" s="93">
        <v>31051574</v>
      </c>
      <c r="D16" s="94">
        <v>369567</v>
      </c>
      <c r="E16" s="94">
        <v>84022</v>
      </c>
      <c r="F16" s="95">
        <v>1596</v>
      </c>
    </row>
    <row r="17" spans="1:6" s="85" customFormat="1" ht="12.9" customHeight="1" x14ac:dyDescent="0.2">
      <c r="A17" s="91"/>
      <c r="B17" s="96">
        <v>2021</v>
      </c>
      <c r="C17" s="97">
        <v>34199429</v>
      </c>
      <c r="D17" s="98">
        <v>410018</v>
      </c>
      <c r="E17" s="98">
        <v>83410</v>
      </c>
      <c r="F17" s="99">
        <v>1649</v>
      </c>
    </row>
    <row r="18" spans="1:6" s="85" customFormat="1" ht="12.9" customHeight="1" x14ac:dyDescent="0.2">
      <c r="A18" s="91"/>
      <c r="B18" s="100">
        <v>2022</v>
      </c>
      <c r="C18" s="97">
        <v>48306966</v>
      </c>
      <c r="D18" s="98">
        <v>618629</v>
      </c>
      <c r="E18" s="98">
        <v>78087</v>
      </c>
      <c r="F18" s="99">
        <v>1794</v>
      </c>
    </row>
    <row r="19" spans="1:6" s="85" customFormat="1" ht="12.9" customHeight="1" x14ac:dyDescent="0.2">
      <c r="A19" s="91"/>
      <c r="B19" s="96">
        <v>2023</v>
      </c>
      <c r="C19" s="97">
        <v>51663459</v>
      </c>
      <c r="D19" s="98">
        <v>599758</v>
      </c>
      <c r="E19" s="98">
        <v>86140</v>
      </c>
      <c r="F19" s="99">
        <v>1832</v>
      </c>
    </row>
    <row r="20" spans="1:6" s="35" customFormat="1" ht="12.9" customHeight="1" x14ac:dyDescent="0.2">
      <c r="A20" s="30" t="s">
        <v>11</v>
      </c>
      <c r="B20" s="31">
        <v>2019</v>
      </c>
      <c r="C20" s="32">
        <v>33316192</v>
      </c>
      <c r="D20" s="33">
        <v>381342</v>
      </c>
      <c r="E20" s="33">
        <v>87366</v>
      </c>
      <c r="F20" s="34">
        <v>1576</v>
      </c>
    </row>
    <row r="21" spans="1:6" s="35" customFormat="1" ht="12.9" customHeight="1" x14ac:dyDescent="0.2">
      <c r="A21" s="36"/>
      <c r="B21" s="37">
        <v>2020</v>
      </c>
      <c r="C21" s="38">
        <v>31051574</v>
      </c>
      <c r="D21" s="39">
        <v>369567</v>
      </c>
      <c r="E21" s="39">
        <v>84022</v>
      </c>
      <c r="F21" s="40">
        <v>1596</v>
      </c>
    </row>
    <row r="22" spans="1:6" s="35" customFormat="1" ht="12.9" customHeight="1" x14ac:dyDescent="0.2">
      <c r="A22" s="36"/>
      <c r="B22" s="41">
        <v>2021</v>
      </c>
      <c r="C22" s="38">
        <v>34199429</v>
      </c>
      <c r="D22" s="39">
        <v>410018</v>
      </c>
      <c r="E22" s="39">
        <v>83410</v>
      </c>
      <c r="F22" s="42">
        <v>1649</v>
      </c>
    </row>
    <row r="23" spans="1:6" s="35" customFormat="1" ht="12.9" customHeight="1" x14ac:dyDescent="0.2">
      <c r="A23" s="36"/>
      <c r="B23" s="43">
        <v>2022</v>
      </c>
      <c r="C23" s="44">
        <v>48306966</v>
      </c>
      <c r="D23" s="45">
        <v>618629</v>
      </c>
      <c r="E23" s="45">
        <v>78087</v>
      </c>
      <c r="F23" s="46">
        <v>1794</v>
      </c>
    </row>
    <row r="24" spans="1:6" s="35" customFormat="1" ht="12.9" customHeight="1" x14ac:dyDescent="0.2">
      <c r="A24" s="36"/>
      <c r="B24" s="41">
        <v>2023</v>
      </c>
      <c r="C24" s="44">
        <v>51663459</v>
      </c>
      <c r="D24" s="45">
        <v>599758</v>
      </c>
      <c r="E24" s="45">
        <v>86140</v>
      </c>
      <c r="F24" s="46">
        <v>1832</v>
      </c>
    </row>
    <row r="25" spans="1:6" s="85" customFormat="1" ht="12.9" customHeight="1" x14ac:dyDescent="0.2">
      <c r="A25" s="86" t="s">
        <v>12</v>
      </c>
      <c r="B25" s="87">
        <v>2019</v>
      </c>
      <c r="C25" s="88">
        <v>32247501</v>
      </c>
      <c r="D25" s="89">
        <v>145187</v>
      </c>
      <c r="E25" s="89">
        <v>222110</v>
      </c>
      <c r="F25" s="90">
        <v>1142</v>
      </c>
    </row>
    <row r="26" spans="1:6" s="85" customFormat="1" ht="12.9" customHeight="1" x14ac:dyDescent="0.2">
      <c r="A26" s="91"/>
      <c r="B26" s="92">
        <v>2020</v>
      </c>
      <c r="C26" s="93">
        <v>30067574</v>
      </c>
      <c r="D26" s="94">
        <v>143075</v>
      </c>
      <c r="E26" s="94">
        <v>210152</v>
      </c>
      <c r="F26" s="95">
        <v>1155</v>
      </c>
    </row>
    <row r="27" spans="1:6" s="85" customFormat="1" ht="12.9" customHeight="1" x14ac:dyDescent="0.2">
      <c r="A27" s="91"/>
      <c r="B27" s="96">
        <v>2021</v>
      </c>
      <c r="C27" s="97">
        <v>34527137</v>
      </c>
      <c r="D27" s="98">
        <v>170307</v>
      </c>
      <c r="E27" s="98">
        <v>202735</v>
      </c>
      <c r="F27" s="99">
        <v>1247</v>
      </c>
    </row>
    <row r="28" spans="1:6" s="85" customFormat="1" ht="12.9" customHeight="1" x14ac:dyDescent="0.2">
      <c r="A28" s="91"/>
      <c r="B28" s="100">
        <v>2022</v>
      </c>
      <c r="C28" s="97">
        <v>42741425</v>
      </c>
      <c r="D28" s="98">
        <v>204784</v>
      </c>
      <c r="E28" s="98">
        <v>208714</v>
      </c>
      <c r="F28" s="99">
        <v>1353</v>
      </c>
    </row>
    <row r="29" spans="1:6" s="85" customFormat="1" ht="12.9" customHeight="1" x14ac:dyDescent="0.2">
      <c r="A29" s="91"/>
      <c r="B29" s="96">
        <v>2023</v>
      </c>
      <c r="C29" s="97">
        <v>42200999</v>
      </c>
      <c r="D29" s="98">
        <v>201174</v>
      </c>
      <c r="E29" s="98">
        <v>209773</v>
      </c>
      <c r="F29" s="99">
        <v>1472</v>
      </c>
    </row>
    <row r="30" spans="1:6" s="35" customFormat="1" ht="12.9" customHeight="1" x14ac:dyDescent="0.2">
      <c r="A30" s="30" t="s">
        <v>13</v>
      </c>
      <c r="B30" s="31">
        <v>2019</v>
      </c>
      <c r="C30" s="32">
        <v>12600221</v>
      </c>
      <c r="D30" s="33">
        <v>195528</v>
      </c>
      <c r="E30" s="33">
        <v>64442</v>
      </c>
      <c r="F30" s="34">
        <v>1206</v>
      </c>
    </row>
    <row r="31" spans="1:6" s="35" customFormat="1" ht="12.9" customHeight="1" x14ac:dyDescent="0.2">
      <c r="A31" s="36"/>
      <c r="B31" s="37">
        <v>2020</v>
      </c>
      <c r="C31" s="38">
        <v>12440612</v>
      </c>
      <c r="D31" s="39">
        <v>205807</v>
      </c>
      <c r="E31" s="39">
        <v>60448</v>
      </c>
      <c r="F31" s="40">
        <v>1241</v>
      </c>
    </row>
    <row r="32" spans="1:6" s="35" customFormat="1" ht="12.9" customHeight="1" x14ac:dyDescent="0.2">
      <c r="A32" s="36"/>
      <c r="B32" s="41">
        <v>2021</v>
      </c>
      <c r="C32" s="38">
        <v>13770476</v>
      </c>
      <c r="D32" s="39">
        <v>243780</v>
      </c>
      <c r="E32" s="39">
        <v>56487</v>
      </c>
      <c r="F32" s="42">
        <v>1349</v>
      </c>
    </row>
    <row r="33" spans="1:6" s="35" customFormat="1" ht="12.9" customHeight="1" x14ac:dyDescent="0.2">
      <c r="A33" s="36"/>
      <c r="B33" s="43">
        <v>2022</v>
      </c>
      <c r="C33" s="44">
        <v>16872746</v>
      </c>
      <c r="D33" s="45">
        <v>295707</v>
      </c>
      <c r="E33" s="45">
        <v>57059</v>
      </c>
      <c r="F33" s="46">
        <v>1412</v>
      </c>
    </row>
    <row r="34" spans="1:6" s="35" customFormat="1" ht="12.9" customHeight="1" x14ac:dyDescent="0.2">
      <c r="A34" s="36"/>
      <c r="B34" s="41">
        <v>2023</v>
      </c>
      <c r="C34" s="44">
        <v>15961635</v>
      </c>
      <c r="D34" s="45">
        <v>266114</v>
      </c>
      <c r="E34" s="45">
        <v>59980</v>
      </c>
      <c r="F34" s="46">
        <v>1473</v>
      </c>
    </row>
    <row r="35" spans="1:6" s="35" customFormat="1" ht="12.9" customHeight="1" x14ac:dyDescent="0.2">
      <c r="A35" s="30" t="s">
        <v>14</v>
      </c>
      <c r="B35" s="31">
        <v>2019</v>
      </c>
      <c r="C35" s="32">
        <v>11469063</v>
      </c>
      <c r="D35" s="33">
        <v>125702</v>
      </c>
      <c r="E35" s="33">
        <v>91240</v>
      </c>
      <c r="F35" s="34">
        <v>1165</v>
      </c>
    </row>
    <row r="36" spans="1:6" s="35" customFormat="1" ht="12.9" customHeight="1" x14ac:dyDescent="0.2">
      <c r="A36" s="36"/>
      <c r="B36" s="37">
        <v>2020</v>
      </c>
      <c r="C36" s="38">
        <v>10291058</v>
      </c>
      <c r="D36" s="39">
        <v>119597</v>
      </c>
      <c r="E36" s="39">
        <v>86048</v>
      </c>
      <c r="F36" s="40">
        <v>1169</v>
      </c>
    </row>
    <row r="37" spans="1:6" s="35" customFormat="1" ht="12.9" customHeight="1" x14ac:dyDescent="0.2">
      <c r="A37" s="36"/>
      <c r="B37" s="41">
        <v>2021</v>
      </c>
      <c r="C37" s="38">
        <v>11453682</v>
      </c>
      <c r="D37" s="39">
        <v>139985</v>
      </c>
      <c r="E37" s="39">
        <v>81821</v>
      </c>
      <c r="F37" s="42">
        <v>1275</v>
      </c>
    </row>
    <row r="38" spans="1:6" s="35" customFormat="1" ht="12.9" customHeight="1" x14ac:dyDescent="0.2">
      <c r="A38" s="36"/>
      <c r="B38" s="43">
        <v>2022</v>
      </c>
      <c r="C38" s="44">
        <v>15047536</v>
      </c>
      <c r="D38" s="45">
        <v>174475</v>
      </c>
      <c r="E38" s="45">
        <v>86245</v>
      </c>
      <c r="F38" s="46">
        <v>1372</v>
      </c>
    </row>
    <row r="39" spans="1:6" s="35" customFormat="1" ht="12.9" customHeight="1" x14ac:dyDescent="0.2">
      <c r="A39" s="36"/>
      <c r="B39" s="41">
        <v>2023</v>
      </c>
      <c r="C39" s="44">
        <v>15674780</v>
      </c>
      <c r="D39" s="45">
        <v>186621</v>
      </c>
      <c r="E39" s="45">
        <v>83992</v>
      </c>
      <c r="F39" s="46">
        <v>1543</v>
      </c>
    </row>
    <row r="40" spans="1:6" s="35" customFormat="1" ht="12.9" customHeight="1" x14ac:dyDescent="0.2">
      <c r="A40" s="30" t="s">
        <v>15</v>
      </c>
      <c r="B40" s="31">
        <v>2019</v>
      </c>
      <c r="C40" s="32">
        <v>8178216</v>
      </c>
      <c r="D40" s="33">
        <v>123114</v>
      </c>
      <c r="E40" s="33">
        <v>66428</v>
      </c>
      <c r="F40" s="34">
        <v>1050</v>
      </c>
    </row>
    <row r="41" spans="1:6" s="35" customFormat="1" ht="12.9" customHeight="1" x14ac:dyDescent="0.2">
      <c r="A41" s="36"/>
      <c r="B41" s="37">
        <v>2020</v>
      </c>
      <c r="C41" s="38">
        <v>7335903</v>
      </c>
      <c r="D41" s="39">
        <v>115242</v>
      </c>
      <c r="E41" s="39">
        <v>63656</v>
      </c>
      <c r="F41" s="40">
        <v>1055</v>
      </c>
    </row>
    <row r="42" spans="1:6" s="35" customFormat="1" ht="12.9" customHeight="1" x14ac:dyDescent="0.2">
      <c r="A42" s="36"/>
      <c r="B42" s="41">
        <v>2021</v>
      </c>
      <c r="C42" s="38">
        <v>9302978</v>
      </c>
      <c r="D42" s="39">
        <v>144396</v>
      </c>
      <c r="E42" s="39">
        <v>64427</v>
      </c>
      <c r="F42" s="42">
        <v>1123</v>
      </c>
    </row>
    <row r="43" spans="1:6" s="35" customFormat="1" ht="12.9" customHeight="1" x14ac:dyDescent="0.2">
      <c r="A43" s="36"/>
      <c r="B43" s="43">
        <v>2022</v>
      </c>
      <c r="C43" s="44">
        <v>10821144</v>
      </c>
      <c r="D43" s="45">
        <v>165434</v>
      </c>
      <c r="E43" s="45">
        <v>65411</v>
      </c>
      <c r="F43" s="46">
        <v>1278</v>
      </c>
    </row>
    <row r="44" spans="1:6" s="35" customFormat="1" ht="12.9" customHeight="1" x14ac:dyDescent="0.2">
      <c r="A44" s="36"/>
      <c r="B44" s="41">
        <v>2023</v>
      </c>
      <c r="C44" s="44">
        <v>10564585</v>
      </c>
      <c r="D44" s="45">
        <v>160555</v>
      </c>
      <c r="E44" s="45">
        <v>65800</v>
      </c>
      <c r="F44" s="46">
        <v>1378</v>
      </c>
    </row>
    <row r="45" spans="1:6" s="85" customFormat="1" ht="14.1" customHeight="1" x14ac:dyDescent="0.2">
      <c r="A45" s="86" t="s">
        <v>17</v>
      </c>
      <c r="B45" s="87">
        <v>2019</v>
      </c>
      <c r="C45" s="88">
        <v>22145561</v>
      </c>
      <c r="D45" s="89">
        <v>172112</v>
      </c>
      <c r="E45" s="89">
        <v>128670</v>
      </c>
      <c r="F45" s="90">
        <v>1093</v>
      </c>
    </row>
    <row r="46" spans="1:6" s="85" customFormat="1" ht="14.1" customHeight="1" x14ac:dyDescent="0.2">
      <c r="A46" s="91"/>
      <c r="B46" s="92">
        <v>2020</v>
      </c>
      <c r="C46" s="93">
        <v>19169709</v>
      </c>
      <c r="D46" s="94">
        <v>161235</v>
      </c>
      <c r="E46" s="94">
        <v>118893</v>
      </c>
      <c r="F46" s="95">
        <v>1116</v>
      </c>
    </row>
    <row r="47" spans="1:6" s="85" customFormat="1" ht="14.1" customHeight="1" x14ac:dyDescent="0.2">
      <c r="A47" s="91"/>
      <c r="B47" s="96">
        <v>2021</v>
      </c>
      <c r="C47" s="97">
        <v>23085248</v>
      </c>
      <c r="D47" s="98">
        <v>195111</v>
      </c>
      <c r="E47" s="98">
        <v>118319</v>
      </c>
      <c r="F47" s="99">
        <v>1213</v>
      </c>
    </row>
    <row r="48" spans="1:6" s="85" customFormat="1" ht="14.1" customHeight="1" x14ac:dyDescent="0.2">
      <c r="A48" s="91"/>
      <c r="B48" s="100">
        <v>2022</v>
      </c>
      <c r="C48" s="97">
        <v>28929330</v>
      </c>
      <c r="D48" s="98">
        <v>242435</v>
      </c>
      <c r="E48" s="98">
        <v>119328</v>
      </c>
      <c r="F48" s="99">
        <v>1298</v>
      </c>
    </row>
    <row r="49" spans="1:6" s="85" customFormat="1" ht="14.1" customHeight="1" x14ac:dyDescent="0.2">
      <c r="A49" s="91"/>
      <c r="B49" s="96">
        <v>2023</v>
      </c>
      <c r="C49" s="97">
        <v>30152605</v>
      </c>
      <c r="D49" s="98">
        <v>267029</v>
      </c>
      <c r="E49" s="98">
        <v>112919</v>
      </c>
      <c r="F49" s="99">
        <v>1515</v>
      </c>
    </row>
    <row r="50" spans="1:6" s="35" customFormat="1" ht="14.1" customHeight="1" x14ac:dyDescent="0.2">
      <c r="A50" s="30" t="s">
        <v>18</v>
      </c>
      <c r="B50" s="31">
        <v>2019</v>
      </c>
      <c r="C50" s="32">
        <v>16945972</v>
      </c>
      <c r="D50" s="33">
        <v>226207</v>
      </c>
      <c r="E50" s="33">
        <v>74914</v>
      </c>
      <c r="F50" s="34">
        <v>1132</v>
      </c>
    </row>
    <row r="51" spans="1:6" s="35" customFormat="1" ht="14.1" customHeight="1" x14ac:dyDescent="0.2">
      <c r="A51" s="36"/>
      <c r="B51" s="37">
        <v>2020</v>
      </c>
      <c r="C51" s="38">
        <v>14233371</v>
      </c>
      <c r="D51" s="39">
        <v>204458</v>
      </c>
      <c r="E51" s="39">
        <v>69615</v>
      </c>
      <c r="F51" s="40">
        <v>1140</v>
      </c>
    </row>
    <row r="52" spans="1:6" s="35" customFormat="1" ht="14.1" customHeight="1" x14ac:dyDescent="0.2">
      <c r="A52" s="36"/>
      <c r="B52" s="41">
        <v>2021</v>
      </c>
      <c r="C52" s="38">
        <v>17414216</v>
      </c>
      <c r="D52" s="39">
        <v>257701</v>
      </c>
      <c r="E52" s="39">
        <v>67575</v>
      </c>
      <c r="F52" s="42">
        <v>1261</v>
      </c>
    </row>
    <row r="53" spans="1:6" s="35" customFormat="1" ht="14.1" customHeight="1" x14ac:dyDescent="0.2">
      <c r="A53" s="36"/>
      <c r="B53" s="43">
        <v>2022</v>
      </c>
      <c r="C53" s="44">
        <v>21227125</v>
      </c>
      <c r="D53" s="45">
        <v>302972</v>
      </c>
      <c r="E53" s="45">
        <v>70063</v>
      </c>
      <c r="F53" s="46">
        <v>1335</v>
      </c>
    </row>
    <row r="54" spans="1:6" s="35" customFormat="1" ht="14.1" customHeight="1" x14ac:dyDescent="0.2">
      <c r="A54" s="36"/>
      <c r="B54" s="41">
        <v>2023</v>
      </c>
      <c r="C54" s="44">
        <v>23231004</v>
      </c>
      <c r="D54" s="45">
        <v>346454</v>
      </c>
      <c r="E54" s="45">
        <v>67054</v>
      </c>
      <c r="F54" s="46">
        <v>1560</v>
      </c>
    </row>
    <row r="55" spans="1:6" s="35" customFormat="1" ht="14.1" customHeight="1" x14ac:dyDescent="0.2">
      <c r="A55" s="30" t="s">
        <v>19</v>
      </c>
      <c r="B55" s="31">
        <v>2019</v>
      </c>
      <c r="C55" s="32">
        <v>5199589</v>
      </c>
      <c r="D55" s="33">
        <v>96726</v>
      </c>
      <c r="E55" s="33">
        <v>53756</v>
      </c>
      <c r="F55" s="34">
        <v>1038</v>
      </c>
    </row>
    <row r="56" spans="1:6" s="35" customFormat="1" ht="14.1" customHeight="1" x14ac:dyDescent="0.2">
      <c r="A56" s="36"/>
      <c r="B56" s="37">
        <v>2020</v>
      </c>
      <c r="C56" s="38">
        <v>4936338</v>
      </c>
      <c r="D56" s="39">
        <v>100174</v>
      </c>
      <c r="E56" s="39">
        <v>49278</v>
      </c>
      <c r="F56" s="40">
        <v>1083</v>
      </c>
    </row>
    <row r="57" spans="1:6" s="35" customFormat="1" ht="14.1" customHeight="1" x14ac:dyDescent="0.2">
      <c r="A57" s="36"/>
      <c r="B57" s="41">
        <v>2021</v>
      </c>
      <c r="C57" s="38">
        <v>5671032</v>
      </c>
      <c r="D57" s="39">
        <v>111759</v>
      </c>
      <c r="E57" s="39">
        <v>50743</v>
      </c>
      <c r="F57" s="42">
        <v>1148</v>
      </c>
    </row>
    <row r="58" spans="1:6" s="35" customFormat="1" ht="14.1" customHeight="1" x14ac:dyDescent="0.2">
      <c r="A58" s="36"/>
      <c r="B58" s="43">
        <v>2022</v>
      </c>
      <c r="C58" s="44">
        <v>7702204</v>
      </c>
      <c r="D58" s="45">
        <v>156343</v>
      </c>
      <c r="E58" s="45">
        <v>49265</v>
      </c>
      <c r="F58" s="46">
        <v>1244</v>
      </c>
    </row>
    <row r="59" spans="1:6" s="35" customFormat="1" ht="14.1" customHeight="1" x14ac:dyDescent="0.2">
      <c r="A59" s="36"/>
      <c r="B59" s="41">
        <v>2023</v>
      </c>
      <c r="C59" s="44">
        <v>6921601</v>
      </c>
      <c r="D59" s="45">
        <v>150911</v>
      </c>
      <c r="E59" s="45">
        <v>45865</v>
      </c>
      <c r="F59" s="46">
        <v>1449</v>
      </c>
    </row>
    <row r="60" spans="1:6" s="85" customFormat="1" ht="14.1" customHeight="1" x14ac:dyDescent="0.2">
      <c r="A60" s="86" t="s">
        <v>20</v>
      </c>
      <c r="B60" s="87">
        <v>2019</v>
      </c>
      <c r="C60" s="88">
        <v>13383752</v>
      </c>
      <c r="D60" s="89">
        <v>115092</v>
      </c>
      <c r="E60" s="89">
        <v>116288</v>
      </c>
      <c r="F60" s="90">
        <v>993</v>
      </c>
    </row>
    <row r="61" spans="1:6" s="85" customFormat="1" ht="14.1" customHeight="1" x14ac:dyDescent="0.2">
      <c r="A61" s="91"/>
      <c r="B61" s="92">
        <v>2020</v>
      </c>
      <c r="C61" s="93">
        <v>12101827</v>
      </c>
      <c r="D61" s="94">
        <v>110381</v>
      </c>
      <c r="E61" s="94">
        <v>109637</v>
      </c>
      <c r="F61" s="95">
        <v>1020</v>
      </c>
    </row>
    <row r="62" spans="1:6" s="85" customFormat="1" ht="14.1" customHeight="1" x14ac:dyDescent="0.2">
      <c r="A62" s="91"/>
      <c r="B62" s="96">
        <v>2021</v>
      </c>
      <c r="C62" s="97">
        <v>16216142</v>
      </c>
      <c r="D62" s="98">
        <v>145388</v>
      </c>
      <c r="E62" s="98">
        <v>111537</v>
      </c>
      <c r="F62" s="99">
        <v>1102</v>
      </c>
    </row>
    <row r="63" spans="1:6" s="85" customFormat="1" ht="14.1" customHeight="1" x14ac:dyDescent="0.2">
      <c r="A63" s="91"/>
      <c r="B63" s="100">
        <v>2022</v>
      </c>
      <c r="C63" s="97">
        <v>19160933</v>
      </c>
      <c r="D63" s="98">
        <v>181618</v>
      </c>
      <c r="E63" s="98">
        <v>105501</v>
      </c>
      <c r="F63" s="99">
        <v>1190</v>
      </c>
    </row>
    <row r="64" spans="1:6" s="85" customFormat="1" ht="14.1" customHeight="1" x14ac:dyDescent="0.2">
      <c r="A64" s="91"/>
      <c r="B64" s="96">
        <v>2023</v>
      </c>
      <c r="C64" s="97">
        <v>18822033</v>
      </c>
      <c r="D64" s="98">
        <v>186539</v>
      </c>
      <c r="E64" s="98">
        <v>100901</v>
      </c>
      <c r="F64" s="99">
        <v>1326</v>
      </c>
    </row>
    <row r="65" spans="1:8" s="35" customFormat="1" ht="14.1" customHeight="1" x14ac:dyDescent="0.2">
      <c r="A65" s="30" t="s">
        <v>21</v>
      </c>
      <c r="B65" s="31">
        <v>2019</v>
      </c>
      <c r="C65" s="32">
        <v>5485828</v>
      </c>
      <c r="D65" s="33">
        <v>95610</v>
      </c>
      <c r="E65" s="33">
        <v>57377</v>
      </c>
      <c r="F65" s="34">
        <v>879</v>
      </c>
    </row>
    <row r="66" spans="1:8" s="35" customFormat="1" ht="14.1" customHeight="1" x14ac:dyDescent="0.2">
      <c r="A66" s="36"/>
      <c r="B66" s="37">
        <v>2020</v>
      </c>
      <c r="C66" s="38">
        <v>5004685</v>
      </c>
      <c r="D66" s="39">
        <v>95065</v>
      </c>
      <c r="E66" s="39">
        <v>52645</v>
      </c>
      <c r="F66" s="40">
        <v>929</v>
      </c>
    </row>
    <row r="67" spans="1:8" s="35" customFormat="1" ht="14.1" customHeight="1" x14ac:dyDescent="0.2">
      <c r="A67" s="36"/>
      <c r="B67" s="41">
        <v>2021</v>
      </c>
      <c r="C67" s="38">
        <v>6211396</v>
      </c>
      <c r="D67" s="39">
        <v>111943</v>
      </c>
      <c r="E67" s="39">
        <v>55487</v>
      </c>
      <c r="F67" s="42">
        <v>959</v>
      </c>
    </row>
    <row r="68" spans="1:8" s="35" customFormat="1" ht="14.1" customHeight="1" x14ac:dyDescent="0.2">
      <c r="A68" s="36"/>
      <c r="B68" s="43">
        <v>2022</v>
      </c>
      <c r="C68" s="44">
        <v>7205145</v>
      </c>
      <c r="D68" s="45">
        <v>136907</v>
      </c>
      <c r="E68" s="45">
        <v>52628</v>
      </c>
      <c r="F68" s="46">
        <v>1086</v>
      </c>
    </row>
    <row r="69" spans="1:8" s="35" customFormat="1" ht="14.1" customHeight="1" x14ac:dyDescent="0.2">
      <c r="A69" s="36"/>
      <c r="B69" s="41">
        <v>2023</v>
      </c>
      <c r="C69" s="44">
        <v>7706640</v>
      </c>
      <c r="D69" s="45">
        <v>149851</v>
      </c>
      <c r="E69" s="45">
        <v>51429</v>
      </c>
      <c r="F69" s="46">
        <v>1218</v>
      </c>
    </row>
    <row r="70" spans="1:8" s="35" customFormat="1" ht="14.1" customHeight="1" x14ac:dyDescent="0.2">
      <c r="A70" s="30" t="s">
        <v>22</v>
      </c>
      <c r="B70" s="31">
        <v>2019</v>
      </c>
      <c r="C70" s="32">
        <v>7897924</v>
      </c>
      <c r="D70" s="33">
        <v>134066</v>
      </c>
      <c r="E70" s="33">
        <v>58911</v>
      </c>
      <c r="F70" s="34">
        <v>1104</v>
      </c>
    </row>
    <row r="71" spans="1:8" s="35" customFormat="1" ht="14.1" customHeight="1" x14ac:dyDescent="0.2">
      <c r="A71" s="36"/>
      <c r="B71" s="37">
        <v>2020</v>
      </c>
      <c r="C71" s="38">
        <v>7097142</v>
      </c>
      <c r="D71" s="39">
        <v>124529</v>
      </c>
      <c r="E71" s="39">
        <v>56992</v>
      </c>
      <c r="F71" s="40">
        <v>1103</v>
      </c>
    </row>
    <row r="72" spans="1:8" s="35" customFormat="1" ht="14.1" customHeight="1" x14ac:dyDescent="0.2">
      <c r="A72" s="36"/>
      <c r="B72" s="41">
        <v>2021</v>
      </c>
      <c r="C72" s="38">
        <v>10004746</v>
      </c>
      <c r="D72" s="39">
        <v>178499</v>
      </c>
      <c r="E72" s="39">
        <v>56049</v>
      </c>
      <c r="F72" s="42">
        <v>1244</v>
      </c>
    </row>
    <row r="73" spans="1:8" s="35" customFormat="1" ht="14.1" customHeight="1" x14ac:dyDescent="0.2">
      <c r="A73" s="36"/>
      <c r="B73" s="43">
        <v>2022</v>
      </c>
      <c r="C73" s="44">
        <v>11955789</v>
      </c>
      <c r="D73" s="45">
        <v>226121</v>
      </c>
      <c r="E73" s="45">
        <v>52873</v>
      </c>
      <c r="F73" s="46">
        <v>1293</v>
      </c>
    </row>
    <row r="74" spans="1:8" ht="14.1" customHeight="1" x14ac:dyDescent="0.2">
      <c r="A74" s="47"/>
      <c r="B74" s="41">
        <v>2023</v>
      </c>
      <c r="C74" s="48">
        <v>11115393</v>
      </c>
      <c r="D74" s="49">
        <v>224678</v>
      </c>
      <c r="E74" s="49">
        <v>49473</v>
      </c>
      <c r="F74" s="50">
        <v>1439</v>
      </c>
    </row>
    <row r="75" spans="1:8" s="58" customFormat="1" ht="21" customHeight="1" x14ac:dyDescent="0.2">
      <c r="A75" s="53" t="s">
        <v>23</v>
      </c>
      <c r="B75" s="54"/>
      <c r="C75" s="55"/>
      <c r="D75" s="55"/>
      <c r="E75" s="55"/>
      <c r="F75" s="56"/>
      <c r="G75" s="57"/>
      <c r="H75" s="57"/>
    </row>
    <row r="76" spans="1:8" s="118" customFormat="1" ht="30" customHeight="1" x14ac:dyDescent="0.2">
      <c r="A76" s="285" t="s">
        <v>153</v>
      </c>
      <c r="B76" s="285"/>
      <c r="C76" s="285"/>
      <c r="D76" s="285"/>
      <c r="E76" s="285"/>
      <c r="F76" s="285"/>
    </row>
    <row r="77" spans="1:8" s="58" customFormat="1" ht="12.75" customHeight="1" collapsed="1" x14ac:dyDescent="0.25">
      <c r="A77" s="116" t="s">
        <v>146</v>
      </c>
      <c r="B77" s="116"/>
      <c r="C77" s="116"/>
      <c r="D77" s="116"/>
      <c r="E77" s="116"/>
      <c r="F77" s="117" t="s">
        <v>31</v>
      </c>
      <c r="G77" s="59"/>
      <c r="H77" s="59"/>
    </row>
    <row r="79" spans="1:8" ht="12.6" hidden="1" customHeight="1" outlineLevel="1" x14ac:dyDescent="0.2">
      <c r="A79" s="60" t="s">
        <v>24</v>
      </c>
    </row>
    <row r="80" spans="1:8" s="65" customFormat="1" ht="12.6" hidden="1" customHeight="1" outlineLevel="1" x14ac:dyDescent="0.2">
      <c r="A80" s="63" t="s">
        <v>25</v>
      </c>
      <c r="B80" s="64">
        <v>2001</v>
      </c>
      <c r="C80" s="65">
        <f t="shared" ref="C80:F84" si="0">MIN(C20,C30,C35,C40,C50,C55,C65,C70)</f>
        <v>5199589</v>
      </c>
      <c r="D80" s="65">
        <f t="shared" si="0"/>
        <v>95610</v>
      </c>
      <c r="E80" s="65">
        <f t="shared" si="0"/>
        <v>53756</v>
      </c>
      <c r="F80" s="66">
        <f t="shared" si="0"/>
        <v>879</v>
      </c>
      <c r="G80" s="67"/>
      <c r="H80" s="67"/>
    </row>
    <row r="81" spans="1:8" s="65" customFormat="1" ht="12.6" hidden="1" customHeight="1" outlineLevel="1" x14ac:dyDescent="0.2">
      <c r="A81" s="63" t="s">
        <v>25</v>
      </c>
      <c r="B81" s="68">
        <v>2002</v>
      </c>
      <c r="C81" s="65">
        <f t="shared" si="0"/>
        <v>4936338</v>
      </c>
      <c r="D81" s="65">
        <f t="shared" si="0"/>
        <v>95065</v>
      </c>
      <c r="E81" s="65">
        <f t="shared" si="0"/>
        <v>49278</v>
      </c>
      <c r="F81" s="66">
        <f t="shared" si="0"/>
        <v>929</v>
      </c>
      <c r="G81" s="67"/>
      <c r="H81" s="67"/>
    </row>
    <row r="82" spans="1:8" s="65" customFormat="1" ht="12.6" hidden="1" customHeight="1" outlineLevel="1" x14ac:dyDescent="0.2">
      <c r="A82" s="63" t="s">
        <v>25</v>
      </c>
      <c r="B82" s="69">
        <v>2003</v>
      </c>
      <c r="C82" s="65">
        <f t="shared" si="0"/>
        <v>5671032</v>
      </c>
      <c r="D82" s="65">
        <f t="shared" si="0"/>
        <v>111759</v>
      </c>
      <c r="E82" s="65">
        <f t="shared" si="0"/>
        <v>50743</v>
      </c>
      <c r="F82" s="66">
        <f t="shared" si="0"/>
        <v>959</v>
      </c>
      <c r="G82" s="67"/>
      <c r="H82" s="67"/>
    </row>
    <row r="83" spans="1:8" s="65" customFormat="1" ht="12.6" hidden="1" customHeight="1" outlineLevel="1" x14ac:dyDescent="0.2">
      <c r="A83" s="63" t="s">
        <v>25</v>
      </c>
      <c r="B83" s="70">
        <v>2004</v>
      </c>
      <c r="C83" s="65">
        <f t="shared" si="0"/>
        <v>7205145</v>
      </c>
      <c r="D83" s="65">
        <f t="shared" si="0"/>
        <v>136907</v>
      </c>
      <c r="E83" s="65">
        <f t="shared" si="0"/>
        <v>49265</v>
      </c>
      <c r="F83" s="66">
        <f t="shared" si="0"/>
        <v>1086</v>
      </c>
      <c r="G83" s="67"/>
      <c r="H83" s="67"/>
    </row>
    <row r="84" spans="1:8" s="65" customFormat="1" ht="12.6" hidden="1" customHeight="1" outlineLevel="1" x14ac:dyDescent="0.2">
      <c r="A84" s="63" t="s">
        <v>25</v>
      </c>
      <c r="B84" s="70">
        <v>2005</v>
      </c>
      <c r="C84" s="65">
        <f t="shared" si="0"/>
        <v>6921601</v>
      </c>
      <c r="D84" s="65">
        <f t="shared" si="0"/>
        <v>149851</v>
      </c>
      <c r="E84" s="65">
        <f t="shared" si="0"/>
        <v>45865</v>
      </c>
      <c r="F84" s="66">
        <f t="shared" si="0"/>
        <v>1218</v>
      </c>
      <c r="G84" s="67"/>
      <c r="H84" s="67"/>
    </row>
    <row r="85" spans="1:8" s="73" customFormat="1" ht="12.6" hidden="1" customHeight="1" outlineLevel="1" x14ac:dyDescent="0.2">
      <c r="A85" s="71" t="s">
        <v>26</v>
      </c>
      <c r="B85" s="72">
        <v>2001</v>
      </c>
      <c r="C85" s="73">
        <f t="shared" ref="C85:F89" si="1">MAX(C20,C30,C35,C40,C50,C55,C65,C70)</f>
        <v>33316192</v>
      </c>
      <c r="D85" s="73">
        <f t="shared" si="1"/>
        <v>381342</v>
      </c>
      <c r="E85" s="73">
        <f t="shared" si="1"/>
        <v>91240</v>
      </c>
      <c r="F85" s="74">
        <f t="shared" si="1"/>
        <v>1576</v>
      </c>
      <c r="G85" s="75"/>
      <c r="H85" s="75"/>
    </row>
    <row r="86" spans="1:8" s="73" customFormat="1" ht="12.6" hidden="1" customHeight="1" outlineLevel="1" x14ac:dyDescent="0.2">
      <c r="A86" s="71" t="s">
        <v>26</v>
      </c>
      <c r="B86" s="76">
        <v>2002</v>
      </c>
      <c r="C86" s="73">
        <f t="shared" si="1"/>
        <v>31051574</v>
      </c>
      <c r="D86" s="73">
        <f t="shared" si="1"/>
        <v>369567</v>
      </c>
      <c r="E86" s="73">
        <f t="shared" si="1"/>
        <v>86048</v>
      </c>
      <c r="F86" s="74">
        <f t="shared" si="1"/>
        <v>1596</v>
      </c>
      <c r="G86" s="75"/>
      <c r="H86" s="75"/>
    </row>
    <row r="87" spans="1:8" s="73" customFormat="1" ht="12.6" hidden="1" customHeight="1" outlineLevel="1" x14ac:dyDescent="0.2">
      <c r="A87" s="71" t="s">
        <v>26</v>
      </c>
      <c r="B87" s="77">
        <v>2003</v>
      </c>
      <c r="C87" s="73">
        <f t="shared" si="1"/>
        <v>34199429</v>
      </c>
      <c r="D87" s="73">
        <f t="shared" si="1"/>
        <v>410018</v>
      </c>
      <c r="E87" s="73">
        <f t="shared" si="1"/>
        <v>83410</v>
      </c>
      <c r="F87" s="74">
        <f t="shared" si="1"/>
        <v>1649</v>
      </c>
      <c r="G87" s="75"/>
      <c r="H87" s="75"/>
    </row>
    <row r="88" spans="1:8" s="73" customFormat="1" ht="12.6" hidden="1" customHeight="1" outlineLevel="1" x14ac:dyDescent="0.2">
      <c r="A88" s="71" t="s">
        <v>26</v>
      </c>
      <c r="B88" s="78">
        <v>2004</v>
      </c>
      <c r="C88" s="73">
        <f t="shared" si="1"/>
        <v>48306966</v>
      </c>
      <c r="D88" s="73">
        <f t="shared" si="1"/>
        <v>618629</v>
      </c>
      <c r="E88" s="73">
        <f t="shared" si="1"/>
        <v>86245</v>
      </c>
      <c r="F88" s="74">
        <f t="shared" si="1"/>
        <v>1794</v>
      </c>
      <c r="G88" s="75"/>
      <c r="H88" s="75"/>
    </row>
    <row r="89" spans="1:8" s="73" customFormat="1" ht="12.6" hidden="1" customHeight="1" outlineLevel="1" x14ac:dyDescent="0.2">
      <c r="A89" s="71" t="s">
        <v>26</v>
      </c>
      <c r="B89" s="78">
        <v>2005</v>
      </c>
      <c r="C89" s="73">
        <f t="shared" si="1"/>
        <v>51663459</v>
      </c>
      <c r="D89" s="73">
        <f t="shared" si="1"/>
        <v>599758</v>
      </c>
      <c r="E89" s="73">
        <f t="shared" si="1"/>
        <v>86140</v>
      </c>
      <c r="F89" s="74">
        <f t="shared" si="1"/>
        <v>1832</v>
      </c>
      <c r="G89" s="75"/>
      <c r="H89" s="75"/>
    </row>
    <row r="90" spans="1:8" ht="12.6" hidden="1" customHeight="1" outlineLevel="1" x14ac:dyDescent="0.2"/>
    <row r="91" spans="1:8" ht="12.6" hidden="1" customHeight="1" outlineLevel="1" x14ac:dyDescent="0.2"/>
    <row r="92" spans="1:8" ht="12.6" hidden="1" customHeight="1" outlineLevel="1" x14ac:dyDescent="0.2">
      <c r="A92" s="79" t="s">
        <v>27</v>
      </c>
      <c r="B92" s="80">
        <v>2001</v>
      </c>
      <c r="C92" s="81">
        <f t="shared" ref="C92:F96" si="2">C10-SUM(C15,C20,C25,C30,C35,C40,C45,C50,C55,C60,C65,C70)/2</f>
        <v>0.5</v>
      </c>
      <c r="D92" s="81">
        <f t="shared" si="2"/>
        <v>-913678</v>
      </c>
      <c r="E92" s="81">
        <f t="shared" si="2"/>
        <v>-1</v>
      </c>
      <c r="F92" s="62">
        <f t="shared" si="2"/>
        <v>-5809</v>
      </c>
    </row>
    <row r="93" spans="1:8" ht="12.6" hidden="1" customHeight="1" outlineLevel="1" x14ac:dyDescent="0.2">
      <c r="A93" s="79">
        <f>SUM(C92:F96)</f>
        <v>-5658355</v>
      </c>
      <c r="B93" s="82">
        <v>2002</v>
      </c>
      <c r="C93" s="81">
        <f t="shared" si="2"/>
        <v>-0.5</v>
      </c>
      <c r="D93" s="81">
        <f t="shared" si="2"/>
        <v>-882593.5</v>
      </c>
      <c r="E93" s="81">
        <f t="shared" si="2"/>
        <v>-1</v>
      </c>
      <c r="F93" s="62">
        <f t="shared" si="2"/>
        <v>-5912.5</v>
      </c>
    </row>
    <row r="94" spans="1:8" ht="12.6" hidden="1" customHeight="1" outlineLevel="1" x14ac:dyDescent="0.2">
      <c r="B94" s="83">
        <v>2003</v>
      </c>
      <c r="C94" s="81">
        <f t="shared" si="2"/>
        <v>0.5</v>
      </c>
      <c r="D94" s="81">
        <f t="shared" si="2"/>
        <v>-1050095.5</v>
      </c>
      <c r="E94" s="81">
        <f t="shared" si="2"/>
        <v>0</v>
      </c>
      <c r="F94" s="62">
        <f t="shared" si="2"/>
        <v>-6336.5</v>
      </c>
    </row>
    <row r="95" spans="1:8" ht="12.6" hidden="1" customHeight="1" outlineLevel="1" x14ac:dyDescent="0.2">
      <c r="B95" s="84">
        <v>2004</v>
      </c>
      <c r="C95" s="81">
        <f t="shared" si="2"/>
        <v>-0.5</v>
      </c>
      <c r="D95" s="81">
        <f t="shared" si="2"/>
        <v>-1390076</v>
      </c>
      <c r="E95" s="81">
        <f t="shared" si="2"/>
        <v>0.5</v>
      </c>
      <c r="F95" s="62">
        <f t="shared" si="2"/>
        <v>-6850.5</v>
      </c>
    </row>
    <row r="96" spans="1:8" ht="12.6" hidden="1" customHeight="1" outlineLevel="1" x14ac:dyDescent="0.2">
      <c r="B96" s="84">
        <v>2005</v>
      </c>
      <c r="C96" s="81">
        <f t="shared" si="2"/>
        <v>0.5</v>
      </c>
      <c r="D96" s="81">
        <f t="shared" si="2"/>
        <v>-1389498</v>
      </c>
      <c r="E96" s="81">
        <f t="shared" si="2"/>
        <v>1</v>
      </c>
      <c r="F96" s="62">
        <f t="shared" si="2"/>
        <v>-7505.5</v>
      </c>
    </row>
    <row r="97" ht="12.6" customHeight="1" collapsed="1" x14ac:dyDescent="0.2"/>
    <row r="198" spans="1:8" s="61" customFormat="1" ht="12.6" customHeight="1" x14ac:dyDescent="0.2">
      <c r="A198" s="60" t="s">
        <v>16</v>
      </c>
      <c r="C198" s="52"/>
      <c r="D198" s="52"/>
      <c r="E198" s="52"/>
      <c r="F198" s="62"/>
      <c r="G198" s="51"/>
      <c r="H198" s="5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8:A9"/>
    <mergeCell ref="B8:B9"/>
    <mergeCell ref="A76:F76"/>
  </mergeCells>
  <hyperlinks>
    <hyperlink ref="F77" r:id="rId4" location="!/view/sk/VBD_SK_WIN/pm3001rr/v_pm3001rr_00_00_00_sk"/>
    <hyperlink ref="I3:J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5"/>
  <headerFooter alignWithMargins="0">
    <oddHeader>&amp;R13/1</oddHeader>
    <oddFooter xml:space="preserve">&amp;L &amp;C&amp;P&amp;R </oddFooter>
  </headerFooter>
  <legacy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67"/>
  <sheetViews>
    <sheetView showGridLines="0" showOutlineSymbols="0" zoomScaleNormal="100" zoomScaleSheetLayoutView="100" workbookViewId="0">
      <pane xSplit="2" ySplit="5" topLeftCell="C453" activePane="bottomRight" state="frozen"/>
      <selection pane="topRight" activeCell="C1" sqref="C1"/>
      <selection pane="bottomLeft" activeCell="A6" sqref="A6"/>
      <selection pane="bottomRight" activeCell="E570" sqref="E570"/>
    </sheetView>
  </sheetViews>
  <sheetFormatPr defaultColWidth="14.33203125" defaultRowHeight="12.6" customHeight="1" outlineLevelRow="1" x14ac:dyDescent="0.2"/>
  <cols>
    <col min="1" max="1" width="25.6640625" style="130" customWidth="1"/>
    <col min="2" max="2" width="6.1640625" style="129" bestFit="1" customWidth="1"/>
    <col min="3" max="3" width="17.1640625" style="128" customWidth="1"/>
    <col min="4" max="5" width="19.6640625" style="128" customWidth="1"/>
    <col min="6" max="6" width="18" style="128" customWidth="1"/>
    <col min="7" max="7" width="14.33203125" style="52" customWidth="1"/>
    <col min="8" max="8" width="17.1640625" style="128" customWidth="1"/>
    <col min="9" max="10" width="19.6640625" style="128" customWidth="1"/>
    <col min="11" max="11" width="18" style="128" customWidth="1"/>
    <col min="12" max="15" width="5.33203125" style="52" customWidth="1"/>
    <col min="16" max="16" width="6" style="52" customWidth="1"/>
    <col min="17" max="16384" width="14.33203125" style="52"/>
  </cols>
  <sheetData>
    <row r="1" spans="1:11" s="5" customFormat="1" ht="13.8" collapsed="1" x14ac:dyDescent="0.2">
      <c r="A1" s="1" t="s">
        <v>0</v>
      </c>
      <c r="B1" s="213"/>
      <c r="C1" s="214"/>
      <c r="D1" s="214"/>
      <c r="E1" s="214"/>
      <c r="F1" s="208" t="s">
        <v>1</v>
      </c>
      <c r="H1" s="214"/>
      <c r="I1" s="214"/>
      <c r="J1" s="214"/>
      <c r="K1" s="208"/>
    </row>
    <row r="2" spans="1:11" s="5" customFormat="1" ht="15.6" x14ac:dyDescent="0.2">
      <c r="A2" s="1" t="s">
        <v>144</v>
      </c>
      <c r="B2" s="213"/>
      <c r="C2" s="211"/>
      <c r="D2" s="211"/>
      <c r="E2" s="211"/>
      <c r="F2" s="212"/>
      <c r="H2" s="257"/>
      <c r="I2" s="258" t="s">
        <v>150</v>
      </c>
      <c r="J2" s="211"/>
      <c r="K2" s="210"/>
    </row>
    <row r="3" spans="1:11" s="17" customFormat="1" ht="16.2" thickBot="1" x14ac:dyDescent="0.25">
      <c r="A3" s="13" t="s">
        <v>143</v>
      </c>
      <c r="B3" s="209"/>
      <c r="C3" s="208"/>
      <c r="D3" s="208"/>
      <c r="E3" s="208"/>
      <c r="F3" s="208"/>
      <c r="H3" s="259"/>
      <c r="I3" s="259"/>
      <c r="J3" s="208"/>
      <c r="K3" s="208"/>
    </row>
    <row r="4" spans="1:11" s="130" customFormat="1" ht="27" customHeight="1" x14ac:dyDescent="0.2">
      <c r="A4" s="286" t="s">
        <v>142</v>
      </c>
      <c r="B4" s="288" t="s">
        <v>3</v>
      </c>
      <c r="C4" s="207" t="s">
        <v>141</v>
      </c>
      <c r="D4" s="206" t="s">
        <v>140</v>
      </c>
      <c r="E4" s="205" t="s">
        <v>139</v>
      </c>
      <c r="F4" s="204" t="s">
        <v>138</v>
      </c>
      <c r="H4" s="203"/>
      <c r="I4" s="202"/>
      <c r="J4" s="201"/>
      <c r="K4" s="201"/>
    </row>
    <row r="5" spans="1:11" s="6" customFormat="1" ht="36.75" customHeight="1" thickBot="1" x14ac:dyDescent="0.25">
      <c r="A5" s="287"/>
      <c r="B5" s="289"/>
      <c r="C5" s="200" t="s">
        <v>137</v>
      </c>
      <c r="D5" s="199" t="s">
        <v>136</v>
      </c>
      <c r="E5" s="198" t="s">
        <v>135</v>
      </c>
      <c r="F5" s="197" t="s">
        <v>134</v>
      </c>
      <c r="H5" s="196"/>
      <c r="I5" s="195"/>
      <c r="J5" s="194"/>
      <c r="K5" s="194"/>
    </row>
    <row r="6" spans="1:11" s="85" customFormat="1" ht="12" customHeight="1" x14ac:dyDescent="0.2">
      <c r="A6" s="239" t="s">
        <v>9</v>
      </c>
      <c r="B6" s="240">
        <v>2019</v>
      </c>
      <c r="C6" s="241">
        <v>2851</v>
      </c>
      <c r="D6" s="242">
        <v>85182821</v>
      </c>
      <c r="E6" s="242">
        <v>16438450</v>
      </c>
      <c r="F6" s="243">
        <v>68744371</v>
      </c>
      <c r="H6" s="192"/>
      <c r="I6" s="192"/>
      <c r="J6" s="192"/>
      <c r="K6" s="192"/>
    </row>
    <row r="7" spans="1:11" s="85" customFormat="1" ht="12" customHeight="1" x14ac:dyDescent="0.2">
      <c r="A7" s="244"/>
      <c r="B7" s="245">
        <v>2020</v>
      </c>
      <c r="C7" s="246">
        <v>2729</v>
      </c>
      <c r="D7" s="247">
        <v>77599282</v>
      </c>
      <c r="E7" s="247">
        <v>15905272</v>
      </c>
      <c r="F7" s="248">
        <v>61694010</v>
      </c>
      <c r="H7" s="192"/>
      <c r="I7" s="192"/>
      <c r="J7" s="192"/>
      <c r="K7" s="192"/>
    </row>
    <row r="8" spans="1:11" s="85" customFormat="1" ht="12" customHeight="1" x14ac:dyDescent="0.2">
      <c r="A8" s="244"/>
      <c r="B8" s="249">
        <v>2021</v>
      </c>
      <c r="C8" s="250">
        <v>2734</v>
      </c>
      <c r="D8" s="251">
        <v>90191319</v>
      </c>
      <c r="E8" s="251">
        <v>18168290</v>
      </c>
      <c r="F8" s="252">
        <v>72023029</v>
      </c>
      <c r="H8" s="191"/>
      <c r="I8" s="191"/>
      <c r="J8" s="191"/>
      <c r="K8" s="191"/>
    </row>
    <row r="9" spans="1:11" s="85" customFormat="1" ht="12" customHeight="1" x14ac:dyDescent="0.2">
      <c r="A9" s="244"/>
      <c r="B9" s="253">
        <v>2022</v>
      </c>
      <c r="C9" s="250">
        <v>2748</v>
      </c>
      <c r="D9" s="251">
        <v>112113088</v>
      </c>
      <c r="E9" s="251">
        <v>17938067</v>
      </c>
      <c r="F9" s="252">
        <v>94175020</v>
      </c>
      <c r="H9" s="191"/>
      <c r="I9" s="191"/>
      <c r="J9" s="191"/>
      <c r="K9" s="191"/>
    </row>
    <row r="10" spans="1:11" s="85" customFormat="1" ht="12" customHeight="1" x14ac:dyDescent="0.2">
      <c r="A10" s="244"/>
      <c r="B10" s="249">
        <v>2023</v>
      </c>
      <c r="C10" s="250">
        <v>2734</v>
      </c>
      <c r="D10" s="251">
        <v>113644512</v>
      </c>
      <c r="E10" s="251">
        <v>23048515</v>
      </c>
      <c r="F10" s="252">
        <v>90595997</v>
      </c>
      <c r="H10" s="191"/>
      <c r="I10" s="191"/>
      <c r="J10" s="191"/>
      <c r="K10" s="191"/>
    </row>
    <row r="11" spans="1:11" s="85" customFormat="1" ht="12" customHeight="1" x14ac:dyDescent="0.2">
      <c r="A11" s="216" t="s">
        <v>10</v>
      </c>
      <c r="B11" s="217">
        <v>2019</v>
      </c>
      <c r="C11" s="218">
        <v>330</v>
      </c>
      <c r="D11" s="219">
        <v>28244756</v>
      </c>
      <c r="E11" s="219">
        <v>4610115</v>
      </c>
      <c r="F11" s="220">
        <v>23634641</v>
      </c>
      <c r="H11" s="192"/>
      <c r="I11" s="192"/>
      <c r="J11" s="192"/>
      <c r="K11" s="192"/>
    </row>
    <row r="12" spans="1:11" s="85" customFormat="1" ht="12" customHeight="1" x14ac:dyDescent="0.2">
      <c r="A12" s="221"/>
      <c r="B12" s="222">
        <v>2020</v>
      </c>
      <c r="C12" s="215">
        <v>305</v>
      </c>
      <c r="D12" s="223">
        <v>26255542</v>
      </c>
      <c r="E12" s="223">
        <v>4619257</v>
      </c>
      <c r="F12" s="224">
        <v>21636284</v>
      </c>
      <c r="H12" s="192"/>
      <c r="I12" s="192"/>
      <c r="J12" s="192"/>
      <c r="K12" s="192"/>
    </row>
    <row r="13" spans="1:11" s="85" customFormat="1" ht="12" customHeight="1" x14ac:dyDescent="0.2">
      <c r="A13" s="221"/>
      <c r="B13" s="225">
        <v>2021</v>
      </c>
      <c r="C13" s="226">
        <v>304</v>
      </c>
      <c r="D13" s="227">
        <v>28674050</v>
      </c>
      <c r="E13" s="227">
        <v>4519394</v>
      </c>
      <c r="F13" s="228">
        <v>24154657</v>
      </c>
      <c r="H13" s="191"/>
      <c r="I13" s="191"/>
      <c r="J13" s="191"/>
      <c r="K13" s="191"/>
    </row>
    <row r="14" spans="1:11" s="85" customFormat="1" ht="12" customHeight="1" x14ac:dyDescent="0.2">
      <c r="A14" s="221"/>
      <c r="B14" s="229">
        <v>2022</v>
      </c>
      <c r="C14" s="226">
        <v>314</v>
      </c>
      <c r="D14" s="227">
        <v>38129203</v>
      </c>
      <c r="E14" s="227">
        <v>3620156</v>
      </c>
      <c r="F14" s="228">
        <v>34509047</v>
      </c>
      <c r="H14" s="191"/>
      <c r="I14" s="191"/>
      <c r="J14" s="191"/>
      <c r="K14" s="191"/>
    </row>
    <row r="15" spans="1:11" s="85" customFormat="1" ht="12" customHeight="1" x14ac:dyDescent="0.2">
      <c r="A15" s="230"/>
      <c r="B15" s="225">
        <v>2023</v>
      </c>
      <c r="C15" s="231">
        <v>323</v>
      </c>
      <c r="D15" s="232">
        <v>38909074</v>
      </c>
      <c r="E15" s="232">
        <v>7920888</v>
      </c>
      <c r="F15" s="233">
        <v>30988185</v>
      </c>
      <c r="H15" s="191"/>
      <c r="I15" s="191"/>
      <c r="J15" s="191"/>
      <c r="K15" s="191"/>
    </row>
    <row r="16" spans="1:11" s="85" customFormat="1" ht="12" customHeight="1" x14ac:dyDescent="0.2">
      <c r="A16" s="260" t="s">
        <v>11</v>
      </c>
      <c r="B16" s="261">
        <v>2019</v>
      </c>
      <c r="C16" s="262">
        <v>330</v>
      </c>
      <c r="D16" s="263">
        <v>28244756</v>
      </c>
      <c r="E16" s="263">
        <v>4610115</v>
      </c>
      <c r="F16" s="264">
        <v>23634641</v>
      </c>
      <c r="H16" s="190"/>
      <c r="I16" s="190"/>
      <c r="J16" s="190"/>
      <c r="K16" s="190"/>
    </row>
    <row r="17" spans="1:16" s="85" customFormat="1" ht="12" customHeight="1" x14ac:dyDescent="0.2">
      <c r="A17" s="265"/>
      <c r="B17" s="266">
        <v>2020</v>
      </c>
      <c r="C17" s="267">
        <v>305</v>
      </c>
      <c r="D17" s="268">
        <v>26255542</v>
      </c>
      <c r="E17" s="268">
        <v>4619257</v>
      </c>
      <c r="F17" s="269">
        <v>21636284</v>
      </c>
      <c r="H17" s="190"/>
      <c r="I17" s="190"/>
      <c r="J17" s="190"/>
      <c r="K17" s="190"/>
    </row>
    <row r="18" spans="1:16" s="85" customFormat="1" ht="12" customHeight="1" x14ac:dyDescent="0.2">
      <c r="A18" s="265"/>
      <c r="B18" s="270">
        <v>2021</v>
      </c>
      <c r="C18" s="267">
        <v>304</v>
      </c>
      <c r="D18" s="268">
        <v>28674050</v>
      </c>
      <c r="E18" s="268">
        <v>4519394</v>
      </c>
      <c r="F18" s="269">
        <v>24154657</v>
      </c>
      <c r="H18" s="190"/>
      <c r="I18" s="190"/>
      <c r="J18" s="190"/>
      <c r="K18" s="190"/>
    </row>
    <row r="19" spans="1:16" s="85" customFormat="1" ht="12" customHeight="1" x14ac:dyDescent="0.2">
      <c r="A19" s="265"/>
      <c r="B19" s="271">
        <v>2022</v>
      </c>
      <c r="C19" s="267">
        <v>314</v>
      </c>
      <c r="D19" s="268">
        <v>38129203</v>
      </c>
      <c r="E19" s="268">
        <v>3620156</v>
      </c>
      <c r="F19" s="269">
        <v>34509047</v>
      </c>
      <c r="H19" s="190"/>
      <c r="I19" s="190"/>
      <c r="J19" s="190"/>
      <c r="K19" s="190"/>
    </row>
    <row r="20" spans="1:16" s="85" customFormat="1" ht="12" customHeight="1" x14ac:dyDescent="0.2">
      <c r="A20" s="272"/>
      <c r="B20" s="270">
        <v>2023</v>
      </c>
      <c r="C20" s="273">
        <v>323</v>
      </c>
      <c r="D20" s="274">
        <v>38909074</v>
      </c>
      <c r="E20" s="274">
        <v>7920888</v>
      </c>
      <c r="F20" s="275">
        <v>30988185</v>
      </c>
      <c r="H20" s="190"/>
      <c r="I20" s="190"/>
      <c r="J20" s="190"/>
      <c r="K20" s="190"/>
    </row>
    <row r="21" spans="1:16" s="35" customFormat="1" ht="12" customHeight="1" x14ac:dyDescent="0.2">
      <c r="A21" s="185" t="s">
        <v>133</v>
      </c>
      <c r="B21" s="184">
        <v>2019</v>
      </c>
      <c r="C21" s="183">
        <v>38</v>
      </c>
      <c r="D21" s="182">
        <v>2710765</v>
      </c>
      <c r="E21" s="182">
        <v>650663</v>
      </c>
      <c r="F21" s="181">
        <v>2060102</v>
      </c>
      <c r="H21" s="174"/>
      <c r="I21" s="174"/>
      <c r="J21" s="174"/>
      <c r="K21" s="174"/>
      <c r="M21" s="85"/>
      <c r="N21" s="85"/>
      <c r="O21" s="85"/>
      <c r="P21" s="85"/>
    </row>
    <row r="22" spans="1:16" s="35" customFormat="1" ht="12" customHeight="1" x14ac:dyDescent="0.2">
      <c r="A22" s="10"/>
      <c r="B22" s="180">
        <v>2020</v>
      </c>
      <c r="C22" s="177">
        <v>32</v>
      </c>
      <c r="D22" s="176">
        <v>2559653</v>
      </c>
      <c r="E22" s="176">
        <v>612291</v>
      </c>
      <c r="F22" s="175">
        <v>1947362</v>
      </c>
      <c r="H22" s="174"/>
      <c r="I22" s="174"/>
      <c r="J22" s="174"/>
      <c r="K22" s="174"/>
      <c r="M22" s="85"/>
      <c r="N22" s="85"/>
      <c r="O22" s="85"/>
      <c r="P22" s="85"/>
    </row>
    <row r="23" spans="1:16" s="35" customFormat="1" ht="12" customHeight="1" x14ac:dyDescent="0.2">
      <c r="A23" s="10"/>
      <c r="B23" s="178">
        <v>2021</v>
      </c>
      <c r="C23" s="177">
        <v>34</v>
      </c>
      <c r="D23" s="176">
        <v>2831897</v>
      </c>
      <c r="E23" s="176">
        <v>643190</v>
      </c>
      <c r="F23" s="175">
        <v>2188708</v>
      </c>
      <c r="H23" s="174"/>
      <c r="I23" s="174"/>
      <c r="J23" s="174"/>
      <c r="K23" s="174"/>
      <c r="M23" s="85"/>
      <c r="N23" s="85"/>
      <c r="O23" s="85"/>
      <c r="P23" s="85"/>
    </row>
    <row r="24" spans="1:16" s="35" customFormat="1" ht="12" customHeight="1" x14ac:dyDescent="0.2">
      <c r="A24" s="10"/>
      <c r="B24" s="179">
        <v>2022</v>
      </c>
      <c r="C24" s="177">
        <v>37</v>
      </c>
      <c r="D24" s="176">
        <v>3508262</v>
      </c>
      <c r="E24" s="176">
        <v>487036</v>
      </c>
      <c r="F24" s="175">
        <v>3021225</v>
      </c>
      <c r="H24" s="174"/>
      <c r="I24" s="174"/>
      <c r="J24" s="174"/>
      <c r="K24" s="174"/>
      <c r="M24" s="85"/>
      <c r="N24" s="85"/>
      <c r="O24" s="85"/>
      <c r="P24" s="85"/>
    </row>
    <row r="25" spans="1:16" s="35" customFormat="1" ht="12" customHeight="1" x14ac:dyDescent="0.2">
      <c r="A25" s="189"/>
      <c r="B25" s="178">
        <v>2023</v>
      </c>
      <c r="C25" s="188">
        <v>35</v>
      </c>
      <c r="D25" s="187">
        <v>3490050</v>
      </c>
      <c r="E25" s="187">
        <v>668934</v>
      </c>
      <c r="F25" s="186">
        <v>2821116</v>
      </c>
      <c r="H25" s="174"/>
      <c r="I25" s="174"/>
      <c r="J25" s="174"/>
      <c r="K25" s="174"/>
      <c r="M25" s="85"/>
      <c r="N25" s="85"/>
      <c r="O25" s="85"/>
      <c r="P25" s="85"/>
    </row>
    <row r="26" spans="1:16" s="35" customFormat="1" ht="12" customHeight="1" x14ac:dyDescent="0.2">
      <c r="A26" s="185" t="s">
        <v>132</v>
      </c>
      <c r="B26" s="184">
        <v>2019</v>
      </c>
      <c r="C26" s="183">
        <v>88</v>
      </c>
      <c r="D26" s="182">
        <v>9133461</v>
      </c>
      <c r="E26" s="182">
        <v>1836835</v>
      </c>
      <c r="F26" s="181">
        <v>7296626</v>
      </c>
      <c r="H26" s="174"/>
      <c r="I26" s="174"/>
      <c r="J26" s="174"/>
      <c r="K26" s="174"/>
      <c r="M26" s="85"/>
      <c r="N26" s="85"/>
      <c r="O26" s="85"/>
      <c r="P26" s="85"/>
    </row>
    <row r="27" spans="1:16" s="35" customFormat="1" ht="12" customHeight="1" x14ac:dyDescent="0.2">
      <c r="A27" s="10"/>
      <c r="B27" s="180">
        <v>2020</v>
      </c>
      <c r="C27" s="177">
        <v>80</v>
      </c>
      <c r="D27" s="176">
        <v>8476800</v>
      </c>
      <c r="E27" s="176">
        <v>2042488</v>
      </c>
      <c r="F27" s="175">
        <v>6434312</v>
      </c>
      <c r="H27" s="174"/>
      <c r="I27" s="174"/>
      <c r="J27" s="174"/>
      <c r="K27" s="174"/>
      <c r="M27" s="85"/>
      <c r="N27" s="85"/>
      <c r="O27" s="85"/>
      <c r="P27" s="85"/>
    </row>
    <row r="28" spans="1:16" s="35" customFormat="1" ht="12" customHeight="1" x14ac:dyDescent="0.2">
      <c r="A28" s="10"/>
      <c r="B28" s="178">
        <v>2021</v>
      </c>
      <c r="C28" s="177">
        <v>79</v>
      </c>
      <c r="D28" s="176">
        <v>10549454</v>
      </c>
      <c r="E28" s="176">
        <v>1878582</v>
      </c>
      <c r="F28" s="175">
        <v>8670873</v>
      </c>
      <c r="H28" s="174"/>
      <c r="I28" s="174"/>
      <c r="J28" s="174"/>
      <c r="K28" s="174"/>
      <c r="M28" s="85"/>
      <c r="N28" s="85"/>
      <c r="O28" s="85"/>
      <c r="P28" s="85"/>
    </row>
    <row r="29" spans="1:16" s="35" customFormat="1" ht="12" customHeight="1" x14ac:dyDescent="0.2">
      <c r="A29" s="10"/>
      <c r="B29" s="179">
        <v>2022</v>
      </c>
      <c r="C29" s="177">
        <v>80</v>
      </c>
      <c r="D29" s="176">
        <v>18059478</v>
      </c>
      <c r="E29" s="176">
        <v>793333</v>
      </c>
      <c r="F29" s="175">
        <v>17266145</v>
      </c>
      <c r="H29" s="174"/>
      <c r="I29" s="174"/>
      <c r="J29" s="174"/>
      <c r="K29" s="174"/>
      <c r="M29" s="85"/>
      <c r="N29" s="85"/>
      <c r="O29" s="85"/>
      <c r="P29" s="85"/>
    </row>
    <row r="30" spans="1:16" s="35" customFormat="1" ht="12" customHeight="1" x14ac:dyDescent="0.2">
      <c r="A30" s="189"/>
      <c r="B30" s="178">
        <v>2023</v>
      </c>
      <c r="C30" s="188">
        <v>78</v>
      </c>
      <c r="D30" s="187">
        <v>15691223</v>
      </c>
      <c r="E30" s="187">
        <v>4425920</v>
      </c>
      <c r="F30" s="186">
        <v>11265303</v>
      </c>
      <c r="H30" s="174"/>
      <c r="I30" s="174"/>
      <c r="J30" s="174"/>
      <c r="K30" s="174"/>
      <c r="M30" s="85"/>
      <c r="N30" s="85"/>
      <c r="O30" s="85"/>
      <c r="P30" s="85"/>
    </row>
    <row r="31" spans="1:16" s="35" customFormat="1" ht="12" customHeight="1" x14ac:dyDescent="0.2">
      <c r="A31" s="185" t="s">
        <v>131</v>
      </c>
      <c r="B31" s="184">
        <v>2019</v>
      </c>
      <c r="C31" s="183">
        <v>52</v>
      </c>
      <c r="D31" s="182">
        <v>884342</v>
      </c>
      <c r="E31" s="182">
        <v>242219</v>
      </c>
      <c r="F31" s="181">
        <v>642122</v>
      </c>
      <c r="H31" s="174"/>
      <c r="I31" s="174"/>
      <c r="J31" s="174"/>
      <c r="K31" s="174"/>
      <c r="M31" s="85"/>
      <c r="N31" s="85"/>
      <c r="O31" s="85"/>
      <c r="P31" s="85"/>
    </row>
    <row r="32" spans="1:16" s="35" customFormat="1" ht="12" customHeight="1" x14ac:dyDescent="0.2">
      <c r="A32" s="10"/>
      <c r="B32" s="180">
        <v>2020</v>
      </c>
      <c r="C32" s="177">
        <v>55</v>
      </c>
      <c r="D32" s="176">
        <v>769355</v>
      </c>
      <c r="E32" s="176">
        <v>229471</v>
      </c>
      <c r="F32" s="175">
        <v>539883</v>
      </c>
      <c r="H32" s="174"/>
      <c r="I32" s="174"/>
      <c r="J32" s="174"/>
      <c r="K32" s="174"/>
      <c r="M32" s="85"/>
      <c r="N32" s="85"/>
      <c r="O32" s="85"/>
      <c r="P32" s="85"/>
    </row>
    <row r="33" spans="1:16" s="35" customFormat="1" ht="12" customHeight="1" x14ac:dyDescent="0.2">
      <c r="A33" s="10"/>
      <c r="B33" s="178">
        <v>2021</v>
      </c>
      <c r="C33" s="177">
        <v>55</v>
      </c>
      <c r="D33" s="176">
        <v>796023</v>
      </c>
      <c r="E33" s="176">
        <v>259531</v>
      </c>
      <c r="F33" s="175">
        <v>536493</v>
      </c>
      <c r="H33" s="174"/>
      <c r="I33" s="174"/>
      <c r="J33" s="174"/>
      <c r="K33" s="174"/>
      <c r="M33" s="85"/>
      <c r="N33" s="85"/>
      <c r="O33" s="85"/>
      <c r="P33" s="85"/>
    </row>
    <row r="34" spans="1:16" s="35" customFormat="1" ht="12" customHeight="1" x14ac:dyDescent="0.2">
      <c r="A34" s="10"/>
      <c r="B34" s="179">
        <v>2022</v>
      </c>
      <c r="C34" s="177">
        <v>60</v>
      </c>
      <c r="D34" s="176">
        <v>1309280</v>
      </c>
      <c r="E34" s="176">
        <v>429865</v>
      </c>
      <c r="F34" s="175">
        <v>879415</v>
      </c>
      <c r="H34" s="174"/>
      <c r="I34" s="174"/>
      <c r="J34" s="174"/>
      <c r="K34" s="174"/>
      <c r="M34" s="85"/>
      <c r="N34" s="85"/>
      <c r="O34" s="85"/>
      <c r="P34" s="85"/>
    </row>
    <row r="35" spans="1:16" s="35" customFormat="1" ht="12" customHeight="1" x14ac:dyDescent="0.2">
      <c r="A35" s="189"/>
      <c r="B35" s="178">
        <v>2023</v>
      </c>
      <c r="C35" s="188">
        <v>62</v>
      </c>
      <c r="D35" s="187">
        <v>1670391</v>
      </c>
      <c r="E35" s="187">
        <v>512913</v>
      </c>
      <c r="F35" s="186">
        <v>1157478</v>
      </c>
      <c r="H35" s="174"/>
      <c r="I35" s="174"/>
      <c r="J35" s="174"/>
      <c r="K35" s="174"/>
      <c r="M35" s="85"/>
      <c r="N35" s="85"/>
      <c r="O35" s="85"/>
      <c r="P35" s="85"/>
    </row>
    <row r="36" spans="1:16" s="35" customFormat="1" ht="12" customHeight="1" x14ac:dyDescent="0.2">
      <c r="A36" s="185" t="s">
        <v>130</v>
      </c>
      <c r="B36" s="184">
        <v>2019</v>
      </c>
      <c r="C36" s="183">
        <v>33</v>
      </c>
      <c r="D36" s="182">
        <v>12082883</v>
      </c>
      <c r="E36" s="182">
        <v>1283464</v>
      </c>
      <c r="F36" s="181">
        <v>10799419</v>
      </c>
      <c r="H36" s="174"/>
      <c r="I36" s="174"/>
      <c r="J36" s="174"/>
      <c r="K36" s="174"/>
      <c r="M36" s="85"/>
      <c r="N36" s="85"/>
      <c r="O36" s="85"/>
      <c r="P36" s="85"/>
    </row>
    <row r="37" spans="1:16" s="35" customFormat="1" ht="12" customHeight="1" x14ac:dyDescent="0.2">
      <c r="A37" s="10"/>
      <c r="B37" s="180">
        <v>2020</v>
      </c>
      <c r="C37" s="177">
        <v>34</v>
      </c>
      <c r="D37" s="176">
        <v>11305371</v>
      </c>
      <c r="E37" s="176">
        <v>1192274</v>
      </c>
      <c r="F37" s="175">
        <v>10113097</v>
      </c>
      <c r="H37" s="174"/>
      <c r="I37" s="174"/>
      <c r="J37" s="174"/>
      <c r="K37" s="174"/>
      <c r="M37" s="85"/>
      <c r="N37" s="85"/>
      <c r="O37" s="85"/>
      <c r="P37" s="85"/>
    </row>
    <row r="38" spans="1:16" s="35" customFormat="1" ht="12" customHeight="1" x14ac:dyDescent="0.2">
      <c r="A38" s="10"/>
      <c r="B38" s="178">
        <v>2021</v>
      </c>
      <c r="C38" s="177">
        <v>35</v>
      </c>
      <c r="D38" s="176">
        <v>11282823</v>
      </c>
      <c r="E38" s="176">
        <v>1152592</v>
      </c>
      <c r="F38" s="175">
        <v>10130231</v>
      </c>
      <c r="H38" s="174"/>
      <c r="I38" s="174"/>
      <c r="J38" s="174"/>
      <c r="K38" s="174"/>
      <c r="M38" s="85"/>
      <c r="N38" s="85"/>
      <c r="O38" s="85"/>
      <c r="P38" s="85"/>
    </row>
    <row r="39" spans="1:16" s="35" customFormat="1" ht="12" customHeight="1" x14ac:dyDescent="0.2">
      <c r="A39" s="10"/>
      <c r="B39" s="179">
        <v>2022</v>
      </c>
      <c r="C39" s="177">
        <v>31</v>
      </c>
      <c r="D39" s="176">
        <v>11522078</v>
      </c>
      <c r="E39" s="176">
        <v>1239510</v>
      </c>
      <c r="F39" s="175">
        <v>10282567</v>
      </c>
      <c r="H39" s="174"/>
      <c r="I39" s="174"/>
      <c r="J39" s="174"/>
      <c r="K39" s="174"/>
      <c r="M39" s="85"/>
      <c r="N39" s="85"/>
      <c r="O39" s="85"/>
      <c r="P39" s="85"/>
    </row>
    <row r="40" spans="1:16" s="35" customFormat="1" ht="12" customHeight="1" x14ac:dyDescent="0.2">
      <c r="A40" s="189"/>
      <c r="B40" s="178">
        <v>2023</v>
      </c>
      <c r="C40" s="188">
        <v>35</v>
      </c>
      <c r="D40" s="187">
        <v>13800296</v>
      </c>
      <c r="E40" s="187">
        <v>1608030</v>
      </c>
      <c r="F40" s="186">
        <v>12192266</v>
      </c>
      <c r="H40" s="174"/>
      <c r="I40" s="174"/>
      <c r="J40" s="174"/>
      <c r="K40" s="174"/>
      <c r="M40" s="85"/>
      <c r="N40" s="85"/>
      <c r="O40" s="85"/>
      <c r="P40" s="85"/>
    </row>
    <row r="41" spans="1:16" s="35" customFormat="1" ht="12" customHeight="1" x14ac:dyDescent="0.2">
      <c r="A41" s="185" t="s">
        <v>129</v>
      </c>
      <c r="B41" s="184">
        <v>2019</v>
      </c>
      <c r="C41" s="183">
        <v>20</v>
      </c>
      <c r="D41" s="182">
        <v>257390</v>
      </c>
      <c r="E41" s="182">
        <v>38912</v>
      </c>
      <c r="F41" s="181">
        <v>218479</v>
      </c>
      <c r="H41" s="174"/>
      <c r="I41" s="174"/>
      <c r="J41" s="174"/>
      <c r="K41" s="174"/>
      <c r="M41" s="85"/>
      <c r="N41" s="85"/>
      <c r="O41" s="85"/>
      <c r="P41" s="85"/>
    </row>
    <row r="42" spans="1:16" s="35" customFormat="1" ht="12" customHeight="1" x14ac:dyDescent="0.2">
      <c r="A42" s="10"/>
      <c r="B42" s="180">
        <v>2020</v>
      </c>
      <c r="C42" s="177">
        <v>17</v>
      </c>
      <c r="D42" s="176">
        <v>217397</v>
      </c>
      <c r="E42" s="176">
        <v>29316</v>
      </c>
      <c r="F42" s="175">
        <v>188081</v>
      </c>
      <c r="H42" s="174"/>
      <c r="I42" s="174"/>
      <c r="J42" s="174"/>
      <c r="K42" s="174"/>
      <c r="M42" s="85"/>
      <c r="N42" s="85"/>
      <c r="O42" s="85"/>
      <c r="P42" s="85"/>
    </row>
    <row r="43" spans="1:16" s="35" customFormat="1" ht="12" customHeight="1" x14ac:dyDescent="0.2">
      <c r="A43" s="10"/>
      <c r="B43" s="178">
        <v>2021</v>
      </c>
      <c r="C43" s="177">
        <v>17</v>
      </c>
      <c r="D43" s="176">
        <v>222814</v>
      </c>
      <c r="E43" s="176">
        <v>30694</v>
      </c>
      <c r="F43" s="175">
        <v>192120</v>
      </c>
      <c r="H43" s="174"/>
      <c r="I43" s="174"/>
      <c r="J43" s="174"/>
      <c r="K43" s="174"/>
      <c r="M43" s="85"/>
      <c r="N43" s="85"/>
      <c r="O43" s="85"/>
      <c r="P43" s="85"/>
    </row>
    <row r="44" spans="1:16" s="35" customFormat="1" ht="12" customHeight="1" x14ac:dyDescent="0.2">
      <c r="A44" s="10"/>
      <c r="B44" s="179">
        <v>2022</v>
      </c>
      <c r="C44" s="177">
        <v>18</v>
      </c>
      <c r="D44" s="176">
        <v>274979</v>
      </c>
      <c r="E44" s="176">
        <v>46557</v>
      </c>
      <c r="F44" s="175">
        <v>228422</v>
      </c>
      <c r="H44" s="174"/>
      <c r="I44" s="174"/>
      <c r="J44" s="174"/>
      <c r="K44" s="174"/>
      <c r="M44" s="85"/>
      <c r="N44" s="85"/>
      <c r="O44" s="85"/>
      <c r="P44" s="85"/>
    </row>
    <row r="45" spans="1:16" s="35" customFormat="1" ht="12" customHeight="1" x14ac:dyDescent="0.2">
      <c r="A45" s="189"/>
      <c r="B45" s="178">
        <v>2023</v>
      </c>
      <c r="C45" s="188">
        <v>22</v>
      </c>
      <c r="D45" s="187">
        <v>366567</v>
      </c>
      <c r="E45" s="187">
        <v>59673</v>
      </c>
      <c r="F45" s="186">
        <v>306895</v>
      </c>
      <c r="H45" s="174"/>
      <c r="I45" s="174"/>
      <c r="J45" s="174"/>
      <c r="K45" s="174"/>
      <c r="M45" s="85"/>
      <c r="N45" s="85"/>
      <c r="O45" s="85"/>
      <c r="P45" s="85"/>
    </row>
    <row r="46" spans="1:16" s="35" customFormat="1" ht="12" customHeight="1" x14ac:dyDescent="0.2">
      <c r="A46" s="185" t="s">
        <v>128</v>
      </c>
      <c r="B46" s="184">
        <v>2019</v>
      </c>
      <c r="C46" s="183">
        <v>46</v>
      </c>
      <c r="D46" s="182">
        <v>2358400</v>
      </c>
      <c r="E46" s="182">
        <v>378970</v>
      </c>
      <c r="F46" s="181">
        <v>1979430</v>
      </c>
      <c r="H46" s="174"/>
      <c r="I46" s="174"/>
      <c r="J46" s="174"/>
      <c r="K46" s="174"/>
      <c r="M46" s="85"/>
      <c r="N46" s="85"/>
      <c r="O46" s="85"/>
      <c r="P46" s="85"/>
    </row>
    <row r="47" spans="1:16" s="35" customFormat="1" ht="12" customHeight="1" x14ac:dyDescent="0.2">
      <c r="A47" s="10"/>
      <c r="B47" s="180">
        <v>2020</v>
      </c>
      <c r="C47" s="177">
        <v>44</v>
      </c>
      <c r="D47" s="176">
        <v>2231546</v>
      </c>
      <c r="E47" s="176">
        <v>353327</v>
      </c>
      <c r="F47" s="175">
        <v>1878218</v>
      </c>
      <c r="H47" s="174"/>
      <c r="I47" s="174"/>
      <c r="J47" s="174"/>
      <c r="K47" s="174"/>
      <c r="M47" s="85"/>
      <c r="N47" s="85"/>
      <c r="O47" s="85"/>
      <c r="P47" s="85"/>
    </row>
    <row r="48" spans="1:16" s="35" customFormat="1" ht="12" customHeight="1" x14ac:dyDescent="0.2">
      <c r="A48" s="10"/>
      <c r="B48" s="178">
        <v>2021</v>
      </c>
      <c r="C48" s="177">
        <v>41</v>
      </c>
      <c r="D48" s="176">
        <v>2204827</v>
      </c>
      <c r="E48" s="176">
        <v>375790</v>
      </c>
      <c r="F48" s="175">
        <v>1829037</v>
      </c>
      <c r="H48" s="174"/>
      <c r="I48" s="174"/>
      <c r="J48" s="174"/>
      <c r="K48" s="174"/>
      <c r="M48" s="85"/>
      <c r="N48" s="85"/>
      <c r="O48" s="85"/>
      <c r="P48" s="85"/>
    </row>
    <row r="49" spans="1:16" s="35" customFormat="1" ht="12" customHeight="1" x14ac:dyDescent="0.2">
      <c r="A49" s="10"/>
      <c r="B49" s="179">
        <v>2022</v>
      </c>
      <c r="C49" s="177">
        <v>39</v>
      </c>
      <c r="D49" s="176">
        <v>2542869</v>
      </c>
      <c r="E49" s="176">
        <v>421369</v>
      </c>
      <c r="F49" s="175">
        <v>2121500</v>
      </c>
      <c r="H49" s="174"/>
      <c r="I49" s="174"/>
      <c r="J49" s="174"/>
      <c r="K49" s="174"/>
      <c r="M49" s="85"/>
      <c r="N49" s="85"/>
      <c r="O49" s="85"/>
      <c r="P49" s="85"/>
    </row>
    <row r="50" spans="1:16" s="35" customFormat="1" ht="12" customHeight="1" x14ac:dyDescent="0.2">
      <c r="A50" s="189"/>
      <c r="B50" s="178">
        <v>2023</v>
      </c>
      <c r="C50" s="188">
        <v>39</v>
      </c>
      <c r="D50" s="187">
        <v>2835008</v>
      </c>
      <c r="E50" s="187">
        <v>429503</v>
      </c>
      <c r="F50" s="186">
        <v>2405505</v>
      </c>
      <c r="H50" s="174"/>
      <c r="I50" s="174"/>
      <c r="J50" s="174"/>
      <c r="K50" s="174"/>
      <c r="M50" s="85"/>
      <c r="N50" s="85"/>
      <c r="O50" s="85"/>
      <c r="P50" s="85"/>
    </row>
    <row r="51" spans="1:16" s="35" customFormat="1" ht="12" customHeight="1" x14ac:dyDescent="0.2">
      <c r="A51" s="185" t="s">
        <v>127</v>
      </c>
      <c r="B51" s="184">
        <v>2019</v>
      </c>
      <c r="C51" s="183">
        <v>23</v>
      </c>
      <c r="D51" s="182">
        <v>349698</v>
      </c>
      <c r="E51" s="182">
        <v>69381</v>
      </c>
      <c r="F51" s="181">
        <v>280317</v>
      </c>
      <c r="H51" s="174"/>
      <c r="I51" s="174"/>
      <c r="J51" s="174"/>
      <c r="K51" s="174"/>
      <c r="M51" s="85"/>
      <c r="N51" s="85"/>
      <c r="O51" s="85"/>
      <c r="P51" s="85"/>
    </row>
    <row r="52" spans="1:16" s="35" customFormat="1" ht="12" customHeight="1" x14ac:dyDescent="0.2">
      <c r="A52" s="10"/>
      <c r="B52" s="180">
        <v>2020</v>
      </c>
      <c r="C52" s="177">
        <v>20</v>
      </c>
      <c r="D52" s="176">
        <v>140971</v>
      </c>
      <c r="E52" s="176">
        <v>42430</v>
      </c>
      <c r="F52" s="175">
        <v>98541</v>
      </c>
      <c r="H52" s="174"/>
      <c r="I52" s="174"/>
      <c r="J52" s="174"/>
      <c r="K52" s="174"/>
      <c r="M52" s="85"/>
      <c r="N52" s="85"/>
      <c r="O52" s="85"/>
      <c r="P52" s="85"/>
    </row>
    <row r="53" spans="1:16" s="35" customFormat="1" ht="12" customHeight="1" x14ac:dyDescent="0.2">
      <c r="A53" s="10"/>
      <c r="B53" s="178">
        <v>2021</v>
      </c>
      <c r="C53" s="177">
        <v>17</v>
      </c>
      <c r="D53" s="176">
        <v>147904</v>
      </c>
      <c r="E53" s="176">
        <v>45701</v>
      </c>
      <c r="F53" s="175">
        <v>102204</v>
      </c>
      <c r="H53" s="174"/>
      <c r="I53" s="174"/>
      <c r="J53" s="174"/>
      <c r="K53" s="174"/>
      <c r="M53" s="85"/>
      <c r="N53" s="85"/>
      <c r="O53" s="85"/>
      <c r="P53" s="85"/>
    </row>
    <row r="54" spans="1:16" s="35" customFormat="1" ht="12" customHeight="1" x14ac:dyDescent="0.2">
      <c r="A54" s="10"/>
      <c r="B54" s="179">
        <v>2022</v>
      </c>
      <c r="C54" s="177">
        <v>21</v>
      </c>
      <c r="D54" s="176">
        <v>169747</v>
      </c>
      <c r="E54" s="176">
        <v>51568</v>
      </c>
      <c r="F54" s="175">
        <v>118179</v>
      </c>
      <c r="H54" s="174"/>
      <c r="I54" s="174"/>
      <c r="J54" s="174"/>
      <c r="K54" s="174"/>
      <c r="M54" s="85"/>
      <c r="N54" s="85"/>
      <c r="O54" s="85"/>
      <c r="P54" s="85"/>
    </row>
    <row r="55" spans="1:16" s="35" customFormat="1" ht="12" customHeight="1" x14ac:dyDescent="0.2">
      <c r="A55" s="189"/>
      <c r="B55" s="178">
        <v>2023</v>
      </c>
      <c r="C55" s="188">
        <v>23</v>
      </c>
      <c r="D55" s="187">
        <v>179772</v>
      </c>
      <c r="E55" s="187">
        <v>46527</v>
      </c>
      <c r="F55" s="186">
        <v>133245</v>
      </c>
      <c r="H55" s="174"/>
      <c r="I55" s="174"/>
      <c r="J55" s="174"/>
      <c r="K55" s="174"/>
      <c r="M55" s="85"/>
      <c r="N55" s="85"/>
      <c r="O55" s="85"/>
      <c r="P55" s="85"/>
    </row>
    <row r="56" spans="1:16" s="35" customFormat="1" ht="12" customHeight="1" x14ac:dyDescent="0.2">
      <c r="A56" s="185" t="s">
        <v>126</v>
      </c>
      <c r="B56" s="184">
        <v>2019</v>
      </c>
      <c r="C56" s="183">
        <v>30</v>
      </c>
      <c r="D56" s="182">
        <v>467817</v>
      </c>
      <c r="E56" s="182">
        <v>109671</v>
      </c>
      <c r="F56" s="181">
        <v>358146</v>
      </c>
      <c r="H56" s="174"/>
      <c r="I56" s="174"/>
      <c r="J56" s="174"/>
      <c r="K56" s="174"/>
      <c r="M56" s="85"/>
      <c r="N56" s="85"/>
      <c r="O56" s="85"/>
      <c r="P56" s="85"/>
    </row>
    <row r="57" spans="1:16" s="35" customFormat="1" ht="12" customHeight="1" x14ac:dyDescent="0.2">
      <c r="A57" s="10"/>
      <c r="B57" s="180">
        <v>2020</v>
      </c>
      <c r="C57" s="177">
        <v>23</v>
      </c>
      <c r="D57" s="176">
        <v>554450</v>
      </c>
      <c r="E57" s="176">
        <v>117661</v>
      </c>
      <c r="F57" s="175">
        <v>436789</v>
      </c>
      <c r="H57" s="174"/>
      <c r="I57" s="174"/>
      <c r="J57" s="174"/>
      <c r="K57" s="174"/>
      <c r="M57" s="85"/>
      <c r="N57" s="85"/>
      <c r="O57" s="85"/>
      <c r="P57" s="85"/>
    </row>
    <row r="58" spans="1:16" s="35" customFormat="1" ht="12" customHeight="1" x14ac:dyDescent="0.2">
      <c r="A58" s="10"/>
      <c r="B58" s="178">
        <v>2021</v>
      </c>
      <c r="C58" s="177">
        <v>26</v>
      </c>
      <c r="D58" s="176">
        <v>638307</v>
      </c>
      <c r="E58" s="176">
        <v>133316</v>
      </c>
      <c r="F58" s="175">
        <v>504992</v>
      </c>
      <c r="H58" s="174"/>
      <c r="I58" s="174"/>
      <c r="J58" s="174"/>
      <c r="K58" s="174"/>
      <c r="M58" s="85"/>
      <c r="N58" s="85"/>
      <c r="O58" s="85"/>
      <c r="P58" s="85"/>
    </row>
    <row r="59" spans="1:16" s="35" customFormat="1" ht="12" customHeight="1" x14ac:dyDescent="0.2">
      <c r="A59" s="10"/>
      <c r="B59" s="179">
        <v>2022</v>
      </c>
      <c r="C59" s="177">
        <v>28</v>
      </c>
      <c r="D59" s="176">
        <v>742511</v>
      </c>
      <c r="E59" s="176">
        <v>150918</v>
      </c>
      <c r="F59" s="175">
        <v>591593</v>
      </c>
      <c r="H59" s="174"/>
      <c r="I59" s="174"/>
      <c r="J59" s="174"/>
      <c r="K59" s="174"/>
      <c r="M59" s="85"/>
      <c r="N59" s="85"/>
      <c r="O59" s="85"/>
      <c r="P59" s="85"/>
    </row>
    <row r="60" spans="1:16" s="35" customFormat="1" ht="12" customHeight="1" x14ac:dyDescent="0.2">
      <c r="A60" s="189"/>
      <c r="B60" s="178">
        <v>2023</v>
      </c>
      <c r="C60" s="188">
        <v>29</v>
      </c>
      <c r="D60" s="187">
        <v>875767</v>
      </c>
      <c r="E60" s="187">
        <v>169389</v>
      </c>
      <c r="F60" s="186">
        <v>706378</v>
      </c>
      <c r="H60" s="174"/>
      <c r="I60" s="174"/>
      <c r="J60" s="174"/>
      <c r="K60" s="174"/>
      <c r="M60" s="85"/>
      <c r="N60" s="85"/>
      <c r="O60" s="85"/>
      <c r="P60" s="85"/>
    </row>
    <row r="61" spans="1:16" s="85" customFormat="1" ht="12" customHeight="1" x14ac:dyDescent="0.2">
      <c r="A61" s="234" t="s">
        <v>12</v>
      </c>
      <c r="B61" s="235">
        <v>2019</v>
      </c>
      <c r="C61" s="236">
        <v>1185</v>
      </c>
      <c r="D61" s="237">
        <v>27569080</v>
      </c>
      <c r="E61" s="237">
        <v>5793957</v>
      </c>
      <c r="F61" s="238">
        <v>21775123</v>
      </c>
      <c r="H61" s="192"/>
      <c r="I61" s="192"/>
      <c r="J61" s="192"/>
      <c r="K61" s="192"/>
    </row>
    <row r="62" spans="1:16" s="85" customFormat="1" ht="12" customHeight="1" x14ac:dyDescent="0.2">
      <c r="A62" s="221"/>
      <c r="B62" s="222">
        <v>2020</v>
      </c>
      <c r="C62" s="215">
        <v>1150</v>
      </c>
      <c r="D62" s="223">
        <v>25608237</v>
      </c>
      <c r="E62" s="223">
        <v>5499176</v>
      </c>
      <c r="F62" s="224">
        <v>20109061</v>
      </c>
      <c r="H62" s="192"/>
      <c r="I62" s="192"/>
      <c r="J62" s="192"/>
      <c r="K62" s="192"/>
    </row>
    <row r="63" spans="1:16" s="85" customFormat="1" ht="12" customHeight="1" x14ac:dyDescent="0.2">
      <c r="A63" s="221"/>
      <c r="B63" s="225">
        <v>2021</v>
      </c>
      <c r="C63" s="226">
        <v>1159</v>
      </c>
      <c r="D63" s="227">
        <v>29598739</v>
      </c>
      <c r="E63" s="227">
        <v>6083945</v>
      </c>
      <c r="F63" s="228">
        <v>23514794</v>
      </c>
      <c r="H63" s="191"/>
      <c r="I63" s="191"/>
      <c r="J63" s="191"/>
      <c r="K63" s="191"/>
    </row>
    <row r="64" spans="1:16" s="85" customFormat="1" ht="12" customHeight="1" x14ac:dyDescent="0.2">
      <c r="A64" s="221"/>
      <c r="B64" s="229">
        <v>2022</v>
      </c>
      <c r="C64" s="226">
        <v>1155</v>
      </c>
      <c r="D64" s="227">
        <v>35556302</v>
      </c>
      <c r="E64" s="227">
        <v>6763666</v>
      </c>
      <c r="F64" s="228">
        <v>28792636</v>
      </c>
      <c r="H64" s="191"/>
      <c r="I64" s="191"/>
      <c r="J64" s="191"/>
      <c r="K64" s="191"/>
    </row>
    <row r="65" spans="1:16" s="85" customFormat="1" ht="12" customHeight="1" x14ac:dyDescent="0.2">
      <c r="A65" s="221"/>
      <c r="B65" s="225">
        <v>2023</v>
      </c>
      <c r="C65" s="226">
        <v>1131</v>
      </c>
      <c r="D65" s="227">
        <v>34524278</v>
      </c>
      <c r="E65" s="227">
        <v>7240623</v>
      </c>
      <c r="F65" s="228">
        <v>27283655</v>
      </c>
      <c r="H65" s="191"/>
      <c r="I65" s="191"/>
      <c r="J65" s="191"/>
      <c r="K65" s="191"/>
    </row>
    <row r="66" spans="1:16" s="85" customFormat="1" ht="12" customHeight="1" x14ac:dyDescent="0.2">
      <c r="A66" s="260" t="s">
        <v>13</v>
      </c>
      <c r="B66" s="261">
        <v>2019</v>
      </c>
      <c r="C66" s="262">
        <v>331</v>
      </c>
      <c r="D66" s="263">
        <v>11592294</v>
      </c>
      <c r="E66" s="263">
        <v>1932108</v>
      </c>
      <c r="F66" s="264">
        <v>9660186</v>
      </c>
      <c r="H66" s="190"/>
      <c r="I66" s="190"/>
      <c r="J66" s="190"/>
      <c r="K66" s="190"/>
    </row>
    <row r="67" spans="1:16" s="85" customFormat="1" ht="12" customHeight="1" x14ac:dyDescent="0.2">
      <c r="A67" s="265"/>
      <c r="B67" s="266">
        <v>2020</v>
      </c>
      <c r="C67" s="267">
        <v>325</v>
      </c>
      <c r="D67" s="268">
        <v>11263933</v>
      </c>
      <c r="E67" s="268">
        <v>1831740</v>
      </c>
      <c r="F67" s="269">
        <v>9432193</v>
      </c>
      <c r="H67" s="190"/>
      <c r="I67" s="190"/>
      <c r="J67" s="190"/>
      <c r="K67" s="190"/>
    </row>
    <row r="68" spans="1:16" s="85" customFormat="1" ht="12" customHeight="1" x14ac:dyDescent="0.2">
      <c r="A68" s="265"/>
      <c r="B68" s="270">
        <v>2021</v>
      </c>
      <c r="C68" s="267">
        <v>323</v>
      </c>
      <c r="D68" s="268">
        <v>12814886</v>
      </c>
      <c r="E68" s="268">
        <v>2052231</v>
      </c>
      <c r="F68" s="269">
        <v>10762655</v>
      </c>
      <c r="H68" s="190"/>
      <c r="I68" s="190"/>
      <c r="J68" s="190"/>
      <c r="K68" s="190"/>
    </row>
    <row r="69" spans="1:16" s="85" customFormat="1" ht="12" customHeight="1" x14ac:dyDescent="0.2">
      <c r="A69" s="265"/>
      <c r="B69" s="271">
        <v>2022</v>
      </c>
      <c r="C69" s="267">
        <v>317</v>
      </c>
      <c r="D69" s="268">
        <v>14805700</v>
      </c>
      <c r="E69" s="268">
        <v>2012844</v>
      </c>
      <c r="F69" s="269">
        <v>12792856</v>
      </c>
      <c r="H69" s="190"/>
      <c r="I69" s="190"/>
      <c r="J69" s="190"/>
      <c r="K69" s="190"/>
    </row>
    <row r="70" spans="1:16" s="85" customFormat="1" ht="12" customHeight="1" x14ac:dyDescent="0.2">
      <c r="A70" s="272"/>
      <c r="B70" s="270">
        <v>2023</v>
      </c>
      <c r="C70" s="273">
        <v>313</v>
      </c>
      <c r="D70" s="274">
        <v>13878536</v>
      </c>
      <c r="E70" s="274">
        <v>2308222</v>
      </c>
      <c r="F70" s="275">
        <v>11570314</v>
      </c>
      <c r="H70" s="190"/>
      <c r="I70" s="190"/>
      <c r="J70" s="190"/>
      <c r="K70" s="190"/>
    </row>
    <row r="71" spans="1:16" s="35" customFormat="1" ht="12" customHeight="1" x14ac:dyDescent="0.2">
      <c r="A71" s="185" t="s">
        <v>125</v>
      </c>
      <c r="B71" s="184">
        <v>2019</v>
      </c>
      <c r="C71" s="183">
        <v>66</v>
      </c>
      <c r="D71" s="182">
        <v>764309</v>
      </c>
      <c r="E71" s="182">
        <v>173596</v>
      </c>
      <c r="F71" s="181">
        <v>590712</v>
      </c>
      <c r="H71" s="174"/>
      <c r="I71" s="174"/>
      <c r="J71" s="174"/>
      <c r="K71" s="174"/>
      <c r="M71" s="85"/>
      <c r="N71" s="85"/>
      <c r="O71" s="85"/>
      <c r="P71" s="85"/>
    </row>
    <row r="72" spans="1:16" s="35" customFormat="1" ht="12" customHeight="1" x14ac:dyDescent="0.2">
      <c r="A72" s="10"/>
      <c r="B72" s="180">
        <v>2020</v>
      </c>
      <c r="C72" s="177">
        <v>63</v>
      </c>
      <c r="D72" s="176">
        <v>801784</v>
      </c>
      <c r="E72" s="176">
        <v>171940</v>
      </c>
      <c r="F72" s="175">
        <v>629844</v>
      </c>
      <c r="H72" s="174"/>
      <c r="I72" s="174"/>
      <c r="J72" s="174"/>
      <c r="K72" s="174"/>
      <c r="M72" s="85"/>
      <c r="N72" s="85"/>
      <c r="O72" s="85"/>
      <c r="P72" s="85"/>
    </row>
    <row r="73" spans="1:16" s="35" customFormat="1" ht="12" customHeight="1" x14ac:dyDescent="0.2">
      <c r="A73" s="10"/>
      <c r="B73" s="178">
        <v>2021</v>
      </c>
      <c r="C73" s="177">
        <v>65</v>
      </c>
      <c r="D73" s="176">
        <v>948929</v>
      </c>
      <c r="E73" s="176">
        <v>193209</v>
      </c>
      <c r="F73" s="175">
        <v>755721</v>
      </c>
      <c r="H73" s="174"/>
      <c r="I73" s="174"/>
      <c r="J73" s="174"/>
      <c r="K73" s="174"/>
      <c r="M73" s="85"/>
      <c r="N73" s="85"/>
      <c r="O73" s="85"/>
      <c r="P73" s="85"/>
    </row>
    <row r="74" spans="1:16" s="35" customFormat="1" ht="12" customHeight="1" x14ac:dyDescent="0.2">
      <c r="A74" s="10"/>
      <c r="B74" s="179">
        <v>2022</v>
      </c>
      <c r="C74" s="177">
        <v>60</v>
      </c>
      <c r="D74" s="176">
        <v>1091082</v>
      </c>
      <c r="E74" s="176">
        <v>175090</v>
      </c>
      <c r="F74" s="175">
        <v>915992</v>
      </c>
      <c r="H74" s="174"/>
      <c r="I74" s="174"/>
      <c r="J74" s="174"/>
      <c r="K74" s="174"/>
      <c r="M74" s="85"/>
      <c r="N74" s="85"/>
      <c r="O74" s="85"/>
      <c r="P74" s="85"/>
    </row>
    <row r="75" spans="1:16" s="35" customFormat="1" ht="12" customHeight="1" x14ac:dyDescent="0.2">
      <c r="A75" s="189"/>
      <c r="B75" s="178">
        <v>2023</v>
      </c>
      <c r="C75" s="188">
        <v>61</v>
      </c>
      <c r="D75" s="187">
        <v>1163454</v>
      </c>
      <c r="E75" s="187">
        <v>261335</v>
      </c>
      <c r="F75" s="186">
        <v>902119</v>
      </c>
      <c r="H75" s="174"/>
      <c r="I75" s="174"/>
      <c r="J75" s="174"/>
      <c r="K75" s="174"/>
      <c r="M75" s="85"/>
      <c r="N75" s="85"/>
      <c r="O75" s="85"/>
      <c r="P75" s="85"/>
    </row>
    <row r="76" spans="1:16" s="35" customFormat="1" ht="12" customHeight="1" x14ac:dyDescent="0.2">
      <c r="A76" s="185" t="s">
        <v>124</v>
      </c>
      <c r="B76" s="184">
        <v>2019</v>
      </c>
      <c r="C76" s="183">
        <v>59</v>
      </c>
      <c r="D76" s="182">
        <v>2279284</v>
      </c>
      <c r="E76" s="182">
        <v>353249</v>
      </c>
      <c r="F76" s="181">
        <v>1926035</v>
      </c>
      <c r="H76" s="174"/>
      <c r="I76" s="174"/>
      <c r="J76" s="174"/>
      <c r="K76" s="174"/>
      <c r="M76" s="85"/>
      <c r="N76" s="85"/>
      <c r="O76" s="85"/>
      <c r="P76" s="85"/>
    </row>
    <row r="77" spans="1:16" s="35" customFormat="1" ht="12" customHeight="1" x14ac:dyDescent="0.2">
      <c r="A77" s="10"/>
      <c r="B77" s="180">
        <v>2020</v>
      </c>
      <c r="C77" s="177">
        <v>59</v>
      </c>
      <c r="D77" s="176">
        <v>1950506</v>
      </c>
      <c r="E77" s="176">
        <v>304768</v>
      </c>
      <c r="F77" s="175">
        <v>1645738</v>
      </c>
      <c r="H77" s="174"/>
      <c r="I77" s="174"/>
      <c r="J77" s="174"/>
      <c r="K77" s="174"/>
      <c r="M77" s="85"/>
      <c r="N77" s="85"/>
      <c r="O77" s="85"/>
      <c r="P77" s="85"/>
    </row>
    <row r="78" spans="1:16" s="35" customFormat="1" ht="12" customHeight="1" x14ac:dyDescent="0.2">
      <c r="A78" s="10"/>
      <c r="B78" s="178">
        <v>2021</v>
      </c>
      <c r="C78" s="177">
        <v>57</v>
      </c>
      <c r="D78" s="176">
        <v>2413365</v>
      </c>
      <c r="E78" s="176">
        <v>323052</v>
      </c>
      <c r="F78" s="175">
        <v>2090313</v>
      </c>
      <c r="H78" s="174"/>
      <c r="I78" s="174"/>
      <c r="J78" s="174"/>
      <c r="K78" s="174"/>
      <c r="M78" s="85"/>
      <c r="N78" s="85"/>
      <c r="O78" s="85"/>
      <c r="P78" s="85"/>
    </row>
    <row r="79" spans="1:16" s="35" customFormat="1" ht="12" customHeight="1" x14ac:dyDescent="0.2">
      <c r="A79" s="10"/>
      <c r="B79" s="179">
        <v>2022</v>
      </c>
      <c r="C79" s="177">
        <v>57</v>
      </c>
      <c r="D79" s="176">
        <v>2671004</v>
      </c>
      <c r="E79" s="176">
        <v>386031</v>
      </c>
      <c r="F79" s="175">
        <v>2284972</v>
      </c>
      <c r="H79" s="174"/>
      <c r="I79" s="174"/>
      <c r="J79" s="174"/>
      <c r="K79" s="174"/>
      <c r="M79" s="85"/>
      <c r="N79" s="85"/>
      <c r="O79" s="85"/>
      <c r="P79" s="85"/>
    </row>
    <row r="80" spans="1:16" s="35" customFormat="1" ht="12" customHeight="1" x14ac:dyDescent="0.2">
      <c r="A80" s="189"/>
      <c r="B80" s="178">
        <v>2023</v>
      </c>
      <c r="C80" s="188">
        <v>56</v>
      </c>
      <c r="D80" s="187">
        <v>2630382</v>
      </c>
      <c r="E80" s="187">
        <v>434816</v>
      </c>
      <c r="F80" s="186">
        <v>2195566</v>
      </c>
      <c r="H80" s="174"/>
      <c r="I80" s="174"/>
      <c r="J80" s="174"/>
      <c r="K80" s="174"/>
      <c r="M80" s="85"/>
      <c r="N80" s="85"/>
      <c r="O80" s="85"/>
      <c r="P80" s="85"/>
    </row>
    <row r="81" spans="1:16" s="35" customFormat="1" ht="12" customHeight="1" x14ac:dyDescent="0.2">
      <c r="A81" s="185" t="s">
        <v>123</v>
      </c>
      <c r="B81" s="184">
        <v>2019</v>
      </c>
      <c r="C81" s="183">
        <v>28</v>
      </c>
      <c r="D81" s="182">
        <v>1049086</v>
      </c>
      <c r="E81" s="182">
        <v>207123</v>
      </c>
      <c r="F81" s="181">
        <v>841962</v>
      </c>
      <c r="H81" s="174"/>
      <c r="I81" s="174"/>
      <c r="J81" s="174"/>
      <c r="K81" s="174"/>
      <c r="M81" s="85"/>
      <c r="N81" s="85"/>
      <c r="O81" s="85"/>
      <c r="P81" s="85"/>
    </row>
    <row r="82" spans="1:16" s="35" customFormat="1" ht="12" customHeight="1" x14ac:dyDescent="0.2">
      <c r="A82" s="10"/>
      <c r="B82" s="180">
        <v>2020</v>
      </c>
      <c r="C82" s="177">
        <v>26</v>
      </c>
      <c r="D82" s="176">
        <v>1015455</v>
      </c>
      <c r="E82" s="176">
        <v>247674</v>
      </c>
      <c r="F82" s="175">
        <v>767781</v>
      </c>
      <c r="H82" s="174"/>
      <c r="I82" s="174"/>
      <c r="J82" s="174"/>
      <c r="K82" s="174"/>
      <c r="M82" s="85"/>
      <c r="N82" s="85"/>
      <c r="O82" s="85"/>
      <c r="P82" s="85"/>
    </row>
    <row r="83" spans="1:16" s="35" customFormat="1" ht="12" customHeight="1" x14ac:dyDescent="0.2">
      <c r="A83" s="10"/>
      <c r="B83" s="178">
        <v>2021</v>
      </c>
      <c r="C83" s="177">
        <v>25</v>
      </c>
      <c r="D83" s="176">
        <v>1339598</v>
      </c>
      <c r="E83" s="176">
        <v>339988</v>
      </c>
      <c r="F83" s="175">
        <v>999610</v>
      </c>
      <c r="H83" s="174"/>
      <c r="I83" s="174"/>
      <c r="J83" s="174"/>
      <c r="K83" s="174"/>
      <c r="M83" s="85"/>
      <c r="N83" s="85"/>
      <c r="O83" s="85"/>
      <c r="P83" s="85"/>
    </row>
    <row r="84" spans="1:16" s="35" customFormat="1" ht="12" customHeight="1" x14ac:dyDescent="0.2">
      <c r="A84" s="10"/>
      <c r="B84" s="179">
        <v>2022</v>
      </c>
      <c r="C84" s="177">
        <v>24</v>
      </c>
      <c r="D84" s="176">
        <v>1771883</v>
      </c>
      <c r="E84" s="176">
        <v>227273</v>
      </c>
      <c r="F84" s="175">
        <v>1544610</v>
      </c>
      <c r="H84" s="174"/>
      <c r="I84" s="174"/>
      <c r="J84" s="174"/>
      <c r="K84" s="174"/>
      <c r="M84" s="85"/>
      <c r="N84" s="85"/>
      <c r="O84" s="85"/>
      <c r="P84" s="85"/>
    </row>
    <row r="85" spans="1:16" s="35" customFormat="1" ht="12" customHeight="1" x14ac:dyDescent="0.2">
      <c r="A85" s="189"/>
      <c r="B85" s="178">
        <v>2023</v>
      </c>
      <c r="C85" s="188">
        <v>26</v>
      </c>
      <c r="D85" s="187">
        <v>1355962</v>
      </c>
      <c r="E85" s="187">
        <v>251148</v>
      </c>
      <c r="F85" s="186">
        <v>1104815</v>
      </c>
      <c r="H85" s="174"/>
      <c r="I85" s="174"/>
      <c r="J85" s="174"/>
      <c r="K85" s="174"/>
      <c r="M85" s="85"/>
      <c r="N85" s="85"/>
      <c r="O85" s="85"/>
      <c r="P85" s="85"/>
    </row>
    <row r="86" spans="1:16" s="35" customFormat="1" ht="12" customHeight="1" x14ac:dyDescent="0.2">
      <c r="A86" s="185" t="s">
        <v>122</v>
      </c>
      <c r="B86" s="184">
        <v>2019</v>
      </c>
      <c r="C86" s="183">
        <v>49</v>
      </c>
      <c r="D86" s="182">
        <v>471547</v>
      </c>
      <c r="E86" s="182">
        <v>143829</v>
      </c>
      <c r="F86" s="181">
        <v>327718</v>
      </c>
      <c r="H86" s="174"/>
      <c r="I86" s="174"/>
      <c r="J86" s="174"/>
      <c r="K86" s="174"/>
      <c r="M86" s="85"/>
      <c r="N86" s="85"/>
      <c r="O86" s="85"/>
      <c r="P86" s="85"/>
    </row>
    <row r="87" spans="1:16" s="35" customFormat="1" ht="12" customHeight="1" x14ac:dyDescent="0.2">
      <c r="A87" s="10"/>
      <c r="B87" s="180">
        <v>2020</v>
      </c>
      <c r="C87" s="177">
        <v>51</v>
      </c>
      <c r="D87" s="176">
        <v>490106</v>
      </c>
      <c r="E87" s="176">
        <v>162976</v>
      </c>
      <c r="F87" s="175">
        <v>327130</v>
      </c>
      <c r="H87" s="174"/>
      <c r="I87" s="174"/>
      <c r="J87" s="174"/>
      <c r="K87" s="174"/>
      <c r="M87" s="85"/>
      <c r="N87" s="85"/>
      <c r="O87" s="85"/>
      <c r="P87" s="85"/>
    </row>
    <row r="88" spans="1:16" s="35" customFormat="1" ht="12" customHeight="1" x14ac:dyDescent="0.2">
      <c r="A88" s="10"/>
      <c r="B88" s="178">
        <v>2021</v>
      </c>
      <c r="C88" s="177">
        <v>54</v>
      </c>
      <c r="D88" s="176">
        <v>493242</v>
      </c>
      <c r="E88" s="176">
        <v>147920</v>
      </c>
      <c r="F88" s="175">
        <v>345322</v>
      </c>
      <c r="H88" s="174"/>
      <c r="I88" s="174"/>
      <c r="J88" s="174"/>
      <c r="K88" s="174"/>
      <c r="M88" s="85"/>
      <c r="N88" s="85"/>
      <c r="O88" s="85"/>
      <c r="P88" s="85"/>
    </row>
    <row r="89" spans="1:16" s="35" customFormat="1" ht="12" customHeight="1" x14ac:dyDescent="0.2">
      <c r="A89" s="10"/>
      <c r="B89" s="179">
        <v>2022</v>
      </c>
      <c r="C89" s="177">
        <v>50</v>
      </c>
      <c r="D89" s="176">
        <v>468366</v>
      </c>
      <c r="E89" s="176">
        <v>110860</v>
      </c>
      <c r="F89" s="175">
        <v>357507</v>
      </c>
      <c r="H89" s="174"/>
      <c r="I89" s="174"/>
      <c r="J89" s="174"/>
      <c r="K89" s="174"/>
      <c r="M89" s="85"/>
      <c r="N89" s="85"/>
      <c r="O89" s="85"/>
      <c r="P89" s="85"/>
    </row>
    <row r="90" spans="1:16" s="35" customFormat="1" ht="12" customHeight="1" x14ac:dyDescent="0.2">
      <c r="A90" s="189"/>
      <c r="B90" s="178">
        <v>2023</v>
      </c>
      <c r="C90" s="188">
        <v>44</v>
      </c>
      <c r="D90" s="187">
        <v>546465</v>
      </c>
      <c r="E90" s="187">
        <v>156036</v>
      </c>
      <c r="F90" s="186">
        <v>390429</v>
      </c>
      <c r="H90" s="174"/>
      <c r="I90" s="174"/>
      <c r="J90" s="174"/>
      <c r="K90" s="174"/>
      <c r="M90" s="85"/>
      <c r="N90" s="85"/>
      <c r="O90" s="85"/>
      <c r="P90" s="85"/>
    </row>
    <row r="91" spans="1:16" s="35" customFormat="1" ht="12" customHeight="1" x14ac:dyDescent="0.2">
      <c r="A91" s="185" t="s">
        <v>121</v>
      </c>
      <c r="B91" s="184">
        <v>2019</v>
      </c>
      <c r="C91" s="183">
        <v>30</v>
      </c>
      <c r="D91" s="182">
        <v>554295</v>
      </c>
      <c r="E91" s="182">
        <v>78728</v>
      </c>
      <c r="F91" s="181">
        <v>475567</v>
      </c>
      <c r="H91" s="174"/>
      <c r="I91" s="174"/>
      <c r="J91" s="174"/>
      <c r="K91" s="174"/>
      <c r="M91" s="85"/>
      <c r="N91" s="85"/>
      <c r="O91" s="85"/>
      <c r="P91" s="85"/>
    </row>
    <row r="92" spans="1:16" s="35" customFormat="1" ht="12" customHeight="1" x14ac:dyDescent="0.2">
      <c r="A92" s="10"/>
      <c r="B92" s="180">
        <v>2020</v>
      </c>
      <c r="C92" s="177">
        <v>31</v>
      </c>
      <c r="D92" s="176">
        <v>516324</v>
      </c>
      <c r="E92" s="176">
        <v>58548</v>
      </c>
      <c r="F92" s="175">
        <v>457776</v>
      </c>
      <c r="H92" s="174"/>
      <c r="I92" s="174"/>
      <c r="J92" s="174"/>
      <c r="K92" s="174"/>
      <c r="M92" s="85"/>
      <c r="N92" s="85"/>
      <c r="O92" s="85"/>
      <c r="P92" s="85"/>
    </row>
    <row r="93" spans="1:16" s="35" customFormat="1" ht="12" customHeight="1" x14ac:dyDescent="0.2">
      <c r="A93" s="10"/>
      <c r="B93" s="178">
        <v>2021</v>
      </c>
      <c r="C93" s="177">
        <v>30</v>
      </c>
      <c r="D93" s="176">
        <v>735020</v>
      </c>
      <c r="E93" s="176">
        <v>93227</v>
      </c>
      <c r="F93" s="175">
        <v>641794</v>
      </c>
      <c r="H93" s="174"/>
      <c r="I93" s="174"/>
      <c r="J93" s="174"/>
      <c r="K93" s="174"/>
      <c r="M93" s="85"/>
      <c r="N93" s="85"/>
      <c r="O93" s="85"/>
      <c r="P93" s="85"/>
    </row>
    <row r="94" spans="1:16" s="35" customFormat="1" ht="12" customHeight="1" x14ac:dyDescent="0.2">
      <c r="A94" s="10"/>
      <c r="B94" s="179">
        <v>2022</v>
      </c>
      <c r="C94" s="177">
        <v>32</v>
      </c>
      <c r="D94" s="176">
        <v>943595</v>
      </c>
      <c r="E94" s="176">
        <v>109452</v>
      </c>
      <c r="F94" s="175">
        <v>834143</v>
      </c>
      <c r="H94" s="174"/>
      <c r="I94" s="174"/>
      <c r="J94" s="174"/>
      <c r="K94" s="174"/>
      <c r="M94" s="85"/>
      <c r="N94" s="85"/>
      <c r="O94" s="85"/>
      <c r="P94" s="85"/>
    </row>
    <row r="95" spans="1:16" s="35" customFormat="1" ht="12" customHeight="1" x14ac:dyDescent="0.2">
      <c r="A95" s="189"/>
      <c r="B95" s="178">
        <v>2023</v>
      </c>
      <c r="C95" s="188">
        <v>29</v>
      </c>
      <c r="D95" s="187">
        <v>916787</v>
      </c>
      <c r="E95" s="187">
        <v>93242</v>
      </c>
      <c r="F95" s="186">
        <v>823545</v>
      </c>
      <c r="H95" s="174"/>
      <c r="I95" s="174"/>
      <c r="J95" s="174"/>
      <c r="K95" s="174"/>
      <c r="M95" s="85"/>
      <c r="N95" s="85"/>
      <c r="O95" s="85"/>
      <c r="P95" s="85"/>
    </row>
    <row r="96" spans="1:16" s="35" customFormat="1" ht="12" customHeight="1" x14ac:dyDescent="0.2">
      <c r="A96" s="185" t="s">
        <v>120</v>
      </c>
      <c r="B96" s="184">
        <v>2019</v>
      </c>
      <c r="C96" s="183">
        <v>26</v>
      </c>
      <c r="D96" s="182">
        <v>1358185</v>
      </c>
      <c r="E96" s="182">
        <v>305419</v>
      </c>
      <c r="F96" s="181">
        <v>1052766</v>
      </c>
      <c r="H96" s="174"/>
      <c r="I96" s="174"/>
      <c r="J96" s="174"/>
      <c r="K96" s="174"/>
      <c r="M96" s="85"/>
      <c r="N96" s="85"/>
      <c r="O96" s="85"/>
      <c r="P96" s="85"/>
    </row>
    <row r="97" spans="1:16" s="35" customFormat="1" ht="12" customHeight="1" x14ac:dyDescent="0.2">
      <c r="A97" s="10"/>
      <c r="B97" s="180">
        <v>2020</v>
      </c>
      <c r="C97" s="177">
        <v>27</v>
      </c>
      <c r="D97" s="176">
        <v>1386291</v>
      </c>
      <c r="E97" s="176">
        <v>306917</v>
      </c>
      <c r="F97" s="175">
        <v>1079375</v>
      </c>
      <c r="H97" s="174"/>
      <c r="I97" s="174"/>
      <c r="J97" s="174"/>
      <c r="K97" s="174"/>
      <c r="M97" s="85"/>
      <c r="N97" s="85"/>
      <c r="O97" s="85"/>
      <c r="P97" s="85"/>
    </row>
    <row r="98" spans="1:16" s="35" customFormat="1" ht="12" customHeight="1" x14ac:dyDescent="0.2">
      <c r="A98" s="10"/>
      <c r="B98" s="178">
        <v>2021</v>
      </c>
      <c r="C98" s="177">
        <v>26</v>
      </c>
      <c r="D98" s="176">
        <v>1561232</v>
      </c>
      <c r="E98" s="176">
        <v>318711</v>
      </c>
      <c r="F98" s="175">
        <v>1242521</v>
      </c>
      <c r="H98" s="174"/>
      <c r="I98" s="174"/>
      <c r="J98" s="174"/>
      <c r="K98" s="174"/>
      <c r="M98" s="85"/>
      <c r="N98" s="85"/>
      <c r="O98" s="85"/>
      <c r="P98" s="85"/>
    </row>
    <row r="99" spans="1:16" s="35" customFormat="1" ht="12" customHeight="1" x14ac:dyDescent="0.2">
      <c r="A99" s="10"/>
      <c r="B99" s="179">
        <v>2022</v>
      </c>
      <c r="C99" s="177">
        <v>25</v>
      </c>
      <c r="D99" s="176">
        <v>1751208</v>
      </c>
      <c r="E99" s="176">
        <v>297021</v>
      </c>
      <c r="F99" s="175">
        <v>1454187</v>
      </c>
      <c r="H99" s="174"/>
      <c r="I99" s="174"/>
      <c r="J99" s="174"/>
      <c r="K99" s="174"/>
      <c r="M99" s="85"/>
      <c r="N99" s="85"/>
      <c r="O99" s="85"/>
      <c r="P99" s="85"/>
    </row>
    <row r="100" spans="1:16" s="35" customFormat="1" ht="12" customHeight="1" x14ac:dyDescent="0.2">
      <c r="A100" s="189"/>
      <c r="B100" s="178">
        <v>2023</v>
      </c>
      <c r="C100" s="188">
        <v>25</v>
      </c>
      <c r="D100" s="187">
        <v>1651514</v>
      </c>
      <c r="E100" s="187">
        <v>329824</v>
      </c>
      <c r="F100" s="186">
        <v>1321690</v>
      </c>
      <c r="H100" s="174"/>
      <c r="I100" s="174"/>
      <c r="J100" s="174"/>
      <c r="K100" s="174"/>
      <c r="M100" s="85"/>
      <c r="N100" s="85"/>
      <c r="O100" s="85"/>
      <c r="P100" s="85"/>
    </row>
    <row r="101" spans="1:16" s="35" customFormat="1" ht="12" customHeight="1" x14ac:dyDescent="0.2">
      <c r="A101" s="185" t="s">
        <v>119</v>
      </c>
      <c r="B101" s="184">
        <v>2019</v>
      </c>
      <c r="C101" s="183">
        <v>73</v>
      </c>
      <c r="D101" s="182">
        <v>5115589</v>
      </c>
      <c r="E101" s="182">
        <v>670164</v>
      </c>
      <c r="F101" s="181">
        <v>4445425</v>
      </c>
      <c r="H101" s="174"/>
      <c r="I101" s="174"/>
      <c r="J101" s="174"/>
      <c r="K101" s="174"/>
      <c r="M101" s="85"/>
      <c r="N101" s="85"/>
      <c r="O101" s="85"/>
      <c r="P101" s="85"/>
    </row>
    <row r="102" spans="1:16" s="35" customFormat="1" ht="12" customHeight="1" x14ac:dyDescent="0.2">
      <c r="A102" s="10"/>
      <c r="B102" s="180">
        <v>2020</v>
      </c>
      <c r="C102" s="177">
        <v>68</v>
      </c>
      <c r="D102" s="176">
        <v>5103466</v>
      </c>
      <c r="E102" s="176">
        <v>578917</v>
      </c>
      <c r="F102" s="175">
        <v>4524549</v>
      </c>
      <c r="H102" s="174"/>
      <c r="I102" s="174"/>
      <c r="J102" s="174"/>
      <c r="K102" s="174"/>
      <c r="M102" s="85"/>
      <c r="N102" s="85"/>
      <c r="O102" s="85"/>
      <c r="P102" s="85"/>
    </row>
    <row r="103" spans="1:16" s="35" customFormat="1" ht="12" customHeight="1" x14ac:dyDescent="0.2">
      <c r="A103" s="10"/>
      <c r="B103" s="178">
        <v>2021</v>
      </c>
      <c r="C103" s="177">
        <v>66</v>
      </c>
      <c r="D103" s="176">
        <v>5323499</v>
      </c>
      <c r="E103" s="176">
        <v>636124</v>
      </c>
      <c r="F103" s="175">
        <v>4687375</v>
      </c>
      <c r="H103" s="174"/>
      <c r="I103" s="174"/>
      <c r="J103" s="174"/>
      <c r="K103" s="174"/>
      <c r="M103" s="85"/>
      <c r="N103" s="85"/>
      <c r="O103" s="85"/>
      <c r="P103" s="85"/>
    </row>
    <row r="104" spans="1:16" s="35" customFormat="1" ht="12" customHeight="1" x14ac:dyDescent="0.2">
      <c r="A104" s="10"/>
      <c r="B104" s="179">
        <v>2022</v>
      </c>
      <c r="C104" s="177">
        <v>69</v>
      </c>
      <c r="D104" s="176">
        <v>6108563</v>
      </c>
      <c r="E104" s="176">
        <v>707117</v>
      </c>
      <c r="F104" s="175">
        <v>5401445</v>
      </c>
      <c r="H104" s="174"/>
      <c r="I104" s="174"/>
      <c r="J104" s="174"/>
      <c r="K104" s="174"/>
      <c r="M104" s="85"/>
      <c r="N104" s="85"/>
      <c r="O104" s="85"/>
      <c r="P104" s="85"/>
    </row>
    <row r="105" spans="1:16" s="35" customFormat="1" ht="12" customHeight="1" x14ac:dyDescent="0.2">
      <c r="A105" s="189"/>
      <c r="B105" s="178">
        <v>2023</v>
      </c>
      <c r="C105" s="188">
        <v>72</v>
      </c>
      <c r="D105" s="187">
        <v>5613972</v>
      </c>
      <c r="E105" s="187">
        <v>781822</v>
      </c>
      <c r="F105" s="186">
        <v>4832151</v>
      </c>
      <c r="H105" s="174"/>
      <c r="I105" s="174"/>
      <c r="J105" s="174"/>
      <c r="K105" s="174"/>
      <c r="M105" s="85"/>
      <c r="N105" s="85"/>
      <c r="O105" s="85"/>
      <c r="P105" s="85"/>
    </row>
    <row r="106" spans="1:16" s="85" customFormat="1" ht="12" customHeight="1" x14ac:dyDescent="0.2">
      <c r="A106" s="276" t="s">
        <v>14</v>
      </c>
      <c r="B106" s="277">
        <v>2019</v>
      </c>
      <c r="C106" s="278">
        <v>467</v>
      </c>
      <c r="D106" s="279">
        <v>9578506</v>
      </c>
      <c r="E106" s="279">
        <v>2428204</v>
      </c>
      <c r="F106" s="280">
        <v>7150302</v>
      </c>
      <c r="H106" s="190"/>
      <c r="I106" s="190"/>
      <c r="J106" s="190"/>
      <c r="K106" s="190"/>
    </row>
    <row r="107" spans="1:16" s="85" customFormat="1" ht="12" customHeight="1" x14ac:dyDescent="0.2">
      <c r="A107" s="265"/>
      <c r="B107" s="266">
        <v>2020</v>
      </c>
      <c r="C107" s="267">
        <v>449</v>
      </c>
      <c r="D107" s="268">
        <v>8570203</v>
      </c>
      <c r="E107" s="268">
        <v>2357331</v>
      </c>
      <c r="F107" s="269">
        <v>6212872</v>
      </c>
      <c r="H107" s="190"/>
      <c r="I107" s="190"/>
      <c r="J107" s="190"/>
      <c r="K107" s="190"/>
    </row>
    <row r="108" spans="1:16" s="85" customFormat="1" ht="12" customHeight="1" x14ac:dyDescent="0.2">
      <c r="A108" s="265"/>
      <c r="B108" s="270">
        <v>2021</v>
      </c>
      <c r="C108" s="267">
        <v>454</v>
      </c>
      <c r="D108" s="268">
        <v>9900205</v>
      </c>
      <c r="E108" s="268">
        <v>2586813</v>
      </c>
      <c r="F108" s="269">
        <v>7313392</v>
      </c>
      <c r="H108" s="190"/>
      <c r="I108" s="190"/>
      <c r="J108" s="190"/>
      <c r="K108" s="190"/>
    </row>
    <row r="109" spans="1:16" s="85" customFormat="1" ht="12" customHeight="1" x14ac:dyDescent="0.2">
      <c r="A109" s="265"/>
      <c r="B109" s="271">
        <v>2022</v>
      </c>
      <c r="C109" s="267">
        <v>454</v>
      </c>
      <c r="D109" s="268">
        <v>11985927</v>
      </c>
      <c r="E109" s="268">
        <v>2738183</v>
      </c>
      <c r="F109" s="269">
        <v>9247744</v>
      </c>
      <c r="H109" s="190"/>
      <c r="I109" s="190"/>
      <c r="J109" s="190"/>
      <c r="K109" s="190"/>
    </row>
    <row r="110" spans="1:16" s="85" customFormat="1" ht="12" customHeight="1" x14ac:dyDescent="0.2">
      <c r="A110" s="272"/>
      <c r="B110" s="270">
        <v>2023</v>
      </c>
      <c r="C110" s="273">
        <v>442</v>
      </c>
      <c r="D110" s="274">
        <v>12477165</v>
      </c>
      <c r="E110" s="274">
        <v>2998654</v>
      </c>
      <c r="F110" s="275">
        <v>9478511</v>
      </c>
      <c r="H110" s="190"/>
      <c r="I110" s="190"/>
      <c r="J110" s="190"/>
      <c r="K110" s="190"/>
    </row>
    <row r="111" spans="1:16" s="35" customFormat="1" ht="12" customHeight="1" x14ac:dyDescent="0.2">
      <c r="A111" s="185" t="s">
        <v>118</v>
      </c>
      <c r="B111" s="184">
        <v>2019</v>
      </c>
      <c r="C111" s="183">
        <v>27</v>
      </c>
      <c r="D111" s="182">
        <v>669261</v>
      </c>
      <c r="E111" s="182">
        <v>162380</v>
      </c>
      <c r="F111" s="181">
        <v>506880</v>
      </c>
      <c r="H111" s="174"/>
      <c r="I111" s="174"/>
      <c r="J111" s="174"/>
      <c r="K111" s="174"/>
      <c r="M111" s="85"/>
      <c r="N111" s="85"/>
      <c r="O111" s="85"/>
      <c r="P111" s="85"/>
    </row>
    <row r="112" spans="1:16" s="35" customFormat="1" ht="12" customHeight="1" x14ac:dyDescent="0.2">
      <c r="A112" s="10"/>
      <c r="B112" s="180">
        <v>2020</v>
      </c>
      <c r="C112" s="177">
        <v>28</v>
      </c>
      <c r="D112" s="176">
        <v>607729</v>
      </c>
      <c r="E112" s="176">
        <v>154176</v>
      </c>
      <c r="F112" s="175">
        <v>453553</v>
      </c>
      <c r="H112" s="174"/>
      <c r="I112" s="174"/>
      <c r="J112" s="174"/>
      <c r="K112" s="174"/>
      <c r="M112" s="85"/>
      <c r="N112" s="85"/>
      <c r="O112" s="85"/>
      <c r="P112" s="85"/>
    </row>
    <row r="113" spans="1:16" s="35" customFormat="1" ht="12" customHeight="1" x14ac:dyDescent="0.2">
      <c r="A113" s="10"/>
      <c r="B113" s="178">
        <v>2021</v>
      </c>
      <c r="C113" s="177">
        <v>27</v>
      </c>
      <c r="D113" s="176">
        <v>406501</v>
      </c>
      <c r="E113" s="176">
        <v>102986</v>
      </c>
      <c r="F113" s="175">
        <v>303515</v>
      </c>
      <c r="H113" s="174"/>
      <c r="I113" s="174"/>
      <c r="J113" s="174"/>
      <c r="K113" s="174"/>
      <c r="M113" s="85"/>
      <c r="N113" s="85"/>
      <c r="O113" s="85"/>
      <c r="P113" s="85"/>
    </row>
    <row r="114" spans="1:16" s="35" customFormat="1" ht="12" customHeight="1" x14ac:dyDescent="0.2">
      <c r="A114" s="10"/>
      <c r="B114" s="179">
        <v>2022</v>
      </c>
      <c r="C114" s="177">
        <v>25</v>
      </c>
      <c r="D114" s="176">
        <v>466166</v>
      </c>
      <c r="E114" s="176">
        <v>117031</v>
      </c>
      <c r="F114" s="175">
        <v>349134</v>
      </c>
      <c r="H114" s="174"/>
      <c r="I114" s="174"/>
      <c r="J114" s="174"/>
      <c r="K114" s="174"/>
      <c r="M114" s="85"/>
      <c r="N114" s="85"/>
      <c r="O114" s="85"/>
      <c r="P114" s="85"/>
    </row>
    <row r="115" spans="1:16" s="35" customFormat="1" ht="12" customHeight="1" x14ac:dyDescent="0.2">
      <c r="A115" s="189"/>
      <c r="B115" s="178">
        <v>2023</v>
      </c>
      <c r="C115" s="188">
        <v>24</v>
      </c>
      <c r="D115" s="187">
        <v>530856</v>
      </c>
      <c r="E115" s="187">
        <v>129273</v>
      </c>
      <c r="F115" s="186">
        <v>401583</v>
      </c>
      <c r="H115" s="174"/>
      <c r="I115" s="174"/>
      <c r="J115" s="174"/>
      <c r="K115" s="174"/>
      <c r="M115" s="85"/>
      <c r="N115" s="85"/>
      <c r="O115" s="85"/>
      <c r="P115" s="85"/>
    </row>
    <row r="116" spans="1:16" s="35" customFormat="1" ht="12" customHeight="1" x14ac:dyDescent="0.2">
      <c r="A116" s="185" t="s">
        <v>117</v>
      </c>
      <c r="B116" s="184">
        <v>2019</v>
      </c>
      <c r="C116" s="183">
        <v>66</v>
      </c>
      <c r="D116" s="182">
        <v>1095551</v>
      </c>
      <c r="E116" s="182">
        <v>247487</v>
      </c>
      <c r="F116" s="181">
        <v>848064</v>
      </c>
      <c r="H116" s="174"/>
      <c r="I116" s="174"/>
      <c r="J116" s="174"/>
      <c r="K116" s="174"/>
      <c r="M116" s="85"/>
      <c r="N116" s="85"/>
      <c r="O116" s="85"/>
      <c r="P116" s="85"/>
    </row>
    <row r="117" spans="1:16" s="35" customFormat="1" ht="12" customHeight="1" x14ac:dyDescent="0.2">
      <c r="A117" s="10"/>
      <c r="B117" s="180">
        <v>2020</v>
      </c>
      <c r="C117" s="177">
        <v>66</v>
      </c>
      <c r="D117" s="176">
        <v>1046959</v>
      </c>
      <c r="E117" s="176">
        <v>260586</v>
      </c>
      <c r="F117" s="175">
        <v>786372</v>
      </c>
      <c r="H117" s="174"/>
      <c r="I117" s="174"/>
      <c r="J117" s="174"/>
      <c r="K117" s="174"/>
      <c r="M117" s="85"/>
      <c r="N117" s="85"/>
      <c r="O117" s="85"/>
      <c r="P117" s="85"/>
    </row>
    <row r="118" spans="1:16" s="35" customFormat="1" ht="12" customHeight="1" x14ac:dyDescent="0.2">
      <c r="A118" s="10"/>
      <c r="B118" s="178">
        <v>2021</v>
      </c>
      <c r="C118" s="177">
        <v>63</v>
      </c>
      <c r="D118" s="176">
        <v>1188668</v>
      </c>
      <c r="E118" s="176">
        <v>285829</v>
      </c>
      <c r="F118" s="175">
        <v>902839</v>
      </c>
      <c r="H118" s="174"/>
      <c r="I118" s="174"/>
      <c r="J118" s="174"/>
      <c r="K118" s="174"/>
      <c r="M118" s="85"/>
      <c r="N118" s="85"/>
      <c r="O118" s="85"/>
      <c r="P118" s="85"/>
    </row>
    <row r="119" spans="1:16" s="35" customFormat="1" ht="12" customHeight="1" x14ac:dyDescent="0.2">
      <c r="A119" s="10"/>
      <c r="B119" s="179">
        <v>2022</v>
      </c>
      <c r="C119" s="177">
        <v>65</v>
      </c>
      <c r="D119" s="176">
        <v>1581340</v>
      </c>
      <c r="E119" s="176">
        <v>334360</v>
      </c>
      <c r="F119" s="175">
        <v>1246979</v>
      </c>
      <c r="H119" s="174"/>
      <c r="I119" s="174"/>
      <c r="J119" s="174"/>
      <c r="K119" s="174"/>
      <c r="M119" s="85"/>
      <c r="N119" s="85"/>
      <c r="O119" s="85"/>
      <c r="P119" s="85"/>
    </row>
    <row r="120" spans="1:16" s="35" customFormat="1" ht="12" customHeight="1" x14ac:dyDescent="0.2">
      <c r="A120" s="189"/>
      <c r="B120" s="178">
        <v>2023</v>
      </c>
      <c r="C120" s="188">
        <v>64</v>
      </c>
      <c r="D120" s="187">
        <v>1764096</v>
      </c>
      <c r="E120" s="187">
        <v>381993</v>
      </c>
      <c r="F120" s="186">
        <v>1382103</v>
      </c>
      <c r="H120" s="174"/>
      <c r="I120" s="174"/>
      <c r="J120" s="174"/>
      <c r="K120" s="174"/>
      <c r="M120" s="85"/>
      <c r="N120" s="85"/>
      <c r="O120" s="85"/>
      <c r="P120" s="85"/>
    </row>
    <row r="121" spans="1:16" s="35" customFormat="1" ht="12" customHeight="1" x14ac:dyDescent="0.2">
      <c r="A121" s="185" t="s">
        <v>116</v>
      </c>
      <c r="B121" s="184">
        <v>2019</v>
      </c>
      <c r="C121" s="183">
        <v>28</v>
      </c>
      <c r="D121" s="182">
        <v>262118</v>
      </c>
      <c r="E121" s="182">
        <v>90090</v>
      </c>
      <c r="F121" s="181">
        <v>172028</v>
      </c>
      <c r="H121" s="174"/>
      <c r="I121" s="174"/>
      <c r="J121" s="174"/>
      <c r="K121" s="174"/>
      <c r="M121" s="85"/>
      <c r="N121" s="85"/>
      <c r="O121" s="85"/>
      <c r="P121" s="85"/>
    </row>
    <row r="122" spans="1:16" s="35" customFormat="1" ht="12" customHeight="1" x14ac:dyDescent="0.2">
      <c r="A122" s="10"/>
      <c r="B122" s="180">
        <v>2020</v>
      </c>
      <c r="C122" s="177">
        <v>27</v>
      </c>
      <c r="D122" s="176">
        <v>242764</v>
      </c>
      <c r="E122" s="176">
        <v>83675</v>
      </c>
      <c r="F122" s="175">
        <v>159089</v>
      </c>
      <c r="H122" s="174"/>
      <c r="I122" s="174"/>
      <c r="J122" s="174"/>
      <c r="K122" s="174"/>
      <c r="M122" s="85"/>
      <c r="N122" s="85"/>
      <c r="O122" s="85"/>
      <c r="P122" s="85"/>
    </row>
    <row r="123" spans="1:16" s="35" customFormat="1" ht="12" customHeight="1" x14ac:dyDescent="0.2">
      <c r="A123" s="10"/>
      <c r="B123" s="178">
        <v>2021</v>
      </c>
      <c r="C123" s="177">
        <v>29</v>
      </c>
      <c r="D123" s="176">
        <v>290957</v>
      </c>
      <c r="E123" s="176">
        <v>98759</v>
      </c>
      <c r="F123" s="175">
        <v>192197</v>
      </c>
      <c r="H123" s="174"/>
      <c r="I123" s="174"/>
      <c r="J123" s="174"/>
      <c r="K123" s="174"/>
      <c r="M123" s="85"/>
      <c r="N123" s="85"/>
      <c r="O123" s="85"/>
      <c r="P123" s="85"/>
    </row>
    <row r="124" spans="1:16" s="35" customFormat="1" ht="12" customHeight="1" x14ac:dyDescent="0.2">
      <c r="A124" s="10"/>
      <c r="B124" s="179">
        <v>2022</v>
      </c>
      <c r="C124" s="177">
        <v>28</v>
      </c>
      <c r="D124" s="176">
        <v>326209</v>
      </c>
      <c r="E124" s="176">
        <v>101335</v>
      </c>
      <c r="F124" s="175">
        <v>224874</v>
      </c>
      <c r="H124" s="174"/>
      <c r="I124" s="174"/>
      <c r="J124" s="174"/>
      <c r="K124" s="174"/>
      <c r="M124" s="85"/>
      <c r="N124" s="85"/>
      <c r="O124" s="85"/>
      <c r="P124" s="85"/>
    </row>
    <row r="125" spans="1:16" s="35" customFormat="1" ht="12" customHeight="1" x14ac:dyDescent="0.2">
      <c r="A125" s="189"/>
      <c r="B125" s="178">
        <v>2023</v>
      </c>
      <c r="C125" s="188">
        <v>28</v>
      </c>
      <c r="D125" s="187">
        <v>328491</v>
      </c>
      <c r="E125" s="187">
        <v>113247</v>
      </c>
      <c r="F125" s="186">
        <v>215244</v>
      </c>
      <c r="H125" s="174"/>
      <c r="I125" s="174"/>
      <c r="J125" s="174"/>
      <c r="K125" s="174"/>
      <c r="M125" s="85"/>
      <c r="N125" s="85"/>
      <c r="O125" s="85"/>
      <c r="P125" s="85"/>
    </row>
    <row r="126" spans="1:16" s="35" customFormat="1" ht="12" customHeight="1" x14ac:dyDescent="0.2">
      <c r="A126" s="185" t="s">
        <v>115</v>
      </c>
      <c r="B126" s="184">
        <v>2019</v>
      </c>
      <c r="C126" s="183">
        <v>79</v>
      </c>
      <c r="D126" s="182">
        <v>1780547</v>
      </c>
      <c r="E126" s="182">
        <v>390580</v>
      </c>
      <c r="F126" s="181">
        <v>1389966</v>
      </c>
      <c r="H126" s="174"/>
      <c r="I126" s="174"/>
      <c r="J126" s="174"/>
      <c r="K126" s="174"/>
      <c r="M126" s="85"/>
      <c r="N126" s="85"/>
      <c r="O126" s="85"/>
      <c r="P126" s="85"/>
    </row>
    <row r="127" spans="1:16" s="35" customFormat="1" ht="12" customHeight="1" x14ac:dyDescent="0.2">
      <c r="A127" s="10"/>
      <c r="B127" s="180">
        <v>2020</v>
      </c>
      <c r="C127" s="177">
        <v>74</v>
      </c>
      <c r="D127" s="176">
        <v>1549131</v>
      </c>
      <c r="E127" s="176">
        <v>375552</v>
      </c>
      <c r="F127" s="175">
        <v>1173579</v>
      </c>
      <c r="H127" s="174"/>
      <c r="I127" s="174"/>
      <c r="J127" s="174"/>
      <c r="K127" s="174"/>
      <c r="M127" s="85"/>
      <c r="N127" s="85"/>
      <c r="O127" s="85"/>
      <c r="P127" s="85"/>
    </row>
    <row r="128" spans="1:16" s="35" customFormat="1" ht="12" customHeight="1" x14ac:dyDescent="0.2">
      <c r="A128" s="10"/>
      <c r="B128" s="178">
        <v>2021</v>
      </c>
      <c r="C128" s="177">
        <v>75</v>
      </c>
      <c r="D128" s="176">
        <v>1943218</v>
      </c>
      <c r="E128" s="176">
        <v>452093</v>
      </c>
      <c r="F128" s="175">
        <v>1491125</v>
      </c>
      <c r="H128" s="174"/>
      <c r="I128" s="174"/>
      <c r="J128" s="174"/>
      <c r="K128" s="174"/>
      <c r="M128" s="85"/>
      <c r="N128" s="85"/>
      <c r="O128" s="85"/>
      <c r="P128" s="85"/>
    </row>
    <row r="129" spans="1:16" s="35" customFormat="1" ht="12" customHeight="1" x14ac:dyDescent="0.2">
      <c r="A129" s="10"/>
      <c r="B129" s="179">
        <v>2022</v>
      </c>
      <c r="C129" s="177">
        <v>74</v>
      </c>
      <c r="D129" s="176">
        <v>2226995</v>
      </c>
      <c r="E129" s="176">
        <v>449542</v>
      </c>
      <c r="F129" s="175">
        <v>1777453</v>
      </c>
      <c r="H129" s="174"/>
      <c r="I129" s="174"/>
      <c r="J129" s="174"/>
      <c r="K129" s="174"/>
      <c r="M129" s="85"/>
      <c r="N129" s="85"/>
      <c r="O129" s="85"/>
      <c r="P129" s="85"/>
    </row>
    <row r="130" spans="1:16" s="35" customFormat="1" ht="12" customHeight="1" x14ac:dyDescent="0.2">
      <c r="A130" s="189"/>
      <c r="B130" s="178">
        <v>2023</v>
      </c>
      <c r="C130" s="188">
        <v>71</v>
      </c>
      <c r="D130" s="187">
        <v>2343739</v>
      </c>
      <c r="E130" s="187">
        <v>499563</v>
      </c>
      <c r="F130" s="186">
        <v>1844177</v>
      </c>
      <c r="H130" s="174"/>
      <c r="I130" s="174"/>
      <c r="J130" s="174"/>
      <c r="K130" s="174"/>
      <c r="M130" s="85"/>
      <c r="N130" s="85"/>
      <c r="O130" s="85"/>
      <c r="P130" s="85"/>
    </row>
    <row r="131" spans="1:16" s="35" customFormat="1" ht="12" customHeight="1" x14ac:dyDescent="0.2">
      <c r="A131" s="185" t="s">
        <v>114</v>
      </c>
      <c r="B131" s="184">
        <v>2019</v>
      </c>
      <c r="C131" s="183">
        <v>32</v>
      </c>
      <c r="D131" s="182">
        <v>315319</v>
      </c>
      <c r="E131" s="182">
        <v>92070</v>
      </c>
      <c r="F131" s="181">
        <v>223249</v>
      </c>
      <c r="H131" s="174"/>
      <c r="I131" s="174"/>
      <c r="J131" s="174"/>
      <c r="K131" s="174"/>
      <c r="M131" s="85"/>
      <c r="N131" s="85"/>
      <c r="O131" s="85"/>
      <c r="P131" s="85"/>
    </row>
    <row r="132" spans="1:16" s="35" customFormat="1" ht="12" customHeight="1" x14ac:dyDescent="0.2">
      <c r="A132" s="10"/>
      <c r="B132" s="180">
        <v>2020</v>
      </c>
      <c r="C132" s="177">
        <v>31</v>
      </c>
      <c r="D132" s="176">
        <v>266434</v>
      </c>
      <c r="E132" s="176">
        <v>82798</v>
      </c>
      <c r="F132" s="175">
        <v>183635</v>
      </c>
      <c r="H132" s="174"/>
      <c r="I132" s="174"/>
      <c r="J132" s="174"/>
      <c r="K132" s="174"/>
      <c r="M132" s="85"/>
      <c r="N132" s="85"/>
      <c r="O132" s="85"/>
      <c r="P132" s="85"/>
    </row>
    <row r="133" spans="1:16" s="35" customFormat="1" ht="12" customHeight="1" x14ac:dyDescent="0.2">
      <c r="A133" s="10"/>
      <c r="B133" s="178">
        <v>2021</v>
      </c>
      <c r="C133" s="177">
        <v>35</v>
      </c>
      <c r="D133" s="176">
        <v>311541</v>
      </c>
      <c r="E133" s="176">
        <v>94257</v>
      </c>
      <c r="F133" s="175">
        <v>217284</v>
      </c>
      <c r="H133" s="174"/>
      <c r="I133" s="174"/>
      <c r="J133" s="174"/>
      <c r="K133" s="174"/>
      <c r="M133" s="85"/>
      <c r="N133" s="85"/>
      <c r="O133" s="85"/>
      <c r="P133" s="85"/>
    </row>
    <row r="134" spans="1:16" s="35" customFormat="1" ht="12" customHeight="1" x14ac:dyDescent="0.2">
      <c r="A134" s="10"/>
      <c r="B134" s="179">
        <v>2022</v>
      </c>
      <c r="C134" s="177">
        <v>34</v>
      </c>
      <c r="D134" s="176">
        <v>389571</v>
      </c>
      <c r="E134" s="176">
        <v>107033</v>
      </c>
      <c r="F134" s="175">
        <v>282537</v>
      </c>
      <c r="H134" s="174"/>
      <c r="I134" s="174"/>
      <c r="J134" s="174"/>
      <c r="K134" s="174"/>
      <c r="M134" s="85"/>
      <c r="N134" s="85"/>
      <c r="O134" s="85"/>
      <c r="P134" s="85"/>
    </row>
    <row r="135" spans="1:16" s="35" customFormat="1" ht="12" customHeight="1" x14ac:dyDescent="0.2">
      <c r="A135" s="189"/>
      <c r="B135" s="178">
        <v>2023</v>
      </c>
      <c r="C135" s="188">
        <v>32</v>
      </c>
      <c r="D135" s="187">
        <v>390479</v>
      </c>
      <c r="E135" s="187">
        <v>106969</v>
      </c>
      <c r="F135" s="186">
        <v>283509</v>
      </c>
      <c r="H135" s="174"/>
      <c r="I135" s="174"/>
      <c r="J135" s="174"/>
      <c r="K135" s="174"/>
      <c r="M135" s="85"/>
      <c r="N135" s="85"/>
      <c r="O135" s="85"/>
      <c r="P135" s="85"/>
    </row>
    <row r="136" spans="1:16" s="35" customFormat="1" ht="12" customHeight="1" x14ac:dyDescent="0.2">
      <c r="A136" s="185" t="s">
        <v>113</v>
      </c>
      <c r="B136" s="184">
        <v>2019</v>
      </c>
      <c r="C136" s="183">
        <v>51</v>
      </c>
      <c r="D136" s="182">
        <v>1118849</v>
      </c>
      <c r="E136" s="182">
        <v>222324</v>
      </c>
      <c r="F136" s="181">
        <v>896525</v>
      </c>
      <c r="H136" s="174"/>
      <c r="I136" s="174"/>
      <c r="J136" s="174"/>
      <c r="K136" s="174"/>
      <c r="M136" s="85"/>
      <c r="N136" s="85"/>
      <c r="O136" s="85"/>
      <c r="P136" s="85"/>
    </row>
    <row r="137" spans="1:16" s="35" customFormat="1" ht="12" customHeight="1" x14ac:dyDescent="0.2">
      <c r="A137" s="10"/>
      <c r="B137" s="180">
        <v>2020</v>
      </c>
      <c r="C137" s="177">
        <v>52</v>
      </c>
      <c r="D137" s="176">
        <v>995541</v>
      </c>
      <c r="E137" s="176">
        <v>211344</v>
      </c>
      <c r="F137" s="175">
        <v>784196</v>
      </c>
      <c r="H137" s="174"/>
      <c r="I137" s="174"/>
      <c r="J137" s="174"/>
      <c r="K137" s="174"/>
      <c r="M137" s="85"/>
      <c r="N137" s="85"/>
      <c r="O137" s="85"/>
      <c r="P137" s="85"/>
    </row>
    <row r="138" spans="1:16" s="35" customFormat="1" ht="12" customHeight="1" x14ac:dyDescent="0.2">
      <c r="A138" s="10"/>
      <c r="B138" s="178">
        <v>2021</v>
      </c>
      <c r="C138" s="177">
        <v>49</v>
      </c>
      <c r="D138" s="176">
        <v>1048105</v>
      </c>
      <c r="E138" s="176">
        <v>238059</v>
      </c>
      <c r="F138" s="175">
        <v>810047</v>
      </c>
      <c r="H138" s="174"/>
      <c r="I138" s="174"/>
      <c r="J138" s="174"/>
      <c r="K138" s="174"/>
      <c r="M138" s="85"/>
      <c r="N138" s="85"/>
      <c r="O138" s="85"/>
      <c r="P138" s="85"/>
    </row>
    <row r="139" spans="1:16" s="35" customFormat="1" ht="12" customHeight="1" x14ac:dyDescent="0.2">
      <c r="A139" s="10"/>
      <c r="B139" s="179">
        <v>2022</v>
      </c>
      <c r="C139" s="177">
        <v>48</v>
      </c>
      <c r="D139" s="176">
        <v>1214011</v>
      </c>
      <c r="E139" s="176">
        <v>201148</v>
      </c>
      <c r="F139" s="175">
        <v>1012863</v>
      </c>
      <c r="H139" s="174"/>
      <c r="I139" s="174"/>
      <c r="J139" s="174"/>
      <c r="K139" s="174"/>
      <c r="M139" s="85"/>
      <c r="N139" s="85"/>
      <c r="O139" s="85"/>
      <c r="P139" s="85"/>
    </row>
    <row r="140" spans="1:16" s="35" customFormat="1" ht="12" customHeight="1" x14ac:dyDescent="0.2">
      <c r="A140" s="189"/>
      <c r="B140" s="178">
        <v>2023</v>
      </c>
      <c r="C140" s="188">
        <v>46</v>
      </c>
      <c r="D140" s="187">
        <v>1209865</v>
      </c>
      <c r="E140" s="187">
        <v>218350</v>
      </c>
      <c r="F140" s="186">
        <v>991515</v>
      </c>
      <c r="H140" s="174"/>
      <c r="I140" s="174"/>
      <c r="J140" s="174"/>
      <c r="K140" s="174"/>
      <c r="M140" s="85"/>
      <c r="N140" s="85"/>
      <c r="O140" s="85"/>
      <c r="P140" s="85"/>
    </row>
    <row r="141" spans="1:16" s="35" customFormat="1" ht="12" customHeight="1" x14ac:dyDescent="0.2">
      <c r="A141" s="185" t="s">
        <v>112</v>
      </c>
      <c r="B141" s="184">
        <v>2019</v>
      </c>
      <c r="C141" s="183">
        <v>67</v>
      </c>
      <c r="D141" s="182">
        <v>1335800</v>
      </c>
      <c r="E141" s="182">
        <v>346120</v>
      </c>
      <c r="F141" s="181">
        <v>989680</v>
      </c>
      <c r="H141" s="174"/>
      <c r="I141" s="174"/>
      <c r="J141" s="174"/>
      <c r="K141" s="174"/>
      <c r="M141" s="85"/>
      <c r="N141" s="85"/>
      <c r="O141" s="85"/>
      <c r="P141" s="85"/>
    </row>
    <row r="142" spans="1:16" s="35" customFormat="1" ht="12" customHeight="1" x14ac:dyDescent="0.2">
      <c r="A142" s="10"/>
      <c r="B142" s="180">
        <v>2020</v>
      </c>
      <c r="C142" s="177">
        <v>61</v>
      </c>
      <c r="D142" s="176">
        <v>1217472</v>
      </c>
      <c r="E142" s="176">
        <v>342011</v>
      </c>
      <c r="F142" s="175">
        <v>875461</v>
      </c>
      <c r="H142" s="174"/>
      <c r="I142" s="174"/>
      <c r="J142" s="174"/>
      <c r="K142" s="174"/>
      <c r="M142" s="85"/>
      <c r="N142" s="85"/>
      <c r="O142" s="85"/>
      <c r="P142" s="85"/>
    </row>
    <row r="143" spans="1:16" s="35" customFormat="1" ht="12" customHeight="1" x14ac:dyDescent="0.2">
      <c r="A143" s="10"/>
      <c r="B143" s="178">
        <v>2021</v>
      </c>
      <c r="C143" s="177">
        <v>62</v>
      </c>
      <c r="D143" s="176">
        <v>1467783</v>
      </c>
      <c r="E143" s="176">
        <v>405636</v>
      </c>
      <c r="F143" s="175">
        <v>1062147</v>
      </c>
      <c r="H143" s="174"/>
      <c r="I143" s="174"/>
      <c r="J143" s="174"/>
      <c r="K143" s="174"/>
      <c r="M143" s="85"/>
      <c r="N143" s="85"/>
      <c r="O143" s="85"/>
      <c r="P143" s="85"/>
    </row>
    <row r="144" spans="1:16" s="35" customFormat="1" ht="12" customHeight="1" x14ac:dyDescent="0.2">
      <c r="A144" s="10"/>
      <c r="B144" s="179">
        <v>2022</v>
      </c>
      <c r="C144" s="177">
        <v>62</v>
      </c>
      <c r="D144" s="176">
        <v>1754750</v>
      </c>
      <c r="E144" s="176">
        <v>401426</v>
      </c>
      <c r="F144" s="175">
        <v>1353324</v>
      </c>
      <c r="H144" s="174"/>
      <c r="I144" s="174"/>
      <c r="J144" s="174"/>
      <c r="K144" s="174"/>
      <c r="M144" s="85"/>
      <c r="N144" s="85"/>
      <c r="O144" s="85"/>
      <c r="P144" s="85"/>
    </row>
    <row r="145" spans="1:16" s="35" customFormat="1" ht="12" customHeight="1" x14ac:dyDescent="0.2">
      <c r="A145" s="189"/>
      <c r="B145" s="178">
        <v>2023</v>
      </c>
      <c r="C145" s="188">
        <v>65</v>
      </c>
      <c r="D145" s="187">
        <v>1889221</v>
      </c>
      <c r="E145" s="187">
        <v>471114</v>
      </c>
      <c r="F145" s="186">
        <v>1418107</v>
      </c>
      <c r="H145" s="174"/>
      <c r="I145" s="174"/>
      <c r="J145" s="174"/>
      <c r="K145" s="174"/>
      <c r="M145" s="85"/>
      <c r="N145" s="85"/>
      <c r="O145" s="85"/>
      <c r="P145" s="85"/>
    </row>
    <row r="146" spans="1:16" s="35" customFormat="1" ht="12" customHeight="1" x14ac:dyDescent="0.2">
      <c r="A146" s="185" t="s">
        <v>111</v>
      </c>
      <c r="B146" s="184">
        <v>2019</v>
      </c>
      <c r="C146" s="183">
        <v>34</v>
      </c>
      <c r="D146" s="182">
        <v>2210416</v>
      </c>
      <c r="E146" s="182">
        <v>625412</v>
      </c>
      <c r="F146" s="181">
        <v>1585004</v>
      </c>
      <c r="H146" s="174"/>
      <c r="I146" s="174"/>
      <c r="J146" s="174"/>
      <c r="K146" s="174"/>
      <c r="M146" s="85"/>
      <c r="N146" s="85"/>
      <c r="O146" s="85"/>
      <c r="P146" s="85"/>
    </row>
    <row r="147" spans="1:16" s="35" customFormat="1" ht="12" customHeight="1" x14ac:dyDescent="0.2">
      <c r="A147" s="10"/>
      <c r="B147" s="180">
        <v>2020</v>
      </c>
      <c r="C147" s="177">
        <v>29</v>
      </c>
      <c r="D147" s="176">
        <v>1868121</v>
      </c>
      <c r="E147" s="176">
        <v>591116</v>
      </c>
      <c r="F147" s="175">
        <v>1277005</v>
      </c>
      <c r="H147" s="174"/>
      <c r="I147" s="174"/>
      <c r="J147" s="174"/>
      <c r="K147" s="174"/>
      <c r="M147" s="85"/>
      <c r="N147" s="85"/>
      <c r="O147" s="85"/>
      <c r="P147" s="85"/>
    </row>
    <row r="148" spans="1:16" s="35" customFormat="1" ht="12" customHeight="1" x14ac:dyDescent="0.2">
      <c r="A148" s="10"/>
      <c r="B148" s="178">
        <v>2021</v>
      </c>
      <c r="C148" s="177">
        <v>31</v>
      </c>
      <c r="D148" s="176">
        <v>2321169</v>
      </c>
      <c r="E148" s="176">
        <v>623713</v>
      </c>
      <c r="F148" s="175">
        <v>1697456</v>
      </c>
      <c r="H148" s="174"/>
      <c r="I148" s="174"/>
      <c r="J148" s="174"/>
      <c r="K148" s="174"/>
      <c r="M148" s="85"/>
      <c r="N148" s="85"/>
      <c r="O148" s="85"/>
      <c r="P148" s="85"/>
    </row>
    <row r="149" spans="1:16" s="35" customFormat="1" ht="12" customHeight="1" x14ac:dyDescent="0.2">
      <c r="A149" s="10"/>
      <c r="B149" s="179">
        <v>2022</v>
      </c>
      <c r="C149" s="177">
        <v>30</v>
      </c>
      <c r="D149" s="176">
        <v>2901221</v>
      </c>
      <c r="E149" s="176">
        <v>707057</v>
      </c>
      <c r="F149" s="175">
        <v>2194163</v>
      </c>
      <c r="H149" s="174"/>
      <c r="I149" s="174"/>
      <c r="J149" s="174"/>
      <c r="K149" s="174"/>
      <c r="M149" s="85"/>
      <c r="N149" s="85"/>
      <c r="O149" s="85"/>
      <c r="P149" s="85"/>
    </row>
    <row r="150" spans="1:16" s="35" customFormat="1" ht="12" customHeight="1" x14ac:dyDescent="0.2">
      <c r="A150" s="189"/>
      <c r="B150" s="178">
        <v>2023</v>
      </c>
      <c r="C150" s="188">
        <v>29</v>
      </c>
      <c r="D150" s="187">
        <v>2859571</v>
      </c>
      <c r="E150" s="187">
        <v>731634</v>
      </c>
      <c r="F150" s="186">
        <v>2127937</v>
      </c>
      <c r="H150" s="174"/>
      <c r="I150" s="174"/>
      <c r="J150" s="174"/>
      <c r="K150" s="174"/>
      <c r="M150" s="85"/>
      <c r="N150" s="85"/>
      <c r="O150" s="85"/>
      <c r="P150" s="85"/>
    </row>
    <row r="151" spans="1:16" s="35" customFormat="1" ht="12" customHeight="1" x14ac:dyDescent="0.2">
      <c r="A151" s="185" t="s">
        <v>110</v>
      </c>
      <c r="B151" s="184">
        <v>2019</v>
      </c>
      <c r="C151" s="183">
        <v>83</v>
      </c>
      <c r="D151" s="182">
        <v>790647</v>
      </c>
      <c r="E151" s="182">
        <v>251742</v>
      </c>
      <c r="F151" s="181">
        <v>538905</v>
      </c>
      <c r="H151" s="174"/>
      <c r="I151" s="174"/>
      <c r="J151" s="174"/>
      <c r="K151" s="174"/>
      <c r="M151" s="85"/>
      <c r="N151" s="85"/>
      <c r="O151" s="85"/>
      <c r="P151" s="85"/>
    </row>
    <row r="152" spans="1:16" s="35" customFormat="1" ht="12" customHeight="1" x14ac:dyDescent="0.2">
      <c r="A152" s="10"/>
      <c r="B152" s="180">
        <v>2020</v>
      </c>
      <c r="C152" s="177">
        <v>81</v>
      </c>
      <c r="D152" s="176">
        <v>776052</v>
      </c>
      <c r="E152" s="176">
        <v>256072</v>
      </c>
      <c r="F152" s="175">
        <v>519980</v>
      </c>
      <c r="H152" s="174"/>
      <c r="I152" s="174"/>
      <c r="J152" s="174"/>
      <c r="K152" s="174"/>
      <c r="M152" s="85"/>
      <c r="N152" s="85"/>
      <c r="O152" s="85"/>
      <c r="P152" s="85"/>
    </row>
    <row r="153" spans="1:16" s="35" customFormat="1" ht="12" customHeight="1" x14ac:dyDescent="0.2">
      <c r="A153" s="10"/>
      <c r="B153" s="178">
        <v>2021</v>
      </c>
      <c r="C153" s="177">
        <v>83</v>
      </c>
      <c r="D153" s="176">
        <v>922263</v>
      </c>
      <c r="E153" s="176">
        <v>285480</v>
      </c>
      <c r="F153" s="175">
        <v>636783</v>
      </c>
      <c r="H153" s="174"/>
      <c r="I153" s="174"/>
      <c r="J153" s="174"/>
      <c r="K153" s="174"/>
      <c r="M153" s="85"/>
      <c r="N153" s="85"/>
      <c r="O153" s="85"/>
      <c r="P153" s="85"/>
    </row>
    <row r="154" spans="1:16" s="35" customFormat="1" ht="12" customHeight="1" x14ac:dyDescent="0.2">
      <c r="A154" s="10"/>
      <c r="B154" s="179">
        <v>2022</v>
      </c>
      <c r="C154" s="177">
        <v>88</v>
      </c>
      <c r="D154" s="176">
        <v>1125665</v>
      </c>
      <c r="E154" s="176">
        <v>319249</v>
      </c>
      <c r="F154" s="175">
        <v>806416</v>
      </c>
      <c r="H154" s="174"/>
      <c r="I154" s="174"/>
      <c r="J154" s="174"/>
      <c r="K154" s="174"/>
      <c r="M154" s="85"/>
      <c r="N154" s="85"/>
      <c r="O154" s="85"/>
      <c r="P154" s="85"/>
    </row>
    <row r="155" spans="1:16" s="35" customFormat="1" ht="12" customHeight="1" x14ac:dyDescent="0.2">
      <c r="A155" s="189"/>
      <c r="B155" s="178">
        <v>2023</v>
      </c>
      <c r="C155" s="188">
        <v>83</v>
      </c>
      <c r="D155" s="187">
        <v>1160847</v>
      </c>
      <c r="E155" s="187">
        <v>346511</v>
      </c>
      <c r="F155" s="186">
        <v>814337</v>
      </c>
      <c r="H155" s="174"/>
      <c r="I155" s="174"/>
      <c r="J155" s="174"/>
      <c r="K155" s="174"/>
      <c r="M155" s="85"/>
      <c r="N155" s="85"/>
      <c r="O155" s="85"/>
      <c r="P155" s="85"/>
    </row>
    <row r="156" spans="1:16" s="85" customFormat="1" ht="12" customHeight="1" x14ac:dyDescent="0.2">
      <c r="A156" s="260" t="s">
        <v>15</v>
      </c>
      <c r="B156" s="261">
        <v>2019</v>
      </c>
      <c r="C156" s="262">
        <v>387</v>
      </c>
      <c r="D156" s="263">
        <v>6398279</v>
      </c>
      <c r="E156" s="263">
        <v>1433645</v>
      </c>
      <c r="F156" s="264">
        <v>4964635</v>
      </c>
      <c r="H156" s="190"/>
      <c r="I156" s="190"/>
      <c r="J156" s="190"/>
      <c r="K156" s="190"/>
    </row>
    <row r="157" spans="1:16" s="85" customFormat="1" ht="12" customHeight="1" x14ac:dyDescent="0.2">
      <c r="A157" s="265"/>
      <c r="B157" s="266">
        <v>2020</v>
      </c>
      <c r="C157" s="267">
        <v>376</v>
      </c>
      <c r="D157" s="268">
        <v>5774102</v>
      </c>
      <c r="E157" s="268">
        <v>1310105</v>
      </c>
      <c r="F157" s="269">
        <v>4463996</v>
      </c>
      <c r="H157" s="190"/>
      <c r="I157" s="190"/>
      <c r="J157" s="190"/>
      <c r="K157" s="190"/>
    </row>
    <row r="158" spans="1:16" s="85" customFormat="1" ht="12" customHeight="1" x14ac:dyDescent="0.2">
      <c r="A158" s="265"/>
      <c r="B158" s="270">
        <v>2021</v>
      </c>
      <c r="C158" s="267">
        <v>382</v>
      </c>
      <c r="D158" s="268">
        <v>6883648</v>
      </c>
      <c r="E158" s="268">
        <v>1444901</v>
      </c>
      <c r="F158" s="269">
        <v>5438747</v>
      </c>
      <c r="H158" s="190"/>
      <c r="I158" s="190"/>
      <c r="J158" s="190"/>
      <c r="K158" s="190"/>
    </row>
    <row r="159" spans="1:16" s="85" customFormat="1" ht="12" customHeight="1" x14ac:dyDescent="0.2">
      <c r="A159" s="265"/>
      <c r="B159" s="271">
        <v>2022</v>
      </c>
      <c r="C159" s="267">
        <v>384</v>
      </c>
      <c r="D159" s="268">
        <v>8764675</v>
      </c>
      <c r="E159" s="268">
        <v>2012639</v>
      </c>
      <c r="F159" s="269">
        <v>6752036</v>
      </c>
      <c r="H159" s="190"/>
      <c r="I159" s="190"/>
      <c r="J159" s="190"/>
      <c r="K159" s="190"/>
    </row>
    <row r="160" spans="1:16" s="85" customFormat="1" ht="12" customHeight="1" x14ac:dyDescent="0.2">
      <c r="A160" s="265"/>
      <c r="B160" s="270">
        <v>2023</v>
      </c>
      <c r="C160" s="273">
        <v>376</v>
      </c>
      <c r="D160" s="274">
        <v>8168577</v>
      </c>
      <c r="E160" s="274">
        <v>1933747</v>
      </c>
      <c r="F160" s="275">
        <v>6234830</v>
      </c>
      <c r="H160" s="190"/>
      <c r="I160" s="190"/>
      <c r="J160" s="190"/>
      <c r="K160" s="190"/>
    </row>
    <row r="161" spans="1:16" s="35" customFormat="1" ht="12" customHeight="1" x14ac:dyDescent="0.2">
      <c r="A161" s="185" t="s">
        <v>109</v>
      </c>
      <c r="B161" s="193">
        <v>2019</v>
      </c>
      <c r="C161" s="183">
        <v>58</v>
      </c>
      <c r="D161" s="182">
        <v>826601</v>
      </c>
      <c r="E161" s="182">
        <v>186485</v>
      </c>
      <c r="F161" s="181">
        <v>640116</v>
      </c>
      <c r="H161" s="174"/>
      <c r="I161" s="174"/>
      <c r="J161" s="174"/>
      <c r="K161" s="174"/>
      <c r="M161" s="85"/>
      <c r="N161" s="85"/>
      <c r="O161" s="85"/>
      <c r="P161" s="85"/>
    </row>
    <row r="162" spans="1:16" s="35" customFormat="1" ht="12" customHeight="1" x14ac:dyDescent="0.2">
      <c r="A162" s="10"/>
      <c r="B162" s="180">
        <v>2020</v>
      </c>
      <c r="C162" s="177">
        <v>56</v>
      </c>
      <c r="D162" s="176">
        <v>746202</v>
      </c>
      <c r="E162" s="176">
        <v>167988</v>
      </c>
      <c r="F162" s="175">
        <v>578214</v>
      </c>
      <c r="H162" s="174"/>
      <c r="I162" s="174"/>
      <c r="J162" s="174"/>
      <c r="K162" s="174"/>
      <c r="M162" s="85"/>
      <c r="N162" s="85"/>
      <c r="O162" s="85"/>
      <c r="P162" s="85"/>
    </row>
    <row r="163" spans="1:16" s="35" customFormat="1" ht="12" customHeight="1" x14ac:dyDescent="0.2">
      <c r="A163" s="10"/>
      <c r="B163" s="178">
        <v>2021</v>
      </c>
      <c r="C163" s="177">
        <v>59</v>
      </c>
      <c r="D163" s="176">
        <v>874076</v>
      </c>
      <c r="E163" s="176">
        <v>173605</v>
      </c>
      <c r="F163" s="175">
        <v>700470</v>
      </c>
      <c r="H163" s="174"/>
      <c r="I163" s="174"/>
      <c r="J163" s="174"/>
      <c r="K163" s="174"/>
      <c r="M163" s="85"/>
      <c r="N163" s="85"/>
      <c r="O163" s="85"/>
      <c r="P163" s="85"/>
    </row>
    <row r="164" spans="1:16" s="35" customFormat="1" ht="12" customHeight="1" x14ac:dyDescent="0.2">
      <c r="A164" s="10"/>
      <c r="B164" s="179">
        <v>2022</v>
      </c>
      <c r="C164" s="177">
        <v>54</v>
      </c>
      <c r="D164" s="176">
        <v>1035739</v>
      </c>
      <c r="E164" s="176">
        <v>189115</v>
      </c>
      <c r="F164" s="175">
        <v>846624</v>
      </c>
      <c r="H164" s="174"/>
      <c r="I164" s="174"/>
      <c r="J164" s="174"/>
      <c r="K164" s="174"/>
      <c r="M164" s="85"/>
      <c r="N164" s="85"/>
      <c r="O164" s="85"/>
      <c r="P164" s="85"/>
    </row>
    <row r="165" spans="1:16" s="35" customFormat="1" ht="12" customHeight="1" x14ac:dyDescent="0.2">
      <c r="A165" s="189"/>
      <c r="B165" s="178">
        <v>2023</v>
      </c>
      <c r="C165" s="188">
        <v>57</v>
      </c>
      <c r="D165" s="187">
        <v>858191</v>
      </c>
      <c r="E165" s="187">
        <v>208841</v>
      </c>
      <c r="F165" s="186">
        <v>649350</v>
      </c>
      <c r="H165" s="174"/>
      <c r="I165" s="174"/>
      <c r="J165" s="174"/>
      <c r="K165" s="174"/>
      <c r="M165" s="85"/>
      <c r="N165" s="85"/>
      <c r="O165" s="85"/>
      <c r="P165" s="85"/>
    </row>
    <row r="166" spans="1:16" s="35" customFormat="1" ht="12" customHeight="1" x14ac:dyDescent="0.2">
      <c r="A166" s="185" t="s">
        <v>108</v>
      </c>
      <c r="B166" s="184">
        <v>2019</v>
      </c>
      <c r="C166" s="183">
        <v>54</v>
      </c>
      <c r="D166" s="182">
        <v>717299</v>
      </c>
      <c r="E166" s="182">
        <v>174185</v>
      </c>
      <c r="F166" s="181">
        <v>543114</v>
      </c>
      <c r="H166" s="174"/>
      <c r="I166" s="174"/>
      <c r="J166" s="174"/>
      <c r="K166" s="174"/>
      <c r="M166" s="85"/>
      <c r="N166" s="85"/>
      <c r="O166" s="85"/>
      <c r="P166" s="85"/>
    </row>
    <row r="167" spans="1:16" s="35" customFormat="1" ht="12" customHeight="1" x14ac:dyDescent="0.2">
      <c r="A167" s="10"/>
      <c r="B167" s="180">
        <v>2020</v>
      </c>
      <c r="C167" s="177">
        <v>52</v>
      </c>
      <c r="D167" s="176">
        <v>729329</v>
      </c>
      <c r="E167" s="176">
        <v>176635</v>
      </c>
      <c r="F167" s="175">
        <v>552695</v>
      </c>
      <c r="H167" s="174"/>
      <c r="I167" s="174"/>
      <c r="J167" s="174"/>
      <c r="K167" s="174"/>
      <c r="M167" s="85"/>
      <c r="N167" s="85"/>
      <c r="O167" s="85"/>
      <c r="P167" s="85"/>
    </row>
    <row r="168" spans="1:16" s="35" customFormat="1" ht="12" customHeight="1" x14ac:dyDescent="0.2">
      <c r="A168" s="10"/>
      <c r="B168" s="178">
        <v>2021</v>
      </c>
      <c r="C168" s="177">
        <v>53</v>
      </c>
      <c r="D168" s="176">
        <v>780138</v>
      </c>
      <c r="E168" s="176">
        <v>200877</v>
      </c>
      <c r="F168" s="175">
        <v>579261</v>
      </c>
      <c r="H168" s="174"/>
      <c r="I168" s="174"/>
      <c r="J168" s="174"/>
      <c r="K168" s="174"/>
      <c r="M168" s="85"/>
      <c r="N168" s="85"/>
      <c r="O168" s="85"/>
      <c r="P168" s="85"/>
    </row>
    <row r="169" spans="1:16" s="35" customFormat="1" ht="12" customHeight="1" x14ac:dyDescent="0.2">
      <c r="A169" s="10"/>
      <c r="B169" s="179">
        <v>2022</v>
      </c>
      <c r="C169" s="177">
        <v>55</v>
      </c>
      <c r="D169" s="176">
        <v>975642</v>
      </c>
      <c r="E169" s="176">
        <v>238255</v>
      </c>
      <c r="F169" s="175">
        <v>737388</v>
      </c>
      <c r="H169" s="174"/>
      <c r="I169" s="174"/>
      <c r="J169" s="174"/>
      <c r="K169" s="174"/>
      <c r="M169" s="85"/>
      <c r="N169" s="85"/>
      <c r="O169" s="85"/>
      <c r="P169" s="85"/>
    </row>
    <row r="170" spans="1:16" s="35" customFormat="1" ht="12" customHeight="1" x14ac:dyDescent="0.2">
      <c r="A170" s="189"/>
      <c r="B170" s="178">
        <v>2023</v>
      </c>
      <c r="C170" s="188">
        <v>52</v>
      </c>
      <c r="D170" s="187">
        <v>1130375</v>
      </c>
      <c r="E170" s="187">
        <v>280222</v>
      </c>
      <c r="F170" s="186">
        <v>850153</v>
      </c>
      <c r="H170" s="174"/>
      <c r="I170" s="174"/>
      <c r="J170" s="174"/>
      <c r="K170" s="174"/>
      <c r="M170" s="85"/>
      <c r="N170" s="85"/>
      <c r="O170" s="85"/>
      <c r="P170" s="85"/>
    </row>
    <row r="171" spans="1:16" s="35" customFormat="1" ht="12" customHeight="1" x14ac:dyDescent="0.2">
      <c r="A171" s="185" t="s">
        <v>107</v>
      </c>
      <c r="B171" s="184">
        <v>2019</v>
      </c>
      <c r="C171" s="183">
        <v>101</v>
      </c>
      <c r="D171" s="182">
        <v>2628513</v>
      </c>
      <c r="E171" s="182">
        <v>439855</v>
      </c>
      <c r="F171" s="181">
        <v>2188659</v>
      </c>
      <c r="H171" s="174"/>
      <c r="I171" s="174"/>
      <c r="J171" s="174"/>
      <c r="K171" s="174"/>
      <c r="M171" s="85"/>
      <c r="N171" s="85"/>
      <c r="O171" s="85"/>
      <c r="P171" s="85"/>
    </row>
    <row r="172" spans="1:16" s="35" customFormat="1" ht="12" customHeight="1" x14ac:dyDescent="0.2">
      <c r="A172" s="10"/>
      <c r="B172" s="180">
        <v>2020</v>
      </c>
      <c r="C172" s="177">
        <v>106</v>
      </c>
      <c r="D172" s="176">
        <v>2323003</v>
      </c>
      <c r="E172" s="176">
        <v>422741</v>
      </c>
      <c r="F172" s="175">
        <v>1900262</v>
      </c>
      <c r="H172" s="174"/>
      <c r="I172" s="174"/>
      <c r="J172" s="174"/>
      <c r="K172" s="174"/>
      <c r="M172" s="85"/>
      <c r="N172" s="85"/>
      <c r="O172" s="85"/>
      <c r="P172" s="85"/>
    </row>
    <row r="173" spans="1:16" s="35" customFormat="1" ht="12" customHeight="1" x14ac:dyDescent="0.2">
      <c r="A173" s="10"/>
      <c r="B173" s="178">
        <v>2021</v>
      </c>
      <c r="C173" s="177">
        <v>107</v>
      </c>
      <c r="D173" s="176">
        <v>2722727</v>
      </c>
      <c r="E173" s="176">
        <v>456019</v>
      </c>
      <c r="F173" s="175">
        <v>2266708</v>
      </c>
      <c r="H173" s="174"/>
      <c r="I173" s="174"/>
      <c r="J173" s="174"/>
      <c r="K173" s="174"/>
      <c r="M173" s="85"/>
      <c r="N173" s="85"/>
      <c r="O173" s="85"/>
      <c r="P173" s="85"/>
    </row>
    <row r="174" spans="1:16" s="35" customFormat="1" ht="12" customHeight="1" x14ac:dyDescent="0.2">
      <c r="A174" s="10"/>
      <c r="B174" s="179">
        <v>2022</v>
      </c>
      <c r="C174" s="177">
        <v>114</v>
      </c>
      <c r="D174" s="176">
        <v>3406908</v>
      </c>
      <c r="E174" s="176">
        <v>813640</v>
      </c>
      <c r="F174" s="175">
        <v>2593267</v>
      </c>
      <c r="H174" s="174"/>
      <c r="I174" s="174"/>
      <c r="J174" s="174"/>
      <c r="K174" s="174"/>
      <c r="M174" s="85"/>
      <c r="N174" s="85"/>
      <c r="O174" s="85"/>
      <c r="P174" s="85"/>
    </row>
    <row r="175" spans="1:16" s="35" customFormat="1" ht="12" customHeight="1" x14ac:dyDescent="0.2">
      <c r="A175" s="189"/>
      <c r="B175" s="178">
        <v>2023</v>
      </c>
      <c r="C175" s="188">
        <v>109</v>
      </c>
      <c r="D175" s="187">
        <v>3199070</v>
      </c>
      <c r="E175" s="187">
        <v>905967</v>
      </c>
      <c r="F175" s="186">
        <v>2293103</v>
      </c>
      <c r="H175" s="174"/>
      <c r="I175" s="174"/>
      <c r="J175" s="174"/>
      <c r="K175" s="174"/>
      <c r="M175" s="85"/>
      <c r="N175" s="85"/>
      <c r="O175" s="85"/>
      <c r="P175" s="85"/>
    </row>
    <row r="176" spans="1:16" s="35" customFormat="1" ht="12" customHeight="1" x14ac:dyDescent="0.2">
      <c r="A176" s="185" t="s">
        <v>106</v>
      </c>
      <c r="B176" s="184">
        <v>2019</v>
      </c>
      <c r="C176" s="183">
        <v>75</v>
      </c>
      <c r="D176" s="182">
        <v>525485</v>
      </c>
      <c r="E176" s="182">
        <v>161306</v>
      </c>
      <c r="F176" s="181">
        <v>364178</v>
      </c>
      <c r="H176" s="174"/>
      <c r="I176" s="174"/>
      <c r="J176" s="174"/>
      <c r="K176" s="174"/>
      <c r="M176" s="85"/>
      <c r="N176" s="85"/>
      <c r="O176" s="85"/>
      <c r="P176" s="85"/>
    </row>
    <row r="177" spans="1:16" s="35" customFormat="1" ht="12" customHeight="1" x14ac:dyDescent="0.2">
      <c r="A177" s="10"/>
      <c r="B177" s="180">
        <v>2020</v>
      </c>
      <c r="C177" s="177">
        <v>72</v>
      </c>
      <c r="D177" s="176">
        <v>527769</v>
      </c>
      <c r="E177" s="176">
        <v>154050</v>
      </c>
      <c r="F177" s="175">
        <v>373720</v>
      </c>
      <c r="H177" s="174"/>
      <c r="I177" s="174"/>
      <c r="J177" s="174"/>
      <c r="K177" s="174"/>
      <c r="M177" s="85"/>
      <c r="N177" s="85"/>
      <c r="O177" s="85"/>
      <c r="P177" s="85"/>
    </row>
    <row r="178" spans="1:16" s="35" customFormat="1" ht="12" customHeight="1" x14ac:dyDescent="0.2">
      <c r="A178" s="10"/>
      <c r="B178" s="178">
        <v>2021</v>
      </c>
      <c r="C178" s="177">
        <v>70</v>
      </c>
      <c r="D178" s="176">
        <v>639358</v>
      </c>
      <c r="E178" s="176">
        <v>163909</v>
      </c>
      <c r="F178" s="175">
        <v>475449</v>
      </c>
      <c r="H178" s="174"/>
      <c r="I178" s="174"/>
      <c r="J178" s="174"/>
      <c r="K178" s="174"/>
      <c r="M178" s="85"/>
      <c r="N178" s="85"/>
      <c r="O178" s="85"/>
      <c r="P178" s="85"/>
    </row>
    <row r="179" spans="1:16" s="35" customFormat="1" ht="12" customHeight="1" x14ac:dyDescent="0.2">
      <c r="A179" s="10"/>
      <c r="B179" s="179">
        <v>2022</v>
      </c>
      <c r="C179" s="177">
        <v>70</v>
      </c>
      <c r="D179" s="176">
        <v>766201</v>
      </c>
      <c r="E179" s="176">
        <v>184187</v>
      </c>
      <c r="F179" s="175">
        <v>582013</v>
      </c>
      <c r="H179" s="174"/>
      <c r="I179" s="174"/>
      <c r="J179" s="174"/>
      <c r="K179" s="174"/>
      <c r="M179" s="85"/>
      <c r="N179" s="85"/>
      <c r="O179" s="85"/>
      <c r="P179" s="85"/>
    </row>
    <row r="180" spans="1:16" s="35" customFormat="1" ht="12" customHeight="1" x14ac:dyDescent="0.2">
      <c r="A180" s="189"/>
      <c r="B180" s="178">
        <v>2023</v>
      </c>
      <c r="C180" s="188">
        <v>67</v>
      </c>
      <c r="D180" s="187">
        <v>794365</v>
      </c>
      <c r="E180" s="187">
        <v>220106</v>
      </c>
      <c r="F180" s="186">
        <v>574259</v>
      </c>
      <c r="H180" s="174"/>
      <c r="I180" s="174"/>
      <c r="J180" s="174"/>
      <c r="K180" s="174"/>
      <c r="M180" s="85"/>
      <c r="N180" s="85"/>
      <c r="O180" s="85"/>
      <c r="P180" s="85"/>
    </row>
    <row r="181" spans="1:16" s="35" customFormat="1" ht="12" customHeight="1" x14ac:dyDescent="0.2">
      <c r="A181" s="185" t="s">
        <v>105</v>
      </c>
      <c r="B181" s="184">
        <v>2019</v>
      </c>
      <c r="C181" s="183">
        <v>25</v>
      </c>
      <c r="D181" s="182">
        <v>646090</v>
      </c>
      <c r="E181" s="182">
        <v>184219</v>
      </c>
      <c r="F181" s="181">
        <v>461870</v>
      </c>
      <c r="H181" s="174"/>
      <c r="I181" s="174"/>
      <c r="J181" s="174"/>
      <c r="K181" s="174"/>
      <c r="M181" s="85"/>
      <c r="N181" s="85"/>
      <c r="O181" s="85"/>
      <c r="P181" s="85"/>
    </row>
    <row r="182" spans="1:16" s="35" customFormat="1" ht="12" customHeight="1" x14ac:dyDescent="0.2">
      <c r="A182" s="10"/>
      <c r="B182" s="180">
        <v>2020</v>
      </c>
      <c r="C182" s="177">
        <v>24</v>
      </c>
      <c r="D182" s="176">
        <v>540411</v>
      </c>
      <c r="E182" s="176">
        <v>140039</v>
      </c>
      <c r="F182" s="175">
        <v>400372</v>
      </c>
      <c r="H182" s="174"/>
      <c r="I182" s="174"/>
      <c r="J182" s="174"/>
      <c r="K182" s="174"/>
      <c r="M182" s="85"/>
      <c r="N182" s="85"/>
      <c r="O182" s="85"/>
      <c r="P182" s="85"/>
    </row>
    <row r="183" spans="1:16" s="35" customFormat="1" ht="12" customHeight="1" x14ac:dyDescent="0.2">
      <c r="A183" s="10"/>
      <c r="B183" s="178">
        <v>2021</v>
      </c>
      <c r="C183" s="177">
        <v>22</v>
      </c>
      <c r="D183" s="176">
        <v>825471</v>
      </c>
      <c r="E183" s="176">
        <v>204907</v>
      </c>
      <c r="F183" s="175">
        <v>620564</v>
      </c>
      <c r="H183" s="174"/>
      <c r="I183" s="174"/>
      <c r="J183" s="174"/>
      <c r="K183" s="174"/>
      <c r="M183" s="85"/>
      <c r="N183" s="85"/>
      <c r="O183" s="85"/>
      <c r="P183" s="85"/>
    </row>
    <row r="184" spans="1:16" s="35" customFormat="1" ht="12" customHeight="1" x14ac:dyDescent="0.2">
      <c r="A184" s="10"/>
      <c r="B184" s="179">
        <v>2022</v>
      </c>
      <c r="C184" s="177">
        <v>22</v>
      </c>
      <c r="D184" s="176">
        <v>1323431</v>
      </c>
      <c r="E184" s="176">
        <v>322433</v>
      </c>
      <c r="F184" s="175">
        <v>1000998</v>
      </c>
      <c r="H184" s="174"/>
      <c r="I184" s="174"/>
      <c r="J184" s="174"/>
      <c r="K184" s="174"/>
      <c r="M184" s="85"/>
      <c r="N184" s="85"/>
      <c r="O184" s="85"/>
      <c r="P184" s="85"/>
    </row>
    <row r="185" spans="1:16" s="35" customFormat="1" ht="12" customHeight="1" x14ac:dyDescent="0.2">
      <c r="A185" s="189"/>
      <c r="B185" s="178">
        <v>2023</v>
      </c>
      <c r="C185" s="188">
        <v>23</v>
      </c>
      <c r="D185" s="187">
        <v>796145</v>
      </c>
      <c r="E185" s="187">
        <v>111201</v>
      </c>
      <c r="F185" s="186">
        <v>684944</v>
      </c>
      <c r="H185" s="174"/>
      <c r="I185" s="174"/>
      <c r="J185" s="174"/>
      <c r="K185" s="174"/>
      <c r="M185" s="85"/>
      <c r="N185" s="85"/>
      <c r="O185" s="85"/>
      <c r="P185" s="85"/>
    </row>
    <row r="186" spans="1:16" s="35" customFormat="1" ht="12" customHeight="1" x14ac:dyDescent="0.2">
      <c r="A186" s="185" t="s">
        <v>104</v>
      </c>
      <c r="B186" s="184">
        <v>2019</v>
      </c>
      <c r="C186" s="183">
        <v>50</v>
      </c>
      <c r="D186" s="182">
        <v>712247</v>
      </c>
      <c r="E186" s="182">
        <v>209544</v>
      </c>
      <c r="F186" s="181">
        <v>502703</v>
      </c>
      <c r="H186" s="174"/>
      <c r="I186" s="174"/>
      <c r="J186" s="174"/>
      <c r="K186" s="174"/>
      <c r="M186" s="85"/>
      <c r="N186" s="85"/>
      <c r="O186" s="85"/>
      <c r="P186" s="85"/>
    </row>
    <row r="187" spans="1:16" s="35" customFormat="1" ht="12" customHeight="1" x14ac:dyDescent="0.2">
      <c r="A187" s="10"/>
      <c r="B187" s="180">
        <v>2020</v>
      </c>
      <c r="C187" s="177">
        <v>44</v>
      </c>
      <c r="D187" s="176">
        <v>624159</v>
      </c>
      <c r="E187" s="176">
        <v>171132</v>
      </c>
      <c r="F187" s="175">
        <v>453027</v>
      </c>
      <c r="H187" s="174"/>
      <c r="I187" s="174"/>
      <c r="J187" s="174"/>
      <c r="K187" s="174"/>
      <c r="M187" s="85"/>
      <c r="N187" s="85"/>
      <c r="O187" s="85"/>
      <c r="P187" s="85"/>
    </row>
    <row r="188" spans="1:16" s="35" customFormat="1" ht="12" customHeight="1" x14ac:dyDescent="0.2">
      <c r="A188" s="10"/>
      <c r="B188" s="178">
        <v>2021</v>
      </c>
      <c r="C188" s="177">
        <v>47</v>
      </c>
      <c r="D188" s="176">
        <v>720770</v>
      </c>
      <c r="E188" s="176">
        <v>174401</v>
      </c>
      <c r="F188" s="175">
        <v>546370</v>
      </c>
      <c r="H188" s="174"/>
      <c r="I188" s="174"/>
      <c r="J188" s="174"/>
      <c r="K188" s="174"/>
      <c r="M188" s="85"/>
      <c r="N188" s="85"/>
      <c r="O188" s="85"/>
      <c r="P188" s="85"/>
    </row>
    <row r="189" spans="1:16" s="35" customFormat="1" ht="12" customHeight="1" x14ac:dyDescent="0.2">
      <c r="A189" s="10"/>
      <c r="B189" s="179">
        <v>2022</v>
      </c>
      <c r="C189" s="177">
        <v>45</v>
      </c>
      <c r="D189" s="176">
        <v>900444</v>
      </c>
      <c r="E189" s="176">
        <v>182848</v>
      </c>
      <c r="F189" s="175">
        <v>717595</v>
      </c>
      <c r="H189" s="174"/>
      <c r="I189" s="174"/>
      <c r="J189" s="174"/>
      <c r="K189" s="174"/>
      <c r="M189" s="85"/>
      <c r="N189" s="85"/>
      <c r="O189" s="85"/>
      <c r="P189" s="85"/>
    </row>
    <row r="190" spans="1:16" s="35" customFormat="1" ht="12" customHeight="1" x14ac:dyDescent="0.2">
      <c r="A190" s="189"/>
      <c r="B190" s="178">
        <v>2023</v>
      </c>
      <c r="C190" s="188">
        <v>43</v>
      </c>
      <c r="D190" s="187">
        <v>1074391</v>
      </c>
      <c r="E190" s="187">
        <v>127545</v>
      </c>
      <c r="F190" s="186">
        <v>946846</v>
      </c>
      <c r="H190" s="174"/>
      <c r="I190" s="174"/>
      <c r="J190" s="174"/>
      <c r="K190" s="174"/>
      <c r="M190" s="85"/>
      <c r="N190" s="85"/>
      <c r="O190" s="85"/>
      <c r="P190" s="85"/>
    </row>
    <row r="191" spans="1:16" s="35" customFormat="1" ht="12" customHeight="1" x14ac:dyDescent="0.2">
      <c r="A191" s="185" t="s">
        <v>103</v>
      </c>
      <c r="B191" s="184">
        <v>2019</v>
      </c>
      <c r="C191" s="183">
        <v>24</v>
      </c>
      <c r="D191" s="182">
        <v>342044</v>
      </c>
      <c r="E191" s="182">
        <v>78049</v>
      </c>
      <c r="F191" s="181">
        <v>263995</v>
      </c>
      <c r="H191" s="174"/>
      <c r="I191" s="174"/>
      <c r="J191" s="174"/>
      <c r="K191" s="174"/>
      <c r="M191" s="85"/>
      <c r="N191" s="85"/>
      <c r="O191" s="85"/>
      <c r="P191" s="85"/>
    </row>
    <row r="192" spans="1:16" s="35" customFormat="1" ht="12" customHeight="1" x14ac:dyDescent="0.2">
      <c r="A192" s="10"/>
      <c r="B192" s="180">
        <v>2020</v>
      </c>
      <c r="C192" s="177">
        <v>22</v>
      </c>
      <c r="D192" s="176">
        <v>283227</v>
      </c>
      <c r="E192" s="176">
        <v>77520</v>
      </c>
      <c r="F192" s="175">
        <v>205707</v>
      </c>
      <c r="H192" s="174"/>
      <c r="I192" s="174"/>
      <c r="J192" s="174"/>
      <c r="K192" s="174"/>
      <c r="M192" s="85"/>
      <c r="N192" s="85"/>
      <c r="O192" s="85"/>
      <c r="P192" s="85"/>
    </row>
    <row r="193" spans="1:16" s="35" customFormat="1" ht="12" customHeight="1" x14ac:dyDescent="0.2">
      <c r="A193" s="10"/>
      <c r="B193" s="178">
        <v>2021</v>
      </c>
      <c r="C193" s="177">
        <v>24</v>
      </c>
      <c r="D193" s="176">
        <v>321108</v>
      </c>
      <c r="E193" s="176">
        <v>71184</v>
      </c>
      <c r="F193" s="175">
        <v>249925</v>
      </c>
      <c r="H193" s="174"/>
      <c r="I193" s="174"/>
      <c r="J193" s="174"/>
      <c r="K193" s="174"/>
      <c r="M193" s="85"/>
      <c r="N193" s="85"/>
      <c r="O193" s="85"/>
      <c r="P193" s="85"/>
    </row>
    <row r="194" spans="1:16" s="35" customFormat="1" ht="12" customHeight="1" x14ac:dyDescent="0.2">
      <c r="A194" s="10"/>
      <c r="B194" s="179">
        <v>2022</v>
      </c>
      <c r="C194" s="177">
        <v>24</v>
      </c>
      <c r="D194" s="176">
        <v>356311</v>
      </c>
      <c r="E194" s="176">
        <v>82160</v>
      </c>
      <c r="F194" s="175">
        <v>274151</v>
      </c>
      <c r="H194" s="174"/>
      <c r="I194" s="174"/>
      <c r="J194" s="174"/>
      <c r="K194" s="174"/>
      <c r="M194" s="85"/>
      <c r="N194" s="85"/>
      <c r="O194" s="85"/>
      <c r="P194" s="85"/>
    </row>
    <row r="195" spans="1:16" s="35" customFormat="1" ht="12" customHeight="1" x14ac:dyDescent="0.2">
      <c r="A195" s="10"/>
      <c r="B195" s="178">
        <v>2023</v>
      </c>
      <c r="C195" s="177">
        <v>25</v>
      </c>
      <c r="D195" s="176">
        <v>316040</v>
      </c>
      <c r="E195" s="176">
        <v>79866</v>
      </c>
      <c r="F195" s="175">
        <v>236175</v>
      </c>
      <c r="H195" s="174"/>
      <c r="I195" s="174"/>
      <c r="J195" s="174"/>
      <c r="K195" s="174"/>
      <c r="M195" s="85"/>
      <c r="N195" s="85"/>
      <c r="O195" s="85"/>
      <c r="P195" s="85"/>
    </row>
    <row r="196" spans="1:16" s="85" customFormat="1" ht="12" customHeight="1" x14ac:dyDescent="0.2">
      <c r="A196" s="234" t="s">
        <v>17</v>
      </c>
      <c r="B196" s="235">
        <v>2019</v>
      </c>
      <c r="C196" s="236">
        <v>714</v>
      </c>
      <c r="D196" s="237">
        <v>18965548</v>
      </c>
      <c r="E196" s="237">
        <v>3669824</v>
      </c>
      <c r="F196" s="238">
        <v>15295724</v>
      </c>
      <c r="H196" s="192"/>
      <c r="I196" s="192"/>
      <c r="J196" s="192"/>
      <c r="K196" s="192"/>
    </row>
    <row r="197" spans="1:16" s="85" customFormat="1" ht="12" customHeight="1" x14ac:dyDescent="0.2">
      <c r="A197" s="221"/>
      <c r="B197" s="222">
        <v>2020</v>
      </c>
      <c r="C197" s="215">
        <v>674</v>
      </c>
      <c r="D197" s="223">
        <v>16320654</v>
      </c>
      <c r="E197" s="223">
        <v>3468418</v>
      </c>
      <c r="F197" s="224">
        <v>12852236</v>
      </c>
      <c r="H197" s="192"/>
      <c r="I197" s="192"/>
      <c r="J197" s="192"/>
      <c r="K197" s="192"/>
    </row>
    <row r="198" spans="1:16" s="85" customFormat="1" ht="12" customHeight="1" x14ac:dyDescent="0.2">
      <c r="A198" s="221"/>
      <c r="B198" s="225">
        <v>2021</v>
      </c>
      <c r="C198" s="226">
        <v>679</v>
      </c>
      <c r="D198" s="227">
        <v>19318385</v>
      </c>
      <c r="E198" s="227">
        <v>3971472</v>
      </c>
      <c r="F198" s="228">
        <v>15346913</v>
      </c>
      <c r="H198" s="191"/>
      <c r="I198" s="191"/>
      <c r="J198" s="191"/>
      <c r="K198" s="191"/>
    </row>
    <row r="199" spans="1:16" s="85" customFormat="1" ht="12" customHeight="1" x14ac:dyDescent="0.2">
      <c r="A199" s="221"/>
      <c r="B199" s="229">
        <v>2022</v>
      </c>
      <c r="C199" s="226">
        <v>677</v>
      </c>
      <c r="D199" s="227">
        <v>23832767</v>
      </c>
      <c r="E199" s="227">
        <v>4530760</v>
      </c>
      <c r="F199" s="228">
        <v>19302007</v>
      </c>
      <c r="H199" s="191"/>
      <c r="I199" s="191"/>
      <c r="J199" s="191"/>
      <c r="K199" s="191"/>
    </row>
    <row r="200" spans="1:16" s="85" customFormat="1" ht="12" customHeight="1" x14ac:dyDescent="0.2">
      <c r="A200" s="221"/>
      <c r="B200" s="225">
        <v>2023</v>
      </c>
      <c r="C200" s="226">
        <v>678</v>
      </c>
      <c r="D200" s="227">
        <v>26095577</v>
      </c>
      <c r="E200" s="227">
        <v>4862938</v>
      </c>
      <c r="F200" s="228">
        <v>21232638</v>
      </c>
      <c r="H200" s="191"/>
      <c r="I200" s="191"/>
      <c r="J200" s="191"/>
      <c r="K200" s="191"/>
    </row>
    <row r="201" spans="1:16" s="85" customFormat="1" ht="12" customHeight="1" x14ac:dyDescent="0.2">
      <c r="A201" s="260" t="s">
        <v>18</v>
      </c>
      <c r="B201" s="261">
        <v>2019</v>
      </c>
      <c r="C201" s="262">
        <v>399</v>
      </c>
      <c r="D201" s="263">
        <v>14989419</v>
      </c>
      <c r="E201" s="263">
        <v>2589423</v>
      </c>
      <c r="F201" s="264">
        <v>12399996</v>
      </c>
      <c r="H201" s="190"/>
      <c r="I201" s="190"/>
      <c r="J201" s="190"/>
      <c r="K201" s="190"/>
    </row>
    <row r="202" spans="1:16" s="85" customFormat="1" ht="12" customHeight="1" x14ac:dyDescent="0.2">
      <c r="A202" s="265"/>
      <c r="B202" s="266">
        <v>2020</v>
      </c>
      <c r="C202" s="267">
        <v>375</v>
      </c>
      <c r="D202" s="268">
        <v>12641656</v>
      </c>
      <c r="E202" s="268">
        <v>2391032</v>
      </c>
      <c r="F202" s="269">
        <v>10250625</v>
      </c>
      <c r="H202" s="190"/>
      <c r="I202" s="190"/>
      <c r="J202" s="190"/>
      <c r="K202" s="190"/>
    </row>
    <row r="203" spans="1:16" s="85" customFormat="1" ht="12" customHeight="1" x14ac:dyDescent="0.2">
      <c r="A203" s="265"/>
      <c r="B203" s="270">
        <v>2021</v>
      </c>
      <c r="C203" s="267">
        <v>383</v>
      </c>
      <c r="D203" s="268">
        <v>14802041</v>
      </c>
      <c r="E203" s="268">
        <v>2713077</v>
      </c>
      <c r="F203" s="269">
        <v>12088965</v>
      </c>
      <c r="H203" s="190"/>
      <c r="I203" s="190"/>
      <c r="J203" s="190"/>
      <c r="K203" s="190"/>
    </row>
    <row r="204" spans="1:16" s="85" customFormat="1" ht="12" customHeight="1" x14ac:dyDescent="0.2">
      <c r="A204" s="265"/>
      <c r="B204" s="271">
        <v>2022</v>
      </c>
      <c r="C204" s="267">
        <v>383</v>
      </c>
      <c r="D204" s="268">
        <v>18252314</v>
      </c>
      <c r="E204" s="268">
        <v>2827998</v>
      </c>
      <c r="F204" s="269">
        <v>15424315</v>
      </c>
      <c r="H204" s="190"/>
      <c r="I204" s="190"/>
      <c r="J204" s="190"/>
      <c r="K204" s="190"/>
    </row>
    <row r="205" spans="1:16" s="85" customFormat="1" ht="12" customHeight="1" x14ac:dyDescent="0.2">
      <c r="A205" s="272"/>
      <c r="B205" s="270">
        <v>2023</v>
      </c>
      <c r="C205" s="273">
        <v>384</v>
      </c>
      <c r="D205" s="274">
        <v>21045782</v>
      </c>
      <c r="E205" s="274">
        <v>3511696</v>
      </c>
      <c r="F205" s="275">
        <v>17534086</v>
      </c>
      <c r="H205" s="190"/>
      <c r="I205" s="190"/>
      <c r="J205" s="190"/>
      <c r="K205" s="190"/>
    </row>
    <row r="206" spans="1:16" s="35" customFormat="1" ht="12" customHeight="1" x14ac:dyDescent="0.2">
      <c r="A206" s="185" t="s">
        <v>102</v>
      </c>
      <c r="B206" s="184">
        <v>2019</v>
      </c>
      <c r="C206" s="183">
        <v>15</v>
      </c>
      <c r="D206" s="182">
        <v>382152</v>
      </c>
      <c r="E206" s="182">
        <v>101610</v>
      </c>
      <c r="F206" s="181">
        <v>280542</v>
      </c>
      <c r="H206" s="174"/>
      <c r="I206" s="174"/>
      <c r="J206" s="174"/>
      <c r="K206" s="174"/>
      <c r="M206" s="85"/>
      <c r="N206" s="85"/>
      <c r="O206" s="85"/>
      <c r="P206" s="85"/>
    </row>
    <row r="207" spans="1:16" s="35" customFormat="1" ht="12" customHeight="1" x14ac:dyDescent="0.2">
      <c r="A207" s="10"/>
      <c r="B207" s="180">
        <v>2020</v>
      </c>
      <c r="C207" s="177">
        <v>13</v>
      </c>
      <c r="D207" s="176">
        <v>331261</v>
      </c>
      <c r="E207" s="176">
        <v>90459</v>
      </c>
      <c r="F207" s="175">
        <v>240802</v>
      </c>
      <c r="H207" s="174"/>
      <c r="I207" s="174"/>
      <c r="J207" s="174"/>
      <c r="K207" s="174"/>
      <c r="M207" s="85"/>
      <c r="N207" s="85"/>
      <c r="O207" s="85"/>
      <c r="P207" s="85"/>
    </row>
    <row r="208" spans="1:16" s="35" customFormat="1" ht="12" customHeight="1" x14ac:dyDescent="0.2">
      <c r="A208" s="10"/>
      <c r="B208" s="178">
        <v>2021</v>
      </c>
      <c r="C208" s="177">
        <v>14</v>
      </c>
      <c r="D208" s="176">
        <v>396260</v>
      </c>
      <c r="E208" s="176">
        <v>101130</v>
      </c>
      <c r="F208" s="175">
        <v>295130</v>
      </c>
      <c r="H208" s="174"/>
      <c r="I208" s="174"/>
      <c r="J208" s="174"/>
      <c r="K208" s="174"/>
      <c r="M208" s="85"/>
      <c r="N208" s="85"/>
      <c r="O208" s="85"/>
      <c r="P208" s="85"/>
    </row>
    <row r="209" spans="1:16" s="35" customFormat="1" ht="12" customHeight="1" x14ac:dyDescent="0.2">
      <c r="A209" s="10"/>
      <c r="B209" s="179">
        <v>2022</v>
      </c>
      <c r="C209" s="177">
        <v>14</v>
      </c>
      <c r="D209" s="176">
        <v>421509</v>
      </c>
      <c r="E209" s="176">
        <v>94589</v>
      </c>
      <c r="F209" s="175">
        <v>326920</v>
      </c>
      <c r="H209" s="174"/>
      <c r="I209" s="174"/>
      <c r="J209" s="174"/>
      <c r="K209" s="174"/>
      <c r="M209" s="85"/>
      <c r="N209" s="85"/>
      <c r="O209" s="85"/>
      <c r="P209" s="85"/>
    </row>
    <row r="210" spans="1:16" s="35" customFormat="1" ht="12" customHeight="1" x14ac:dyDescent="0.2">
      <c r="A210" s="189"/>
      <c r="B210" s="178">
        <v>2023</v>
      </c>
      <c r="C210" s="188">
        <v>14</v>
      </c>
      <c r="D210" s="187">
        <v>471737</v>
      </c>
      <c r="E210" s="187">
        <v>125014</v>
      </c>
      <c r="F210" s="186">
        <v>346724</v>
      </c>
      <c r="H210" s="174"/>
      <c r="I210" s="174"/>
      <c r="J210" s="174"/>
      <c r="K210" s="174"/>
      <c r="M210" s="85"/>
      <c r="N210" s="85"/>
      <c r="O210" s="85"/>
      <c r="P210" s="85"/>
    </row>
    <row r="211" spans="1:16" s="35" customFormat="1" ht="12" customHeight="1" x14ac:dyDescent="0.2">
      <c r="A211" s="185" t="s">
        <v>101</v>
      </c>
      <c r="B211" s="184">
        <v>2019</v>
      </c>
      <c r="C211" s="183">
        <v>37</v>
      </c>
      <c r="D211" s="182">
        <v>241192</v>
      </c>
      <c r="E211" s="182">
        <v>76427</v>
      </c>
      <c r="F211" s="181">
        <v>164765</v>
      </c>
      <c r="H211" s="174"/>
      <c r="I211" s="174"/>
      <c r="J211" s="174"/>
      <c r="K211" s="174"/>
      <c r="M211" s="85"/>
      <c r="N211" s="85"/>
      <c r="O211" s="85"/>
      <c r="P211" s="85"/>
    </row>
    <row r="212" spans="1:16" s="35" customFormat="1" ht="12" customHeight="1" x14ac:dyDescent="0.2">
      <c r="A212" s="10"/>
      <c r="B212" s="180">
        <v>2020</v>
      </c>
      <c r="C212" s="177">
        <v>34</v>
      </c>
      <c r="D212" s="176">
        <v>207039</v>
      </c>
      <c r="E212" s="176">
        <v>68435</v>
      </c>
      <c r="F212" s="175">
        <v>138604</v>
      </c>
      <c r="H212" s="174"/>
      <c r="I212" s="174"/>
      <c r="J212" s="174"/>
      <c r="K212" s="174"/>
      <c r="M212" s="85"/>
      <c r="N212" s="85"/>
      <c r="O212" s="85"/>
      <c r="P212" s="85"/>
    </row>
    <row r="213" spans="1:16" s="35" customFormat="1" ht="12" customHeight="1" x14ac:dyDescent="0.2">
      <c r="A213" s="10"/>
      <c r="B213" s="178">
        <v>2021</v>
      </c>
      <c r="C213" s="177">
        <v>34</v>
      </c>
      <c r="D213" s="176">
        <v>221153</v>
      </c>
      <c r="E213" s="176">
        <v>71418</v>
      </c>
      <c r="F213" s="175">
        <v>149734</v>
      </c>
      <c r="H213" s="174"/>
      <c r="I213" s="174"/>
      <c r="J213" s="174"/>
      <c r="K213" s="174"/>
      <c r="M213" s="85"/>
      <c r="N213" s="85"/>
      <c r="O213" s="85"/>
      <c r="P213" s="85"/>
    </row>
    <row r="214" spans="1:16" s="35" customFormat="1" ht="12" customHeight="1" x14ac:dyDescent="0.2">
      <c r="A214" s="10"/>
      <c r="B214" s="179">
        <v>2022</v>
      </c>
      <c r="C214" s="177">
        <v>34</v>
      </c>
      <c r="D214" s="176">
        <v>286709</v>
      </c>
      <c r="E214" s="176">
        <v>79295</v>
      </c>
      <c r="F214" s="175">
        <v>207414</v>
      </c>
      <c r="H214" s="174"/>
      <c r="I214" s="174"/>
      <c r="J214" s="174"/>
      <c r="K214" s="174"/>
      <c r="M214" s="85"/>
      <c r="N214" s="85"/>
      <c r="O214" s="85"/>
      <c r="P214" s="85"/>
    </row>
    <row r="215" spans="1:16" s="35" customFormat="1" ht="12" customHeight="1" x14ac:dyDescent="0.2">
      <c r="A215" s="189"/>
      <c r="B215" s="178">
        <v>2023</v>
      </c>
      <c r="C215" s="188">
        <v>35</v>
      </c>
      <c r="D215" s="187">
        <v>287623</v>
      </c>
      <c r="E215" s="187">
        <v>86044</v>
      </c>
      <c r="F215" s="186">
        <v>201580</v>
      </c>
      <c r="H215" s="174"/>
      <c r="I215" s="174"/>
      <c r="J215" s="174"/>
      <c r="K215" s="174"/>
      <c r="M215" s="85"/>
      <c r="N215" s="85"/>
      <c r="O215" s="85"/>
      <c r="P215" s="85"/>
    </row>
    <row r="216" spans="1:16" s="35" customFormat="1" ht="12" customHeight="1" x14ac:dyDescent="0.2">
      <c r="A216" s="185" t="s">
        <v>100</v>
      </c>
      <c r="B216" s="184">
        <v>2019</v>
      </c>
      <c r="C216" s="183">
        <v>41</v>
      </c>
      <c r="D216" s="182">
        <v>619468</v>
      </c>
      <c r="E216" s="182">
        <v>169404</v>
      </c>
      <c r="F216" s="181">
        <v>450064</v>
      </c>
      <c r="H216" s="174"/>
      <c r="I216" s="174"/>
      <c r="J216" s="174"/>
      <c r="K216" s="174"/>
      <c r="M216" s="85"/>
      <c r="N216" s="85"/>
      <c r="O216" s="85"/>
      <c r="P216" s="85"/>
    </row>
    <row r="217" spans="1:16" s="35" customFormat="1" ht="12" customHeight="1" x14ac:dyDescent="0.2">
      <c r="A217" s="10"/>
      <c r="B217" s="180">
        <v>2020</v>
      </c>
      <c r="C217" s="177">
        <v>40</v>
      </c>
      <c r="D217" s="176">
        <v>535713</v>
      </c>
      <c r="E217" s="176">
        <v>164553</v>
      </c>
      <c r="F217" s="175">
        <v>371159</v>
      </c>
      <c r="H217" s="174"/>
      <c r="I217" s="174"/>
      <c r="J217" s="174"/>
      <c r="K217" s="174"/>
      <c r="M217" s="85"/>
      <c r="N217" s="85"/>
      <c r="O217" s="85"/>
      <c r="P217" s="85"/>
    </row>
    <row r="218" spans="1:16" s="35" customFormat="1" ht="12" customHeight="1" x14ac:dyDescent="0.2">
      <c r="A218" s="10"/>
      <c r="B218" s="178">
        <v>2021</v>
      </c>
      <c r="C218" s="177">
        <v>38</v>
      </c>
      <c r="D218" s="176">
        <v>698662</v>
      </c>
      <c r="E218" s="176">
        <v>199100</v>
      </c>
      <c r="F218" s="175">
        <v>499562</v>
      </c>
      <c r="H218" s="174"/>
      <c r="I218" s="174"/>
      <c r="J218" s="174"/>
      <c r="K218" s="174"/>
      <c r="M218" s="85"/>
      <c r="N218" s="85"/>
      <c r="O218" s="85"/>
      <c r="P218" s="85"/>
    </row>
    <row r="219" spans="1:16" s="35" customFormat="1" ht="12" customHeight="1" x14ac:dyDescent="0.2">
      <c r="A219" s="10"/>
      <c r="B219" s="179">
        <v>2022</v>
      </c>
      <c r="C219" s="177">
        <v>40</v>
      </c>
      <c r="D219" s="176">
        <v>676376</v>
      </c>
      <c r="E219" s="176">
        <v>183439</v>
      </c>
      <c r="F219" s="175">
        <v>492937</v>
      </c>
      <c r="H219" s="174"/>
      <c r="I219" s="174"/>
      <c r="J219" s="174"/>
      <c r="K219" s="174"/>
      <c r="M219" s="85"/>
      <c r="N219" s="85"/>
      <c r="O219" s="85"/>
      <c r="P219" s="85"/>
    </row>
    <row r="220" spans="1:16" s="35" customFormat="1" ht="12" customHeight="1" x14ac:dyDescent="0.2">
      <c r="A220" s="189"/>
      <c r="B220" s="178">
        <v>2023</v>
      </c>
      <c r="C220" s="188">
        <v>38</v>
      </c>
      <c r="D220" s="187">
        <v>645188</v>
      </c>
      <c r="E220" s="187">
        <v>211721</v>
      </c>
      <c r="F220" s="186">
        <v>433467</v>
      </c>
      <c r="H220" s="174"/>
      <c r="I220" s="174"/>
      <c r="J220" s="174"/>
      <c r="K220" s="174"/>
      <c r="M220" s="85"/>
      <c r="N220" s="85"/>
      <c r="O220" s="85"/>
      <c r="P220" s="85"/>
    </row>
    <row r="221" spans="1:16" s="35" customFormat="1" ht="12" customHeight="1" x14ac:dyDescent="0.2">
      <c r="A221" s="185" t="s">
        <v>99</v>
      </c>
      <c r="B221" s="184">
        <v>2019</v>
      </c>
      <c r="C221" s="183">
        <v>23</v>
      </c>
      <c r="D221" s="182">
        <v>797886</v>
      </c>
      <c r="E221" s="182">
        <v>242082</v>
      </c>
      <c r="F221" s="181">
        <v>555804</v>
      </c>
      <c r="H221" s="174"/>
      <c r="I221" s="174"/>
      <c r="J221" s="174"/>
      <c r="K221" s="174"/>
      <c r="M221" s="85"/>
      <c r="N221" s="85"/>
      <c r="O221" s="85"/>
      <c r="P221" s="85"/>
    </row>
    <row r="222" spans="1:16" s="35" customFormat="1" ht="12" customHeight="1" x14ac:dyDescent="0.2">
      <c r="A222" s="10"/>
      <c r="B222" s="180">
        <v>2020</v>
      </c>
      <c r="C222" s="177">
        <v>19</v>
      </c>
      <c r="D222" s="176">
        <v>661593</v>
      </c>
      <c r="E222" s="176">
        <v>205124</v>
      </c>
      <c r="F222" s="175">
        <v>456470</v>
      </c>
      <c r="H222" s="174"/>
      <c r="I222" s="174"/>
      <c r="J222" s="174"/>
      <c r="K222" s="174"/>
      <c r="M222" s="85"/>
      <c r="N222" s="85"/>
      <c r="O222" s="85"/>
      <c r="P222" s="85"/>
    </row>
    <row r="223" spans="1:16" s="35" customFormat="1" ht="12" customHeight="1" x14ac:dyDescent="0.2">
      <c r="A223" s="10"/>
      <c r="B223" s="178">
        <v>2021</v>
      </c>
      <c r="C223" s="177">
        <v>19</v>
      </c>
      <c r="D223" s="176">
        <v>759860</v>
      </c>
      <c r="E223" s="176">
        <v>219112</v>
      </c>
      <c r="F223" s="175">
        <v>540748</v>
      </c>
      <c r="H223" s="174"/>
      <c r="I223" s="174"/>
      <c r="J223" s="174"/>
      <c r="K223" s="174"/>
      <c r="M223" s="85"/>
      <c r="N223" s="85"/>
      <c r="O223" s="85"/>
      <c r="P223" s="85"/>
    </row>
    <row r="224" spans="1:16" s="35" customFormat="1" ht="12" customHeight="1" x14ac:dyDescent="0.2">
      <c r="A224" s="10"/>
      <c r="B224" s="179">
        <v>2022</v>
      </c>
      <c r="C224" s="177">
        <v>18</v>
      </c>
      <c r="D224" s="176">
        <v>903932</v>
      </c>
      <c r="E224" s="176">
        <v>184146</v>
      </c>
      <c r="F224" s="175">
        <v>719785</v>
      </c>
      <c r="H224" s="174"/>
      <c r="I224" s="174"/>
      <c r="J224" s="174"/>
      <c r="K224" s="174"/>
      <c r="M224" s="85"/>
      <c r="N224" s="85"/>
      <c r="O224" s="85"/>
      <c r="P224" s="85"/>
    </row>
    <row r="225" spans="1:16" s="35" customFormat="1" ht="12" customHeight="1" x14ac:dyDescent="0.2">
      <c r="A225" s="189"/>
      <c r="B225" s="178">
        <v>2023</v>
      </c>
      <c r="C225" s="188">
        <v>18</v>
      </c>
      <c r="D225" s="187">
        <v>1019583</v>
      </c>
      <c r="E225" s="187">
        <v>245293</v>
      </c>
      <c r="F225" s="186">
        <v>774290</v>
      </c>
      <c r="H225" s="174"/>
      <c r="I225" s="174"/>
      <c r="J225" s="174"/>
      <c r="K225" s="174"/>
      <c r="M225" s="85"/>
      <c r="N225" s="85"/>
      <c r="O225" s="85"/>
      <c r="P225" s="85"/>
    </row>
    <row r="226" spans="1:16" s="35" customFormat="1" ht="12" customHeight="1" x14ac:dyDescent="0.2">
      <c r="A226" s="185" t="s">
        <v>98</v>
      </c>
      <c r="B226" s="184">
        <v>2019</v>
      </c>
      <c r="C226" s="183">
        <v>51</v>
      </c>
      <c r="D226" s="182">
        <v>574465</v>
      </c>
      <c r="E226" s="182">
        <v>138178</v>
      </c>
      <c r="F226" s="181">
        <v>436287</v>
      </c>
      <c r="H226" s="174"/>
      <c r="I226" s="174"/>
      <c r="J226" s="174"/>
      <c r="K226" s="174"/>
      <c r="M226" s="85"/>
      <c r="N226" s="85"/>
      <c r="O226" s="85"/>
      <c r="P226" s="85"/>
    </row>
    <row r="227" spans="1:16" s="35" customFormat="1" ht="12" customHeight="1" x14ac:dyDescent="0.2">
      <c r="A227" s="10"/>
      <c r="B227" s="180">
        <v>2020</v>
      </c>
      <c r="C227" s="177">
        <v>46</v>
      </c>
      <c r="D227" s="176">
        <v>535918</v>
      </c>
      <c r="E227" s="176">
        <v>140498</v>
      </c>
      <c r="F227" s="175">
        <v>395420</v>
      </c>
      <c r="H227" s="174"/>
      <c r="I227" s="174"/>
      <c r="J227" s="174"/>
      <c r="K227" s="174"/>
      <c r="M227" s="85"/>
      <c r="N227" s="85"/>
      <c r="O227" s="85"/>
      <c r="P227" s="85"/>
    </row>
    <row r="228" spans="1:16" s="35" customFormat="1" ht="12" customHeight="1" x14ac:dyDescent="0.2">
      <c r="A228" s="10"/>
      <c r="B228" s="178">
        <v>2021</v>
      </c>
      <c r="C228" s="177">
        <v>47</v>
      </c>
      <c r="D228" s="176">
        <v>649144</v>
      </c>
      <c r="E228" s="176">
        <v>174457</v>
      </c>
      <c r="F228" s="175">
        <v>474687</v>
      </c>
      <c r="H228" s="174"/>
      <c r="I228" s="174"/>
      <c r="J228" s="174"/>
      <c r="K228" s="174"/>
      <c r="M228" s="85"/>
      <c r="N228" s="85"/>
      <c r="O228" s="85"/>
      <c r="P228" s="85"/>
    </row>
    <row r="229" spans="1:16" s="35" customFormat="1" ht="12" customHeight="1" x14ac:dyDescent="0.2">
      <c r="A229" s="10"/>
      <c r="B229" s="179">
        <v>2022</v>
      </c>
      <c r="C229" s="177">
        <v>46</v>
      </c>
      <c r="D229" s="176">
        <v>768880</v>
      </c>
      <c r="E229" s="176">
        <v>206899</v>
      </c>
      <c r="F229" s="175">
        <v>561981</v>
      </c>
      <c r="H229" s="174"/>
      <c r="I229" s="174"/>
      <c r="J229" s="174"/>
      <c r="K229" s="174"/>
      <c r="M229" s="85"/>
      <c r="N229" s="85"/>
      <c r="O229" s="85"/>
      <c r="P229" s="85"/>
    </row>
    <row r="230" spans="1:16" s="35" customFormat="1" ht="12" customHeight="1" x14ac:dyDescent="0.2">
      <c r="A230" s="189"/>
      <c r="B230" s="178">
        <v>2023</v>
      </c>
      <c r="C230" s="188">
        <v>51</v>
      </c>
      <c r="D230" s="187">
        <v>725852</v>
      </c>
      <c r="E230" s="187">
        <v>167899</v>
      </c>
      <c r="F230" s="186">
        <v>557953</v>
      </c>
      <c r="H230" s="174"/>
      <c r="I230" s="174"/>
      <c r="J230" s="174"/>
      <c r="K230" s="174"/>
      <c r="M230" s="85"/>
      <c r="N230" s="85"/>
      <c r="O230" s="85"/>
      <c r="P230" s="85"/>
    </row>
    <row r="231" spans="1:16" s="35" customFormat="1" ht="12" customHeight="1" x14ac:dyDescent="0.2">
      <c r="A231" s="185" t="s">
        <v>97</v>
      </c>
      <c r="B231" s="184">
        <v>2019</v>
      </c>
      <c r="C231" s="183">
        <v>66</v>
      </c>
      <c r="D231" s="182">
        <v>955188</v>
      </c>
      <c r="E231" s="182">
        <v>251817</v>
      </c>
      <c r="F231" s="181">
        <v>703371</v>
      </c>
      <c r="H231" s="174"/>
      <c r="I231" s="174"/>
      <c r="J231" s="174"/>
      <c r="K231" s="174"/>
      <c r="M231" s="85"/>
      <c r="N231" s="85"/>
      <c r="O231" s="85"/>
      <c r="P231" s="85"/>
    </row>
    <row r="232" spans="1:16" s="35" customFormat="1" ht="12" customHeight="1" x14ac:dyDescent="0.2">
      <c r="A232" s="10"/>
      <c r="B232" s="180">
        <v>2020</v>
      </c>
      <c r="C232" s="177">
        <v>63</v>
      </c>
      <c r="D232" s="176">
        <v>788981</v>
      </c>
      <c r="E232" s="176">
        <v>235823</v>
      </c>
      <c r="F232" s="175">
        <v>553158</v>
      </c>
      <c r="H232" s="174"/>
      <c r="I232" s="174"/>
      <c r="J232" s="174"/>
      <c r="K232" s="174"/>
      <c r="M232" s="85"/>
      <c r="N232" s="85"/>
      <c r="O232" s="85"/>
      <c r="P232" s="85"/>
    </row>
    <row r="233" spans="1:16" s="35" customFormat="1" ht="12" customHeight="1" x14ac:dyDescent="0.2">
      <c r="A233" s="10"/>
      <c r="B233" s="178">
        <v>2021</v>
      </c>
      <c r="C233" s="177">
        <v>64</v>
      </c>
      <c r="D233" s="176">
        <v>794592</v>
      </c>
      <c r="E233" s="176">
        <v>243660</v>
      </c>
      <c r="F233" s="175">
        <v>550933</v>
      </c>
      <c r="H233" s="174"/>
      <c r="I233" s="174"/>
      <c r="J233" s="174"/>
      <c r="K233" s="174"/>
      <c r="M233" s="85"/>
      <c r="N233" s="85"/>
      <c r="O233" s="85"/>
      <c r="P233" s="85"/>
    </row>
    <row r="234" spans="1:16" s="35" customFormat="1" ht="12" customHeight="1" x14ac:dyDescent="0.2">
      <c r="A234" s="10"/>
      <c r="B234" s="179">
        <v>2022</v>
      </c>
      <c r="C234" s="177">
        <v>60</v>
      </c>
      <c r="D234" s="176">
        <v>849545</v>
      </c>
      <c r="E234" s="176">
        <v>236566</v>
      </c>
      <c r="F234" s="175">
        <v>612979</v>
      </c>
      <c r="H234" s="174"/>
      <c r="I234" s="174"/>
      <c r="J234" s="174"/>
      <c r="K234" s="174"/>
      <c r="M234" s="85"/>
      <c r="N234" s="85"/>
      <c r="O234" s="85"/>
      <c r="P234" s="85"/>
    </row>
    <row r="235" spans="1:16" s="35" customFormat="1" ht="12" customHeight="1" x14ac:dyDescent="0.2">
      <c r="A235" s="189"/>
      <c r="B235" s="178">
        <v>2023</v>
      </c>
      <c r="C235" s="188">
        <v>56</v>
      </c>
      <c r="D235" s="187">
        <v>840943</v>
      </c>
      <c r="E235" s="187">
        <v>258837</v>
      </c>
      <c r="F235" s="186">
        <v>582107</v>
      </c>
      <c r="H235" s="174"/>
      <c r="I235" s="174"/>
      <c r="J235" s="174"/>
      <c r="K235" s="174"/>
      <c r="M235" s="85"/>
      <c r="N235" s="85"/>
      <c r="O235" s="85"/>
      <c r="P235" s="85"/>
    </row>
    <row r="236" spans="1:16" s="35" customFormat="1" ht="12" customHeight="1" x14ac:dyDescent="0.2">
      <c r="A236" s="185" t="s">
        <v>96</v>
      </c>
      <c r="B236" s="184">
        <v>2019</v>
      </c>
      <c r="C236" s="183">
        <v>24</v>
      </c>
      <c r="D236" s="182">
        <v>644896</v>
      </c>
      <c r="E236" s="182">
        <v>103606</v>
      </c>
      <c r="F236" s="181">
        <v>541290</v>
      </c>
      <c r="H236" s="174"/>
      <c r="I236" s="174"/>
      <c r="J236" s="174"/>
      <c r="K236" s="174"/>
      <c r="M236" s="85"/>
      <c r="N236" s="85"/>
      <c r="O236" s="85"/>
      <c r="P236" s="85"/>
    </row>
    <row r="237" spans="1:16" s="35" customFormat="1" ht="12" customHeight="1" x14ac:dyDescent="0.2">
      <c r="A237" s="10"/>
      <c r="B237" s="180">
        <v>2020</v>
      </c>
      <c r="C237" s="177">
        <v>24</v>
      </c>
      <c r="D237" s="176">
        <v>541804</v>
      </c>
      <c r="E237" s="176">
        <v>106630</v>
      </c>
      <c r="F237" s="175">
        <v>435175</v>
      </c>
      <c r="H237" s="174"/>
      <c r="I237" s="174"/>
      <c r="J237" s="174"/>
      <c r="K237" s="174"/>
      <c r="M237" s="85"/>
      <c r="N237" s="85"/>
      <c r="O237" s="85"/>
      <c r="P237" s="85"/>
    </row>
    <row r="238" spans="1:16" s="35" customFormat="1" ht="12" customHeight="1" x14ac:dyDescent="0.2">
      <c r="A238" s="10"/>
      <c r="B238" s="178">
        <v>2021</v>
      </c>
      <c r="C238" s="177">
        <v>27</v>
      </c>
      <c r="D238" s="176">
        <v>613686</v>
      </c>
      <c r="E238" s="176">
        <v>123510</v>
      </c>
      <c r="F238" s="175">
        <v>490176</v>
      </c>
      <c r="H238" s="174"/>
      <c r="I238" s="174"/>
      <c r="J238" s="174"/>
      <c r="K238" s="174"/>
      <c r="M238" s="85"/>
      <c r="N238" s="85"/>
      <c r="O238" s="85"/>
      <c r="P238" s="85"/>
    </row>
    <row r="239" spans="1:16" s="35" customFormat="1" ht="12" customHeight="1" x14ac:dyDescent="0.2">
      <c r="A239" s="10"/>
      <c r="B239" s="179">
        <v>2022</v>
      </c>
      <c r="C239" s="177">
        <v>27</v>
      </c>
      <c r="D239" s="176">
        <v>778748</v>
      </c>
      <c r="E239" s="176">
        <v>47824</v>
      </c>
      <c r="F239" s="175">
        <v>730924</v>
      </c>
      <c r="H239" s="174"/>
      <c r="I239" s="174"/>
      <c r="J239" s="174"/>
      <c r="K239" s="174"/>
      <c r="M239" s="85"/>
      <c r="N239" s="85"/>
      <c r="O239" s="85"/>
      <c r="P239" s="85"/>
    </row>
    <row r="240" spans="1:16" s="35" customFormat="1" ht="12" customHeight="1" x14ac:dyDescent="0.2">
      <c r="A240" s="189"/>
      <c r="B240" s="178">
        <v>2023</v>
      </c>
      <c r="C240" s="188">
        <v>29</v>
      </c>
      <c r="D240" s="187">
        <v>936106</v>
      </c>
      <c r="E240" s="187">
        <v>141195</v>
      </c>
      <c r="F240" s="186">
        <v>794911</v>
      </c>
      <c r="H240" s="174"/>
      <c r="I240" s="174"/>
      <c r="J240" s="174"/>
      <c r="K240" s="174"/>
      <c r="M240" s="85"/>
      <c r="N240" s="85"/>
      <c r="O240" s="85"/>
      <c r="P240" s="85"/>
    </row>
    <row r="241" spans="1:16" s="35" customFormat="1" ht="12" customHeight="1" x14ac:dyDescent="0.2">
      <c r="A241" s="185" t="s">
        <v>95</v>
      </c>
      <c r="B241" s="184">
        <v>2019</v>
      </c>
      <c r="C241" s="183">
        <v>21</v>
      </c>
      <c r="D241" s="182">
        <v>577999</v>
      </c>
      <c r="E241" s="182">
        <v>152343</v>
      </c>
      <c r="F241" s="181">
        <v>425657</v>
      </c>
      <c r="H241" s="174"/>
      <c r="I241" s="174"/>
      <c r="J241" s="174"/>
      <c r="K241" s="174"/>
      <c r="M241" s="85"/>
      <c r="N241" s="85"/>
      <c r="O241" s="85"/>
      <c r="P241" s="85"/>
    </row>
    <row r="242" spans="1:16" s="35" customFormat="1" ht="12" customHeight="1" x14ac:dyDescent="0.2">
      <c r="A242" s="10"/>
      <c r="B242" s="180">
        <v>2020</v>
      </c>
      <c r="C242" s="177">
        <v>19</v>
      </c>
      <c r="D242" s="176">
        <v>503866</v>
      </c>
      <c r="E242" s="176">
        <v>110031</v>
      </c>
      <c r="F242" s="175">
        <v>393835</v>
      </c>
      <c r="H242" s="174"/>
      <c r="I242" s="174"/>
      <c r="J242" s="174"/>
      <c r="K242" s="174"/>
      <c r="M242" s="85"/>
      <c r="N242" s="85"/>
      <c r="O242" s="85"/>
      <c r="P242" s="85"/>
    </row>
    <row r="243" spans="1:16" s="35" customFormat="1" ht="12" customHeight="1" x14ac:dyDescent="0.2">
      <c r="A243" s="10"/>
      <c r="B243" s="178">
        <v>2021</v>
      </c>
      <c r="C243" s="177">
        <v>21</v>
      </c>
      <c r="D243" s="176">
        <v>693556</v>
      </c>
      <c r="E243" s="176">
        <v>134472</v>
      </c>
      <c r="F243" s="175">
        <v>559085</v>
      </c>
      <c r="H243" s="174"/>
      <c r="I243" s="174"/>
      <c r="J243" s="174"/>
      <c r="K243" s="174"/>
      <c r="M243" s="85"/>
      <c r="N243" s="85"/>
      <c r="O243" s="85"/>
      <c r="P243" s="85"/>
    </row>
    <row r="244" spans="1:16" s="35" customFormat="1" ht="12" customHeight="1" x14ac:dyDescent="0.2">
      <c r="A244" s="10"/>
      <c r="B244" s="179">
        <v>2022</v>
      </c>
      <c r="C244" s="177">
        <v>19</v>
      </c>
      <c r="D244" s="176">
        <v>973340</v>
      </c>
      <c r="E244" s="176">
        <v>227787</v>
      </c>
      <c r="F244" s="175">
        <v>745553</v>
      </c>
      <c r="H244" s="174"/>
      <c r="I244" s="174"/>
      <c r="J244" s="174"/>
      <c r="K244" s="174"/>
      <c r="M244" s="85"/>
      <c r="N244" s="85"/>
      <c r="O244" s="85"/>
      <c r="P244" s="85"/>
    </row>
    <row r="245" spans="1:16" s="35" customFormat="1" ht="12" customHeight="1" x14ac:dyDescent="0.2">
      <c r="A245" s="189"/>
      <c r="B245" s="178">
        <v>2023</v>
      </c>
      <c r="C245" s="188">
        <v>21</v>
      </c>
      <c r="D245" s="187">
        <v>810663</v>
      </c>
      <c r="E245" s="187">
        <v>135827</v>
      </c>
      <c r="F245" s="186">
        <v>674836</v>
      </c>
      <c r="H245" s="174"/>
      <c r="I245" s="174"/>
      <c r="J245" s="174"/>
      <c r="K245" s="174"/>
      <c r="M245" s="85"/>
      <c r="N245" s="85"/>
      <c r="O245" s="85"/>
      <c r="P245" s="85"/>
    </row>
    <row r="246" spans="1:16" s="35" customFormat="1" ht="12" customHeight="1" x14ac:dyDescent="0.2">
      <c r="A246" s="185" t="s">
        <v>94</v>
      </c>
      <c r="B246" s="184">
        <v>2019</v>
      </c>
      <c r="C246" s="183">
        <v>6</v>
      </c>
      <c r="D246" s="182">
        <v>62168</v>
      </c>
      <c r="E246" s="182">
        <v>13902</v>
      </c>
      <c r="F246" s="181">
        <v>48266</v>
      </c>
      <c r="H246" s="174"/>
      <c r="I246" s="174"/>
      <c r="J246" s="174"/>
      <c r="K246" s="174"/>
      <c r="M246" s="85"/>
      <c r="N246" s="85"/>
      <c r="O246" s="85"/>
      <c r="P246" s="85"/>
    </row>
    <row r="247" spans="1:16" s="35" customFormat="1" ht="12" customHeight="1" x14ac:dyDescent="0.2">
      <c r="A247" s="10"/>
      <c r="B247" s="180">
        <v>2020</v>
      </c>
      <c r="C247" s="177">
        <v>6</v>
      </c>
      <c r="D247" s="176">
        <v>58022</v>
      </c>
      <c r="E247" s="176">
        <v>13710</v>
      </c>
      <c r="F247" s="175">
        <v>44312</v>
      </c>
      <c r="H247" s="174"/>
      <c r="I247" s="174"/>
      <c r="J247" s="174"/>
      <c r="K247" s="174"/>
      <c r="M247" s="85"/>
      <c r="N247" s="85"/>
      <c r="O247" s="85"/>
      <c r="P247" s="85"/>
    </row>
    <row r="248" spans="1:16" s="35" customFormat="1" ht="12" customHeight="1" x14ac:dyDescent="0.2">
      <c r="A248" s="10"/>
      <c r="B248" s="178">
        <v>2021</v>
      </c>
      <c r="C248" s="177">
        <v>6</v>
      </c>
      <c r="D248" s="176">
        <v>66479</v>
      </c>
      <c r="E248" s="176">
        <v>12354</v>
      </c>
      <c r="F248" s="175">
        <v>54126</v>
      </c>
      <c r="H248" s="174"/>
      <c r="I248" s="174"/>
      <c r="J248" s="174"/>
      <c r="K248" s="174"/>
      <c r="M248" s="85"/>
      <c r="N248" s="85"/>
      <c r="O248" s="85"/>
      <c r="P248" s="85"/>
    </row>
    <row r="249" spans="1:16" s="35" customFormat="1" ht="12" customHeight="1" x14ac:dyDescent="0.2">
      <c r="A249" s="10"/>
      <c r="B249" s="179">
        <v>2022</v>
      </c>
      <c r="C249" s="177">
        <v>6</v>
      </c>
      <c r="D249" s="176">
        <v>80703</v>
      </c>
      <c r="E249" s="176">
        <v>10759</v>
      </c>
      <c r="F249" s="175">
        <v>69944</v>
      </c>
      <c r="H249" s="174"/>
      <c r="I249" s="174"/>
      <c r="J249" s="174"/>
      <c r="K249" s="174"/>
      <c r="M249" s="85"/>
      <c r="N249" s="85"/>
      <c r="O249" s="85"/>
      <c r="P249" s="85"/>
    </row>
    <row r="250" spans="1:16" s="35" customFormat="1" ht="12" customHeight="1" x14ac:dyDescent="0.2">
      <c r="A250" s="189"/>
      <c r="B250" s="178">
        <v>2023</v>
      </c>
      <c r="C250" s="188">
        <v>6</v>
      </c>
      <c r="D250" s="187">
        <v>88241</v>
      </c>
      <c r="E250" s="187">
        <v>17269</v>
      </c>
      <c r="F250" s="186">
        <v>70972</v>
      </c>
      <c r="H250" s="174"/>
      <c r="I250" s="174"/>
      <c r="J250" s="174"/>
      <c r="K250" s="174"/>
      <c r="M250" s="85"/>
      <c r="N250" s="85"/>
      <c r="O250" s="85"/>
      <c r="P250" s="85"/>
    </row>
    <row r="251" spans="1:16" s="35" customFormat="1" ht="12" customHeight="1" x14ac:dyDescent="0.2">
      <c r="A251" s="185" t="s">
        <v>93</v>
      </c>
      <c r="B251" s="184">
        <v>2019</v>
      </c>
      <c r="C251" s="183">
        <v>17</v>
      </c>
      <c r="D251" s="182">
        <v>373906</v>
      </c>
      <c r="E251" s="182">
        <v>76791</v>
      </c>
      <c r="F251" s="181">
        <v>297115</v>
      </c>
      <c r="H251" s="174"/>
      <c r="I251" s="174"/>
      <c r="J251" s="174"/>
      <c r="K251" s="174"/>
      <c r="M251" s="85"/>
      <c r="N251" s="85"/>
      <c r="O251" s="85"/>
      <c r="P251" s="85"/>
    </row>
    <row r="252" spans="1:16" s="35" customFormat="1" ht="12" customHeight="1" x14ac:dyDescent="0.2">
      <c r="A252" s="10"/>
      <c r="B252" s="180">
        <v>2020</v>
      </c>
      <c r="C252" s="177">
        <v>15</v>
      </c>
      <c r="D252" s="176">
        <v>393501</v>
      </c>
      <c r="E252" s="176">
        <v>86075</v>
      </c>
      <c r="F252" s="175">
        <v>307425</v>
      </c>
      <c r="H252" s="174"/>
      <c r="I252" s="174"/>
      <c r="J252" s="174"/>
      <c r="K252" s="174"/>
      <c r="M252" s="85"/>
      <c r="N252" s="85"/>
      <c r="O252" s="85"/>
      <c r="P252" s="85"/>
    </row>
    <row r="253" spans="1:16" s="35" customFormat="1" ht="12" customHeight="1" x14ac:dyDescent="0.2">
      <c r="A253" s="10"/>
      <c r="B253" s="178">
        <v>2021</v>
      </c>
      <c r="C253" s="177">
        <v>16</v>
      </c>
      <c r="D253" s="176">
        <v>510192</v>
      </c>
      <c r="E253" s="176">
        <v>120783</v>
      </c>
      <c r="F253" s="175">
        <v>389409</v>
      </c>
      <c r="H253" s="174"/>
      <c r="I253" s="174"/>
      <c r="J253" s="174"/>
      <c r="K253" s="174"/>
      <c r="M253" s="85"/>
      <c r="N253" s="85"/>
      <c r="O253" s="85"/>
      <c r="P253" s="85"/>
    </row>
    <row r="254" spans="1:16" s="35" customFormat="1" ht="12" customHeight="1" x14ac:dyDescent="0.2">
      <c r="A254" s="10"/>
      <c r="B254" s="179">
        <v>2022</v>
      </c>
      <c r="C254" s="177">
        <v>16</v>
      </c>
      <c r="D254" s="176">
        <v>693450</v>
      </c>
      <c r="E254" s="176">
        <v>127127</v>
      </c>
      <c r="F254" s="175">
        <v>566323</v>
      </c>
      <c r="H254" s="174"/>
      <c r="I254" s="174"/>
      <c r="J254" s="174"/>
      <c r="K254" s="174"/>
      <c r="M254" s="85"/>
      <c r="N254" s="85"/>
      <c r="O254" s="85"/>
      <c r="P254" s="85"/>
    </row>
    <row r="255" spans="1:16" s="35" customFormat="1" ht="12" customHeight="1" x14ac:dyDescent="0.2">
      <c r="A255" s="189"/>
      <c r="B255" s="178">
        <v>2023</v>
      </c>
      <c r="C255" s="188">
        <v>18</v>
      </c>
      <c r="D255" s="187">
        <v>844218</v>
      </c>
      <c r="E255" s="187">
        <v>167239</v>
      </c>
      <c r="F255" s="186">
        <v>676979</v>
      </c>
      <c r="H255" s="174"/>
      <c r="I255" s="174"/>
      <c r="J255" s="174"/>
      <c r="K255" s="174"/>
      <c r="M255" s="85"/>
      <c r="N255" s="85"/>
      <c r="O255" s="85"/>
      <c r="P255" s="85"/>
    </row>
    <row r="256" spans="1:16" s="35" customFormat="1" ht="12" customHeight="1" x14ac:dyDescent="0.2">
      <c r="A256" s="185" t="s">
        <v>92</v>
      </c>
      <c r="B256" s="184">
        <v>2019</v>
      </c>
      <c r="C256" s="183">
        <v>98</v>
      </c>
      <c r="D256" s="182">
        <v>9760099</v>
      </c>
      <c r="E256" s="182">
        <v>1263264</v>
      </c>
      <c r="F256" s="181">
        <v>8496835</v>
      </c>
      <c r="H256" s="174"/>
      <c r="I256" s="174"/>
      <c r="J256" s="174"/>
      <c r="K256" s="174"/>
      <c r="M256" s="85"/>
      <c r="N256" s="85"/>
      <c r="O256" s="85"/>
      <c r="P256" s="85"/>
    </row>
    <row r="257" spans="1:16" s="35" customFormat="1" ht="12" customHeight="1" x14ac:dyDescent="0.2">
      <c r="A257" s="10"/>
      <c r="B257" s="180">
        <v>2020</v>
      </c>
      <c r="C257" s="177">
        <v>96</v>
      </c>
      <c r="D257" s="176">
        <v>8083959</v>
      </c>
      <c r="E257" s="176">
        <v>1169694</v>
      </c>
      <c r="F257" s="175">
        <v>6914265</v>
      </c>
      <c r="H257" s="174"/>
      <c r="I257" s="174"/>
      <c r="J257" s="174"/>
      <c r="K257" s="174"/>
      <c r="M257" s="85"/>
      <c r="N257" s="85"/>
      <c r="O257" s="85"/>
      <c r="P257" s="85"/>
    </row>
    <row r="258" spans="1:16" s="35" customFormat="1" ht="12" customHeight="1" x14ac:dyDescent="0.2">
      <c r="A258" s="10"/>
      <c r="B258" s="178">
        <v>2021</v>
      </c>
      <c r="C258" s="177">
        <v>97</v>
      </c>
      <c r="D258" s="176">
        <v>9398457</v>
      </c>
      <c r="E258" s="176">
        <v>1313082</v>
      </c>
      <c r="F258" s="175">
        <v>8085375</v>
      </c>
      <c r="H258" s="174"/>
      <c r="I258" s="174"/>
      <c r="J258" s="174"/>
      <c r="K258" s="174"/>
      <c r="M258" s="85"/>
      <c r="N258" s="85"/>
      <c r="O258" s="85"/>
      <c r="P258" s="85"/>
    </row>
    <row r="259" spans="1:16" s="35" customFormat="1" ht="12" customHeight="1" x14ac:dyDescent="0.2">
      <c r="A259" s="10"/>
      <c r="B259" s="179">
        <v>2022</v>
      </c>
      <c r="C259" s="177">
        <v>103</v>
      </c>
      <c r="D259" s="176">
        <v>11819121</v>
      </c>
      <c r="E259" s="176">
        <v>1429566</v>
      </c>
      <c r="F259" s="175">
        <v>10389554</v>
      </c>
      <c r="H259" s="174"/>
      <c r="I259" s="174"/>
      <c r="J259" s="174"/>
      <c r="K259" s="174"/>
      <c r="M259" s="85"/>
      <c r="N259" s="85"/>
      <c r="O259" s="85"/>
      <c r="P259" s="85"/>
    </row>
    <row r="260" spans="1:16" s="35" customFormat="1" ht="12" customHeight="1" x14ac:dyDescent="0.2">
      <c r="A260" s="10"/>
      <c r="B260" s="178">
        <v>2023</v>
      </c>
      <c r="C260" s="177">
        <v>98</v>
      </c>
      <c r="D260" s="176">
        <v>14375628</v>
      </c>
      <c r="E260" s="176">
        <v>1955360</v>
      </c>
      <c r="F260" s="175">
        <v>12420268</v>
      </c>
      <c r="H260" s="174"/>
      <c r="I260" s="174"/>
      <c r="J260" s="174"/>
      <c r="K260" s="174"/>
      <c r="M260" s="85"/>
      <c r="N260" s="85"/>
      <c r="O260" s="85"/>
      <c r="P260" s="85"/>
    </row>
    <row r="261" spans="1:16" s="85" customFormat="1" ht="12" customHeight="1" x14ac:dyDescent="0.2">
      <c r="A261" s="260" t="s">
        <v>19</v>
      </c>
      <c r="B261" s="261">
        <v>2019</v>
      </c>
      <c r="C261" s="262">
        <v>315</v>
      </c>
      <c r="D261" s="263">
        <v>3976129</v>
      </c>
      <c r="E261" s="263">
        <v>1080401</v>
      </c>
      <c r="F261" s="264">
        <v>2895728</v>
      </c>
      <c r="H261" s="190"/>
      <c r="I261" s="190"/>
      <c r="J261" s="190"/>
      <c r="K261" s="190"/>
    </row>
    <row r="262" spans="1:16" s="85" customFormat="1" ht="12" customHeight="1" x14ac:dyDescent="0.2">
      <c r="A262" s="265"/>
      <c r="B262" s="266">
        <v>2020</v>
      </c>
      <c r="C262" s="267">
        <v>299</v>
      </c>
      <c r="D262" s="268">
        <v>3678997</v>
      </c>
      <c r="E262" s="268">
        <v>1077386</v>
      </c>
      <c r="F262" s="269">
        <v>2601611</v>
      </c>
      <c r="H262" s="190"/>
      <c r="I262" s="190"/>
      <c r="J262" s="190"/>
      <c r="K262" s="190"/>
    </row>
    <row r="263" spans="1:16" s="85" customFormat="1" ht="12" customHeight="1" x14ac:dyDescent="0.2">
      <c r="A263" s="265"/>
      <c r="B263" s="270">
        <v>2021</v>
      </c>
      <c r="C263" s="267">
        <v>296</v>
      </c>
      <c r="D263" s="268">
        <v>4516344</v>
      </c>
      <c r="E263" s="268">
        <v>1258396</v>
      </c>
      <c r="F263" s="269">
        <v>3257948</v>
      </c>
      <c r="H263" s="190"/>
      <c r="I263" s="190"/>
      <c r="J263" s="190"/>
      <c r="K263" s="190"/>
    </row>
    <row r="264" spans="1:16" s="85" customFormat="1" ht="12" customHeight="1" x14ac:dyDescent="0.2">
      <c r="A264" s="265"/>
      <c r="B264" s="271">
        <v>2022</v>
      </c>
      <c r="C264" s="267">
        <v>294</v>
      </c>
      <c r="D264" s="268">
        <v>5580453</v>
      </c>
      <c r="E264" s="268">
        <v>1702762</v>
      </c>
      <c r="F264" s="269">
        <v>3877692</v>
      </c>
      <c r="H264" s="190"/>
      <c r="I264" s="190"/>
      <c r="J264" s="190"/>
      <c r="K264" s="190"/>
    </row>
    <row r="265" spans="1:16" s="85" customFormat="1" ht="12" customHeight="1" x14ac:dyDescent="0.2">
      <c r="A265" s="272"/>
      <c r="B265" s="270">
        <v>2023</v>
      </c>
      <c r="C265" s="273">
        <v>294</v>
      </c>
      <c r="D265" s="274">
        <v>5049795</v>
      </c>
      <c r="E265" s="274">
        <v>1351242</v>
      </c>
      <c r="F265" s="275">
        <v>3698552</v>
      </c>
      <c r="H265" s="190"/>
      <c r="I265" s="190"/>
      <c r="J265" s="190"/>
      <c r="K265" s="190"/>
    </row>
    <row r="266" spans="1:16" s="35" customFormat="1" ht="12" customHeight="1" x14ac:dyDescent="0.2">
      <c r="A266" s="185" t="s">
        <v>91</v>
      </c>
      <c r="B266" s="184">
        <v>2019</v>
      </c>
      <c r="C266" s="183">
        <v>70</v>
      </c>
      <c r="D266" s="182">
        <v>741317</v>
      </c>
      <c r="E266" s="182">
        <v>221320</v>
      </c>
      <c r="F266" s="181">
        <v>519997</v>
      </c>
      <c r="H266" s="174"/>
      <c r="I266" s="174"/>
      <c r="J266" s="174"/>
      <c r="K266" s="174"/>
      <c r="M266" s="85"/>
      <c r="N266" s="85"/>
      <c r="O266" s="85"/>
      <c r="P266" s="85"/>
    </row>
    <row r="267" spans="1:16" s="35" customFormat="1" ht="12" customHeight="1" x14ac:dyDescent="0.2">
      <c r="A267" s="10"/>
      <c r="B267" s="180">
        <v>2020</v>
      </c>
      <c r="C267" s="177">
        <v>65</v>
      </c>
      <c r="D267" s="176">
        <v>694881</v>
      </c>
      <c r="E267" s="176">
        <v>228549</v>
      </c>
      <c r="F267" s="175">
        <v>466331</v>
      </c>
      <c r="H267" s="174"/>
      <c r="I267" s="174"/>
      <c r="J267" s="174"/>
      <c r="K267" s="174"/>
      <c r="M267" s="85"/>
      <c r="N267" s="85"/>
      <c r="O267" s="85"/>
      <c r="P267" s="85"/>
    </row>
    <row r="268" spans="1:16" s="35" customFormat="1" ht="12" customHeight="1" x14ac:dyDescent="0.2">
      <c r="A268" s="10"/>
      <c r="B268" s="178">
        <v>2021</v>
      </c>
      <c r="C268" s="177">
        <v>66</v>
      </c>
      <c r="D268" s="176">
        <v>811600</v>
      </c>
      <c r="E268" s="176">
        <v>246011</v>
      </c>
      <c r="F268" s="175">
        <v>565589</v>
      </c>
      <c r="H268" s="174"/>
      <c r="I268" s="174"/>
      <c r="J268" s="174"/>
      <c r="K268" s="174"/>
      <c r="M268" s="85"/>
      <c r="N268" s="85"/>
      <c r="O268" s="85"/>
      <c r="P268" s="85"/>
    </row>
    <row r="269" spans="1:16" s="35" customFormat="1" ht="12" customHeight="1" x14ac:dyDescent="0.2">
      <c r="A269" s="10"/>
      <c r="B269" s="179">
        <v>2022</v>
      </c>
      <c r="C269" s="177">
        <v>64</v>
      </c>
      <c r="D269" s="176">
        <v>893107</v>
      </c>
      <c r="E269" s="176">
        <v>247750</v>
      </c>
      <c r="F269" s="175">
        <v>645357</v>
      </c>
      <c r="H269" s="174"/>
      <c r="I269" s="174"/>
      <c r="J269" s="174"/>
      <c r="K269" s="174"/>
      <c r="M269" s="85"/>
      <c r="N269" s="85"/>
      <c r="O269" s="85"/>
      <c r="P269" s="85"/>
    </row>
    <row r="270" spans="1:16" s="35" customFormat="1" ht="12" customHeight="1" x14ac:dyDescent="0.2">
      <c r="A270" s="189"/>
      <c r="B270" s="178">
        <v>2023</v>
      </c>
      <c r="C270" s="188">
        <v>63</v>
      </c>
      <c r="D270" s="187">
        <v>944668</v>
      </c>
      <c r="E270" s="187">
        <v>278028</v>
      </c>
      <c r="F270" s="186">
        <v>666640</v>
      </c>
      <c r="H270" s="174"/>
      <c r="I270" s="174"/>
      <c r="J270" s="174"/>
      <c r="K270" s="174"/>
      <c r="M270" s="85"/>
      <c r="N270" s="85"/>
      <c r="O270" s="85"/>
      <c r="P270" s="85"/>
    </row>
    <row r="271" spans="1:16" s="35" customFormat="1" ht="12" customHeight="1" x14ac:dyDescent="0.2">
      <c r="A271" s="185" t="s">
        <v>90</v>
      </c>
      <c r="B271" s="184">
        <v>2019</v>
      </c>
      <c r="C271" s="183">
        <v>8</v>
      </c>
      <c r="D271" s="182">
        <v>11578</v>
      </c>
      <c r="E271" s="182">
        <v>352</v>
      </c>
      <c r="F271" s="181">
        <v>11225</v>
      </c>
      <c r="H271" s="174"/>
      <c r="I271" s="174"/>
      <c r="J271" s="174"/>
      <c r="K271" s="174"/>
      <c r="M271" s="85"/>
      <c r="N271" s="85"/>
      <c r="O271" s="85"/>
      <c r="P271" s="85"/>
    </row>
    <row r="272" spans="1:16" s="35" customFormat="1" ht="12" customHeight="1" x14ac:dyDescent="0.2">
      <c r="A272" s="10"/>
      <c r="B272" s="180">
        <v>2020</v>
      </c>
      <c r="C272" s="177">
        <v>8</v>
      </c>
      <c r="D272" s="176">
        <v>13115</v>
      </c>
      <c r="E272" s="176">
        <v>2003</v>
      </c>
      <c r="F272" s="175">
        <v>11112</v>
      </c>
      <c r="H272" s="174"/>
      <c r="I272" s="174"/>
      <c r="J272" s="174"/>
      <c r="K272" s="174"/>
      <c r="M272" s="85"/>
      <c r="N272" s="85"/>
      <c r="O272" s="85"/>
      <c r="P272" s="85"/>
    </row>
    <row r="273" spans="1:16" s="35" customFormat="1" ht="12" customHeight="1" x14ac:dyDescent="0.2">
      <c r="A273" s="10"/>
      <c r="B273" s="178">
        <v>2021</v>
      </c>
      <c r="C273" s="177">
        <v>8</v>
      </c>
      <c r="D273" s="176">
        <v>15699</v>
      </c>
      <c r="E273" s="176">
        <v>3207</v>
      </c>
      <c r="F273" s="175">
        <v>12492</v>
      </c>
      <c r="H273" s="174"/>
      <c r="I273" s="174"/>
      <c r="J273" s="174"/>
      <c r="K273" s="174"/>
      <c r="M273" s="85"/>
      <c r="N273" s="85"/>
      <c r="O273" s="85"/>
      <c r="P273" s="85"/>
    </row>
    <row r="274" spans="1:16" s="35" customFormat="1" ht="12" customHeight="1" x14ac:dyDescent="0.2">
      <c r="A274" s="10"/>
      <c r="B274" s="179">
        <v>2022</v>
      </c>
      <c r="C274" s="177">
        <v>7</v>
      </c>
      <c r="D274" s="176">
        <v>16935</v>
      </c>
      <c r="E274" s="176">
        <v>6477</v>
      </c>
      <c r="F274" s="175">
        <v>10458</v>
      </c>
      <c r="H274" s="174"/>
      <c r="I274" s="174"/>
      <c r="J274" s="174"/>
      <c r="K274" s="174"/>
      <c r="M274" s="85"/>
      <c r="N274" s="85"/>
      <c r="O274" s="85"/>
      <c r="P274" s="85"/>
    </row>
    <row r="275" spans="1:16" s="35" customFormat="1" ht="12" customHeight="1" x14ac:dyDescent="0.2">
      <c r="A275" s="189"/>
      <c r="B275" s="178">
        <v>2023</v>
      </c>
      <c r="C275" s="188">
        <v>9</v>
      </c>
      <c r="D275" s="187">
        <v>25819</v>
      </c>
      <c r="E275" s="187">
        <v>10092</v>
      </c>
      <c r="F275" s="186">
        <v>15727</v>
      </c>
      <c r="H275" s="174"/>
      <c r="I275" s="174"/>
      <c r="J275" s="174"/>
      <c r="K275" s="174"/>
      <c r="M275" s="85"/>
      <c r="N275" s="85"/>
      <c r="O275" s="85"/>
      <c r="P275" s="85"/>
    </row>
    <row r="276" spans="1:16" s="35" customFormat="1" ht="12" customHeight="1" x14ac:dyDescent="0.2">
      <c r="A276" s="185" t="s">
        <v>89</v>
      </c>
      <c r="B276" s="184">
        <v>2019</v>
      </c>
      <c r="C276" s="183">
        <v>21</v>
      </c>
      <c r="D276" s="182">
        <v>391043</v>
      </c>
      <c r="E276" s="182">
        <v>113744</v>
      </c>
      <c r="F276" s="181">
        <v>277299</v>
      </c>
      <c r="H276" s="174"/>
      <c r="I276" s="174"/>
      <c r="J276" s="174"/>
      <c r="K276" s="174"/>
      <c r="M276" s="85"/>
      <c r="N276" s="85"/>
      <c r="O276" s="85"/>
      <c r="P276" s="85"/>
    </row>
    <row r="277" spans="1:16" s="35" customFormat="1" ht="12" customHeight="1" x14ac:dyDescent="0.2">
      <c r="A277" s="10"/>
      <c r="B277" s="180">
        <v>2020</v>
      </c>
      <c r="C277" s="177">
        <v>24</v>
      </c>
      <c r="D277" s="176">
        <v>339716</v>
      </c>
      <c r="E277" s="176">
        <v>91607</v>
      </c>
      <c r="F277" s="175">
        <v>248108</v>
      </c>
      <c r="H277" s="174"/>
      <c r="I277" s="174"/>
      <c r="J277" s="174"/>
      <c r="K277" s="174"/>
      <c r="M277" s="85"/>
      <c r="N277" s="85"/>
      <c r="O277" s="85"/>
      <c r="P277" s="85"/>
    </row>
    <row r="278" spans="1:16" s="35" customFormat="1" ht="12" customHeight="1" x14ac:dyDescent="0.2">
      <c r="A278" s="10"/>
      <c r="B278" s="178">
        <v>2021</v>
      </c>
      <c r="C278" s="177">
        <v>24</v>
      </c>
      <c r="D278" s="176">
        <v>491592</v>
      </c>
      <c r="E278" s="176">
        <v>127697</v>
      </c>
      <c r="F278" s="175">
        <v>363894</v>
      </c>
      <c r="H278" s="174"/>
      <c r="I278" s="174"/>
      <c r="J278" s="174"/>
      <c r="K278" s="174"/>
      <c r="M278" s="85"/>
      <c r="N278" s="85"/>
      <c r="O278" s="85"/>
      <c r="P278" s="85"/>
    </row>
    <row r="279" spans="1:16" s="35" customFormat="1" ht="12" customHeight="1" x14ac:dyDescent="0.2">
      <c r="A279" s="10"/>
      <c r="B279" s="179">
        <v>2022</v>
      </c>
      <c r="C279" s="177">
        <v>23</v>
      </c>
      <c r="D279" s="176">
        <v>689453</v>
      </c>
      <c r="E279" s="176">
        <v>226792</v>
      </c>
      <c r="F279" s="175">
        <v>462662</v>
      </c>
      <c r="H279" s="174"/>
      <c r="I279" s="174"/>
      <c r="J279" s="174"/>
      <c r="K279" s="174"/>
      <c r="M279" s="85"/>
      <c r="N279" s="85"/>
      <c r="O279" s="85"/>
      <c r="P279" s="85"/>
    </row>
    <row r="280" spans="1:16" s="35" customFormat="1" ht="12" customHeight="1" x14ac:dyDescent="0.2">
      <c r="A280" s="189"/>
      <c r="B280" s="178">
        <v>2023</v>
      </c>
      <c r="C280" s="188">
        <v>24</v>
      </c>
      <c r="D280" s="187">
        <v>560546</v>
      </c>
      <c r="E280" s="187">
        <v>141899</v>
      </c>
      <c r="F280" s="186">
        <v>418647</v>
      </c>
      <c r="H280" s="174"/>
      <c r="I280" s="174"/>
      <c r="J280" s="174"/>
      <c r="K280" s="174"/>
      <c r="M280" s="85"/>
      <c r="N280" s="85"/>
      <c r="O280" s="85"/>
      <c r="P280" s="85"/>
    </row>
    <row r="281" spans="1:16" s="35" customFormat="1" ht="12" customHeight="1" x14ac:dyDescent="0.2">
      <c r="A281" s="185" t="s">
        <v>88</v>
      </c>
      <c r="B281" s="184">
        <v>2019</v>
      </c>
      <c r="C281" s="183">
        <v>25</v>
      </c>
      <c r="D281" s="182">
        <v>185428</v>
      </c>
      <c r="E281" s="182">
        <v>55665</v>
      </c>
      <c r="F281" s="181">
        <v>129763</v>
      </c>
      <c r="H281" s="174"/>
      <c r="I281" s="174"/>
      <c r="J281" s="174"/>
      <c r="K281" s="174"/>
      <c r="M281" s="85"/>
      <c r="N281" s="85"/>
      <c r="O281" s="85"/>
      <c r="P281" s="85"/>
    </row>
    <row r="282" spans="1:16" s="35" customFormat="1" ht="12" customHeight="1" x14ac:dyDescent="0.2">
      <c r="A282" s="10"/>
      <c r="B282" s="180">
        <v>2020</v>
      </c>
      <c r="C282" s="177">
        <v>25</v>
      </c>
      <c r="D282" s="176">
        <v>219928</v>
      </c>
      <c r="E282" s="176">
        <v>54883</v>
      </c>
      <c r="F282" s="175">
        <v>165045</v>
      </c>
      <c r="H282" s="174"/>
      <c r="I282" s="174"/>
      <c r="J282" s="174"/>
      <c r="K282" s="174"/>
      <c r="M282" s="85"/>
      <c r="N282" s="85"/>
      <c r="O282" s="85"/>
      <c r="P282" s="85"/>
    </row>
    <row r="283" spans="1:16" s="35" customFormat="1" ht="12" customHeight="1" x14ac:dyDescent="0.2">
      <c r="A283" s="10"/>
      <c r="B283" s="178">
        <v>2021</v>
      </c>
      <c r="C283" s="177">
        <v>25</v>
      </c>
      <c r="D283" s="176">
        <v>298689</v>
      </c>
      <c r="E283" s="176">
        <v>78473</v>
      </c>
      <c r="F283" s="175">
        <v>220216</v>
      </c>
      <c r="H283" s="174"/>
      <c r="I283" s="174"/>
      <c r="J283" s="174"/>
      <c r="K283" s="174"/>
      <c r="M283" s="85"/>
      <c r="N283" s="85"/>
      <c r="O283" s="85"/>
      <c r="P283" s="85"/>
    </row>
    <row r="284" spans="1:16" s="35" customFormat="1" ht="12" customHeight="1" x14ac:dyDescent="0.2">
      <c r="A284" s="10"/>
      <c r="B284" s="179">
        <v>2022</v>
      </c>
      <c r="C284" s="177">
        <v>25</v>
      </c>
      <c r="D284" s="176">
        <v>442404</v>
      </c>
      <c r="E284" s="176">
        <v>100905</v>
      </c>
      <c r="F284" s="175">
        <v>341500</v>
      </c>
      <c r="H284" s="174"/>
      <c r="I284" s="174"/>
      <c r="J284" s="174"/>
      <c r="K284" s="174"/>
      <c r="M284" s="85"/>
      <c r="N284" s="85"/>
      <c r="O284" s="85"/>
      <c r="P284" s="85"/>
    </row>
    <row r="285" spans="1:16" s="35" customFormat="1" ht="12" customHeight="1" x14ac:dyDescent="0.2">
      <c r="A285" s="189"/>
      <c r="B285" s="178">
        <v>2023</v>
      </c>
      <c r="C285" s="188">
        <v>24</v>
      </c>
      <c r="D285" s="187">
        <v>426584</v>
      </c>
      <c r="E285" s="187">
        <v>119316</v>
      </c>
      <c r="F285" s="186">
        <v>307268</v>
      </c>
      <c r="H285" s="174"/>
      <c r="I285" s="174"/>
      <c r="J285" s="174"/>
      <c r="K285" s="174"/>
      <c r="M285" s="85"/>
      <c r="N285" s="85"/>
      <c r="O285" s="85"/>
      <c r="P285" s="85"/>
    </row>
    <row r="286" spans="1:16" s="35" customFormat="1" ht="12" customHeight="1" x14ac:dyDescent="0.2">
      <c r="A286" s="185" t="s">
        <v>87</v>
      </c>
      <c r="B286" s="184">
        <v>2019</v>
      </c>
      <c r="C286" s="183">
        <v>8</v>
      </c>
      <c r="D286" s="182">
        <v>103385</v>
      </c>
      <c r="E286" s="182">
        <v>37693</v>
      </c>
      <c r="F286" s="181">
        <v>65692</v>
      </c>
      <c r="H286" s="174"/>
      <c r="I286" s="174"/>
      <c r="J286" s="174"/>
      <c r="K286" s="174"/>
      <c r="M286" s="85"/>
      <c r="N286" s="85"/>
      <c r="O286" s="85"/>
      <c r="P286" s="85"/>
    </row>
    <row r="287" spans="1:16" s="35" customFormat="1" ht="12" customHeight="1" x14ac:dyDescent="0.2">
      <c r="A287" s="10"/>
      <c r="B287" s="180">
        <v>2020</v>
      </c>
      <c r="C287" s="177">
        <v>7</v>
      </c>
      <c r="D287" s="176">
        <v>103881</v>
      </c>
      <c r="E287" s="176">
        <v>39478</v>
      </c>
      <c r="F287" s="175">
        <v>64403</v>
      </c>
      <c r="H287" s="174"/>
      <c r="I287" s="174"/>
      <c r="J287" s="174"/>
      <c r="K287" s="174"/>
      <c r="M287" s="85"/>
      <c r="N287" s="85"/>
      <c r="O287" s="85"/>
      <c r="P287" s="85"/>
    </row>
    <row r="288" spans="1:16" s="35" customFormat="1" ht="12" customHeight="1" x14ac:dyDescent="0.2">
      <c r="A288" s="10"/>
      <c r="B288" s="178">
        <v>2021</v>
      </c>
      <c r="C288" s="177">
        <v>7</v>
      </c>
      <c r="D288" s="176">
        <v>109301</v>
      </c>
      <c r="E288" s="176">
        <v>39301</v>
      </c>
      <c r="F288" s="175">
        <v>70000</v>
      </c>
      <c r="H288" s="174"/>
      <c r="I288" s="174"/>
      <c r="J288" s="174"/>
      <c r="K288" s="174"/>
      <c r="M288" s="85"/>
      <c r="N288" s="85"/>
      <c r="O288" s="85"/>
      <c r="P288" s="85"/>
    </row>
    <row r="289" spans="1:16" s="35" customFormat="1" ht="12" customHeight="1" x14ac:dyDescent="0.2">
      <c r="A289" s="10"/>
      <c r="B289" s="179">
        <v>2022</v>
      </c>
      <c r="C289" s="177">
        <v>7</v>
      </c>
      <c r="D289" s="176">
        <v>118535</v>
      </c>
      <c r="E289" s="176">
        <v>40165</v>
      </c>
      <c r="F289" s="175">
        <v>78370</v>
      </c>
      <c r="H289" s="174"/>
      <c r="I289" s="174"/>
      <c r="J289" s="174"/>
      <c r="K289" s="174"/>
      <c r="M289" s="85"/>
      <c r="N289" s="85"/>
      <c r="O289" s="85"/>
      <c r="P289" s="85"/>
    </row>
    <row r="290" spans="1:16" s="35" customFormat="1" ht="12" customHeight="1" x14ac:dyDescent="0.2">
      <c r="A290" s="189"/>
      <c r="B290" s="178">
        <v>2023</v>
      </c>
      <c r="C290" s="188">
        <v>8</v>
      </c>
      <c r="D290" s="187">
        <v>127465</v>
      </c>
      <c r="E290" s="187">
        <v>50228</v>
      </c>
      <c r="F290" s="186">
        <v>77237</v>
      </c>
      <c r="H290" s="174"/>
      <c r="I290" s="174"/>
      <c r="J290" s="174"/>
      <c r="K290" s="174"/>
      <c r="M290" s="85"/>
      <c r="N290" s="85"/>
      <c r="O290" s="85"/>
      <c r="P290" s="85"/>
    </row>
    <row r="291" spans="1:16" s="35" customFormat="1" ht="12" customHeight="1" x14ac:dyDescent="0.2">
      <c r="A291" s="185" t="s">
        <v>86</v>
      </c>
      <c r="B291" s="184">
        <v>2019</v>
      </c>
      <c r="C291" s="183">
        <v>26</v>
      </c>
      <c r="D291" s="182">
        <v>288238</v>
      </c>
      <c r="E291" s="182">
        <v>68729</v>
      </c>
      <c r="F291" s="181">
        <v>219509</v>
      </c>
      <c r="H291" s="174"/>
      <c r="I291" s="174"/>
      <c r="J291" s="174"/>
      <c r="K291" s="174"/>
      <c r="M291" s="85"/>
      <c r="N291" s="85"/>
      <c r="O291" s="85"/>
      <c r="P291" s="85"/>
    </row>
    <row r="292" spans="1:16" s="35" customFormat="1" ht="12" customHeight="1" x14ac:dyDescent="0.2">
      <c r="A292" s="10"/>
      <c r="B292" s="180">
        <v>2020</v>
      </c>
      <c r="C292" s="177">
        <v>25</v>
      </c>
      <c r="D292" s="176">
        <v>271795</v>
      </c>
      <c r="E292" s="176">
        <v>69084</v>
      </c>
      <c r="F292" s="175">
        <v>202711</v>
      </c>
      <c r="H292" s="174"/>
      <c r="I292" s="174"/>
      <c r="J292" s="174"/>
      <c r="K292" s="174"/>
      <c r="M292" s="85"/>
      <c r="N292" s="85"/>
      <c r="O292" s="85"/>
      <c r="P292" s="85"/>
    </row>
    <row r="293" spans="1:16" s="35" customFormat="1" ht="12" customHeight="1" x14ac:dyDescent="0.2">
      <c r="A293" s="10"/>
      <c r="B293" s="178">
        <v>2021</v>
      </c>
      <c r="C293" s="177">
        <v>25</v>
      </c>
      <c r="D293" s="176">
        <v>338490</v>
      </c>
      <c r="E293" s="176">
        <v>84117</v>
      </c>
      <c r="F293" s="175">
        <v>254373</v>
      </c>
      <c r="H293" s="174"/>
      <c r="I293" s="174"/>
      <c r="J293" s="174"/>
      <c r="K293" s="174"/>
      <c r="M293" s="85"/>
      <c r="N293" s="85"/>
      <c r="O293" s="85"/>
      <c r="P293" s="85"/>
    </row>
    <row r="294" spans="1:16" s="35" customFormat="1" ht="12" customHeight="1" x14ac:dyDescent="0.2">
      <c r="A294" s="10"/>
      <c r="B294" s="179">
        <v>2022</v>
      </c>
      <c r="C294" s="177">
        <v>25</v>
      </c>
      <c r="D294" s="176">
        <v>361488</v>
      </c>
      <c r="E294" s="176">
        <v>78954</v>
      </c>
      <c r="F294" s="175">
        <v>282534</v>
      </c>
      <c r="H294" s="174"/>
      <c r="I294" s="174"/>
      <c r="J294" s="174"/>
      <c r="K294" s="174"/>
      <c r="M294" s="85"/>
      <c r="N294" s="85"/>
      <c r="O294" s="85"/>
      <c r="P294" s="85"/>
    </row>
    <row r="295" spans="1:16" s="35" customFormat="1" ht="12" customHeight="1" x14ac:dyDescent="0.2">
      <c r="A295" s="189"/>
      <c r="B295" s="178">
        <v>2023</v>
      </c>
      <c r="C295" s="188">
        <v>24</v>
      </c>
      <c r="D295" s="187">
        <v>256404</v>
      </c>
      <c r="E295" s="187">
        <v>60206</v>
      </c>
      <c r="F295" s="186">
        <v>196198</v>
      </c>
      <c r="H295" s="174"/>
      <c r="I295" s="174"/>
      <c r="J295" s="174"/>
      <c r="K295" s="174"/>
      <c r="M295" s="85"/>
      <c r="N295" s="85"/>
      <c r="O295" s="85"/>
      <c r="P295" s="85"/>
    </row>
    <row r="296" spans="1:16" s="35" customFormat="1" ht="12" customHeight="1" x14ac:dyDescent="0.2">
      <c r="A296" s="185" t="s">
        <v>85</v>
      </c>
      <c r="B296" s="184">
        <v>2019</v>
      </c>
      <c r="C296" s="183">
        <v>5</v>
      </c>
      <c r="D296" s="182">
        <v>18315</v>
      </c>
      <c r="E296" s="182">
        <v>6010</v>
      </c>
      <c r="F296" s="181">
        <v>12304</v>
      </c>
      <c r="H296" s="174"/>
      <c r="I296" s="174"/>
      <c r="J296" s="174"/>
      <c r="K296" s="174"/>
      <c r="M296" s="85"/>
      <c r="N296" s="85"/>
      <c r="O296" s="85"/>
      <c r="P296" s="85"/>
    </row>
    <row r="297" spans="1:16" s="35" customFormat="1" ht="12" customHeight="1" x14ac:dyDescent="0.2">
      <c r="A297" s="10"/>
      <c r="B297" s="180">
        <v>2020</v>
      </c>
      <c r="C297" s="177">
        <v>5</v>
      </c>
      <c r="D297" s="176">
        <v>16715</v>
      </c>
      <c r="E297" s="176">
        <v>5610</v>
      </c>
      <c r="F297" s="175">
        <v>11105</v>
      </c>
      <c r="H297" s="174"/>
      <c r="I297" s="174"/>
      <c r="J297" s="174"/>
      <c r="K297" s="174"/>
      <c r="M297" s="85"/>
      <c r="N297" s="85"/>
      <c r="O297" s="85"/>
      <c r="P297" s="85"/>
    </row>
    <row r="298" spans="1:16" s="35" customFormat="1" ht="12" customHeight="1" x14ac:dyDescent="0.2">
      <c r="A298" s="10"/>
      <c r="B298" s="178">
        <v>2021</v>
      </c>
      <c r="C298" s="177">
        <v>5</v>
      </c>
      <c r="D298" s="176">
        <v>19717</v>
      </c>
      <c r="E298" s="176">
        <v>5900</v>
      </c>
      <c r="F298" s="175">
        <v>13817</v>
      </c>
      <c r="H298" s="174"/>
      <c r="I298" s="174"/>
      <c r="J298" s="174"/>
      <c r="K298" s="174"/>
      <c r="M298" s="85"/>
      <c r="N298" s="85"/>
      <c r="O298" s="85"/>
      <c r="P298" s="85"/>
    </row>
    <row r="299" spans="1:16" s="35" customFormat="1" ht="12" customHeight="1" x14ac:dyDescent="0.2">
      <c r="A299" s="10"/>
      <c r="B299" s="179">
        <v>2022</v>
      </c>
      <c r="C299" s="177">
        <v>5</v>
      </c>
      <c r="D299" s="176">
        <v>27577</v>
      </c>
      <c r="E299" s="176">
        <v>8433</v>
      </c>
      <c r="F299" s="175">
        <v>19145</v>
      </c>
      <c r="H299" s="174"/>
      <c r="I299" s="174"/>
      <c r="J299" s="174"/>
      <c r="K299" s="174"/>
      <c r="M299" s="85"/>
      <c r="N299" s="85"/>
      <c r="O299" s="85"/>
      <c r="P299" s="85"/>
    </row>
    <row r="300" spans="1:16" s="35" customFormat="1" ht="12" customHeight="1" x14ac:dyDescent="0.2">
      <c r="A300" s="189"/>
      <c r="B300" s="178">
        <v>2023</v>
      </c>
      <c r="C300" s="188">
        <v>4</v>
      </c>
      <c r="D300" s="187">
        <v>25395</v>
      </c>
      <c r="E300" s="187">
        <v>9575</v>
      </c>
      <c r="F300" s="186">
        <v>15820</v>
      </c>
      <c r="H300" s="174"/>
      <c r="I300" s="174"/>
      <c r="J300" s="174"/>
      <c r="K300" s="174"/>
      <c r="M300" s="85"/>
      <c r="N300" s="85"/>
      <c r="O300" s="85"/>
      <c r="P300" s="85"/>
    </row>
    <row r="301" spans="1:16" s="35" customFormat="1" ht="12" customHeight="1" x14ac:dyDescent="0.2">
      <c r="A301" s="185" t="s">
        <v>84</v>
      </c>
      <c r="B301" s="184">
        <v>2019</v>
      </c>
      <c r="C301" s="183">
        <v>12</v>
      </c>
      <c r="D301" s="182">
        <v>195423</v>
      </c>
      <c r="E301" s="182">
        <v>58597</v>
      </c>
      <c r="F301" s="181">
        <v>136826</v>
      </c>
      <c r="H301" s="174"/>
      <c r="I301" s="174"/>
      <c r="J301" s="174"/>
      <c r="K301" s="174"/>
      <c r="M301" s="85"/>
      <c r="N301" s="85"/>
      <c r="O301" s="85"/>
      <c r="P301" s="85"/>
    </row>
    <row r="302" spans="1:16" s="35" customFormat="1" ht="12" customHeight="1" x14ac:dyDescent="0.2">
      <c r="A302" s="10"/>
      <c r="B302" s="180">
        <v>2020</v>
      </c>
      <c r="C302" s="177">
        <v>9</v>
      </c>
      <c r="D302" s="176">
        <v>161432</v>
      </c>
      <c r="E302" s="176">
        <v>53072</v>
      </c>
      <c r="F302" s="175">
        <v>108360</v>
      </c>
      <c r="H302" s="174"/>
      <c r="I302" s="174"/>
      <c r="J302" s="174"/>
      <c r="K302" s="174"/>
      <c r="M302" s="85"/>
      <c r="N302" s="85"/>
      <c r="O302" s="85"/>
      <c r="P302" s="85"/>
    </row>
    <row r="303" spans="1:16" s="35" customFormat="1" ht="12" customHeight="1" x14ac:dyDescent="0.2">
      <c r="A303" s="10"/>
      <c r="B303" s="178">
        <v>2021</v>
      </c>
      <c r="C303" s="177">
        <v>9</v>
      </c>
      <c r="D303" s="176">
        <v>187237</v>
      </c>
      <c r="E303" s="176">
        <v>52960</v>
      </c>
      <c r="F303" s="175">
        <v>134277</v>
      </c>
      <c r="H303" s="174"/>
      <c r="I303" s="174"/>
      <c r="J303" s="174"/>
      <c r="K303" s="174"/>
      <c r="M303" s="85"/>
      <c r="N303" s="85"/>
      <c r="O303" s="85"/>
      <c r="P303" s="85"/>
    </row>
    <row r="304" spans="1:16" s="35" customFormat="1" ht="12" customHeight="1" x14ac:dyDescent="0.2">
      <c r="A304" s="10"/>
      <c r="B304" s="179">
        <v>2022</v>
      </c>
      <c r="C304" s="177">
        <v>9</v>
      </c>
      <c r="D304" s="176">
        <v>226494</v>
      </c>
      <c r="E304" s="176">
        <v>57631</v>
      </c>
      <c r="F304" s="175">
        <v>168863</v>
      </c>
      <c r="H304" s="174"/>
      <c r="I304" s="174"/>
      <c r="J304" s="174"/>
      <c r="K304" s="174"/>
      <c r="M304" s="85"/>
      <c r="N304" s="85"/>
      <c r="O304" s="85"/>
      <c r="P304" s="85"/>
    </row>
    <row r="305" spans="1:16" s="35" customFormat="1" ht="12" customHeight="1" x14ac:dyDescent="0.2">
      <c r="A305" s="189"/>
      <c r="B305" s="178">
        <v>2023</v>
      </c>
      <c r="C305" s="188">
        <v>8</v>
      </c>
      <c r="D305" s="187">
        <v>207794</v>
      </c>
      <c r="E305" s="187">
        <v>57065</v>
      </c>
      <c r="F305" s="186">
        <v>150728</v>
      </c>
      <c r="H305" s="174"/>
      <c r="I305" s="174"/>
      <c r="J305" s="174"/>
      <c r="K305" s="174"/>
      <c r="M305" s="85"/>
      <c r="N305" s="85"/>
      <c r="O305" s="85"/>
      <c r="P305" s="85"/>
    </row>
    <row r="306" spans="1:16" s="35" customFormat="1" ht="12" customHeight="1" x14ac:dyDescent="0.2">
      <c r="A306" s="185" t="s">
        <v>83</v>
      </c>
      <c r="B306" s="184">
        <v>2019</v>
      </c>
      <c r="C306" s="183">
        <v>25</v>
      </c>
      <c r="D306" s="182">
        <v>159533</v>
      </c>
      <c r="E306" s="182">
        <v>55409</v>
      </c>
      <c r="F306" s="181">
        <v>104124</v>
      </c>
      <c r="H306" s="174"/>
      <c r="I306" s="174"/>
      <c r="J306" s="174"/>
      <c r="K306" s="174"/>
      <c r="M306" s="85"/>
      <c r="N306" s="85"/>
      <c r="O306" s="85"/>
      <c r="P306" s="85"/>
    </row>
    <row r="307" spans="1:16" s="35" customFormat="1" ht="12" customHeight="1" x14ac:dyDescent="0.2">
      <c r="A307" s="10"/>
      <c r="B307" s="180">
        <v>2020</v>
      </c>
      <c r="C307" s="177">
        <v>22</v>
      </c>
      <c r="D307" s="176">
        <v>167578</v>
      </c>
      <c r="E307" s="176">
        <v>67641</v>
      </c>
      <c r="F307" s="175">
        <v>99937</v>
      </c>
      <c r="H307" s="174"/>
      <c r="I307" s="174"/>
      <c r="J307" s="174"/>
      <c r="K307" s="174"/>
      <c r="M307" s="85"/>
      <c r="N307" s="85"/>
      <c r="O307" s="85"/>
      <c r="P307" s="85"/>
    </row>
    <row r="308" spans="1:16" s="35" customFormat="1" ht="12" customHeight="1" x14ac:dyDescent="0.2">
      <c r="A308" s="10"/>
      <c r="B308" s="178">
        <v>2021</v>
      </c>
      <c r="C308" s="177">
        <v>19</v>
      </c>
      <c r="D308" s="176">
        <v>189239</v>
      </c>
      <c r="E308" s="176">
        <v>83754</v>
      </c>
      <c r="F308" s="175">
        <v>105485</v>
      </c>
      <c r="H308" s="174"/>
      <c r="I308" s="174"/>
      <c r="J308" s="174"/>
      <c r="K308" s="174"/>
      <c r="M308" s="85"/>
      <c r="N308" s="85"/>
      <c r="O308" s="85"/>
      <c r="P308" s="85"/>
    </row>
    <row r="309" spans="1:16" s="35" customFormat="1" ht="12" customHeight="1" x14ac:dyDescent="0.2">
      <c r="A309" s="10"/>
      <c r="B309" s="179">
        <v>2022</v>
      </c>
      <c r="C309" s="177">
        <v>21</v>
      </c>
      <c r="D309" s="176">
        <v>253581</v>
      </c>
      <c r="E309" s="176">
        <v>94453</v>
      </c>
      <c r="F309" s="175">
        <v>159128</v>
      </c>
      <c r="H309" s="174"/>
      <c r="I309" s="174"/>
      <c r="J309" s="174"/>
      <c r="K309" s="174"/>
      <c r="M309" s="85"/>
      <c r="N309" s="85"/>
      <c r="O309" s="85"/>
      <c r="P309" s="85"/>
    </row>
    <row r="310" spans="1:16" s="35" customFormat="1" ht="12" customHeight="1" x14ac:dyDescent="0.2">
      <c r="A310" s="189"/>
      <c r="B310" s="178">
        <v>2023</v>
      </c>
      <c r="C310" s="188">
        <v>21</v>
      </c>
      <c r="D310" s="187">
        <v>270363</v>
      </c>
      <c r="E310" s="187">
        <v>80689</v>
      </c>
      <c r="F310" s="186">
        <v>189674</v>
      </c>
      <c r="H310" s="174"/>
      <c r="I310" s="174"/>
      <c r="J310" s="174"/>
      <c r="K310" s="174"/>
      <c r="M310" s="85"/>
      <c r="N310" s="85"/>
      <c r="O310" s="85"/>
      <c r="P310" s="85"/>
    </row>
    <row r="311" spans="1:16" s="35" customFormat="1" ht="12" customHeight="1" x14ac:dyDescent="0.2">
      <c r="A311" s="185" t="s">
        <v>82</v>
      </c>
      <c r="B311" s="184">
        <v>2019</v>
      </c>
      <c r="C311" s="183">
        <v>22</v>
      </c>
      <c r="D311" s="182">
        <v>141088</v>
      </c>
      <c r="E311" s="182">
        <v>40275</v>
      </c>
      <c r="F311" s="181">
        <v>100813</v>
      </c>
      <c r="H311" s="174"/>
      <c r="I311" s="174"/>
      <c r="J311" s="174"/>
      <c r="K311" s="174"/>
      <c r="M311" s="85"/>
      <c r="N311" s="85"/>
      <c r="O311" s="85"/>
      <c r="P311" s="85"/>
    </row>
    <row r="312" spans="1:16" s="35" customFormat="1" ht="12" customHeight="1" x14ac:dyDescent="0.2">
      <c r="A312" s="10"/>
      <c r="B312" s="180">
        <v>2020</v>
      </c>
      <c r="C312" s="177">
        <v>19</v>
      </c>
      <c r="D312" s="176">
        <v>131383</v>
      </c>
      <c r="E312" s="176">
        <v>36881</v>
      </c>
      <c r="F312" s="175">
        <v>94503</v>
      </c>
      <c r="H312" s="174"/>
      <c r="I312" s="174"/>
      <c r="J312" s="174"/>
      <c r="K312" s="174"/>
      <c r="M312" s="85"/>
      <c r="N312" s="85"/>
      <c r="O312" s="85"/>
      <c r="P312" s="85"/>
    </row>
    <row r="313" spans="1:16" s="35" customFormat="1" ht="12" customHeight="1" x14ac:dyDescent="0.2">
      <c r="A313" s="10"/>
      <c r="B313" s="178">
        <v>2021</v>
      </c>
      <c r="C313" s="177">
        <v>20</v>
      </c>
      <c r="D313" s="176">
        <v>161862</v>
      </c>
      <c r="E313" s="176">
        <v>40120</v>
      </c>
      <c r="F313" s="175">
        <v>121742</v>
      </c>
      <c r="H313" s="174"/>
      <c r="I313" s="174"/>
      <c r="J313" s="174"/>
      <c r="K313" s="174"/>
      <c r="M313" s="85"/>
      <c r="N313" s="85"/>
      <c r="O313" s="85"/>
      <c r="P313" s="85"/>
    </row>
    <row r="314" spans="1:16" s="35" customFormat="1" ht="12" customHeight="1" x14ac:dyDescent="0.2">
      <c r="A314" s="10"/>
      <c r="B314" s="179">
        <v>2022</v>
      </c>
      <c r="C314" s="177">
        <v>22</v>
      </c>
      <c r="D314" s="176">
        <v>206962</v>
      </c>
      <c r="E314" s="176">
        <v>50175</v>
      </c>
      <c r="F314" s="175">
        <v>156787</v>
      </c>
      <c r="H314" s="174"/>
      <c r="I314" s="174"/>
      <c r="J314" s="174"/>
      <c r="K314" s="174"/>
      <c r="M314" s="85"/>
      <c r="N314" s="85"/>
      <c r="O314" s="85"/>
      <c r="P314" s="85"/>
    </row>
    <row r="315" spans="1:16" s="35" customFormat="1" ht="12" customHeight="1" x14ac:dyDescent="0.2">
      <c r="A315" s="189"/>
      <c r="B315" s="178">
        <v>2023</v>
      </c>
      <c r="C315" s="188">
        <v>21</v>
      </c>
      <c r="D315" s="187">
        <v>213854</v>
      </c>
      <c r="E315" s="187">
        <v>52193</v>
      </c>
      <c r="F315" s="186">
        <v>161661</v>
      </c>
      <c r="H315" s="174"/>
      <c r="I315" s="174"/>
      <c r="J315" s="174"/>
      <c r="K315" s="174"/>
      <c r="M315" s="85"/>
      <c r="N315" s="85"/>
      <c r="O315" s="85"/>
      <c r="P315" s="85"/>
    </row>
    <row r="316" spans="1:16" s="35" customFormat="1" ht="12" customHeight="1" x14ac:dyDescent="0.2">
      <c r="A316" s="185" t="s">
        <v>81</v>
      </c>
      <c r="B316" s="184">
        <v>2019</v>
      </c>
      <c r="C316" s="183">
        <v>33</v>
      </c>
      <c r="D316" s="182">
        <v>643630</v>
      </c>
      <c r="E316" s="182">
        <v>134049</v>
      </c>
      <c r="F316" s="181">
        <v>509581</v>
      </c>
      <c r="H316" s="174"/>
      <c r="I316" s="174"/>
      <c r="J316" s="174"/>
      <c r="K316" s="174"/>
      <c r="M316" s="85"/>
      <c r="N316" s="85"/>
      <c r="O316" s="85"/>
      <c r="P316" s="85"/>
    </row>
    <row r="317" spans="1:16" s="35" customFormat="1" ht="12" customHeight="1" x14ac:dyDescent="0.2">
      <c r="A317" s="10"/>
      <c r="B317" s="180">
        <v>2020</v>
      </c>
      <c r="C317" s="177">
        <v>31</v>
      </c>
      <c r="D317" s="176">
        <v>554087</v>
      </c>
      <c r="E317" s="176">
        <v>137685</v>
      </c>
      <c r="F317" s="175">
        <v>416403</v>
      </c>
      <c r="H317" s="174"/>
      <c r="I317" s="174"/>
      <c r="J317" s="174"/>
      <c r="K317" s="174"/>
      <c r="M317" s="85"/>
      <c r="N317" s="85"/>
      <c r="O317" s="85"/>
      <c r="P317" s="85"/>
    </row>
    <row r="318" spans="1:16" s="35" customFormat="1" ht="12" customHeight="1" x14ac:dyDescent="0.2">
      <c r="A318" s="10"/>
      <c r="B318" s="178">
        <v>2021</v>
      </c>
      <c r="C318" s="177">
        <v>30</v>
      </c>
      <c r="D318" s="176">
        <v>586085</v>
      </c>
      <c r="E318" s="176">
        <v>130112</v>
      </c>
      <c r="F318" s="175">
        <v>455973</v>
      </c>
      <c r="H318" s="174"/>
      <c r="I318" s="174"/>
      <c r="J318" s="174"/>
      <c r="K318" s="174"/>
      <c r="M318" s="85"/>
      <c r="N318" s="85"/>
      <c r="O318" s="85"/>
      <c r="P318" s="85"/>
    </row>
    <row r="319" spans="1:16" s="35" customFormat="1" ht="12" customHeight="1" x14ac:dyDescent="0.2">
      <c r="A319" s="10"/>
      <c r="B319" s="179">
        <v>2022</v>
      </c>
      <c r="C319" s="177">
        <v>30</v>
      </c>
      <c r="D319" s="176">
        <v>690550</v>
      </c>
      <c r="E319" s="176">
        <v>123663</v>
      </c>
      <c r="F319" s="175">
        <v>566887</v>
      </c>
      <c r="H319" s="174"/>
      <c r="I319" s="174"/>
      <c r="J319" s="174"/>
      <c r="K319" s="174"/>
      <c r="M319" s="85"/>
      <c r="N319" s="85"/>
      <c r="O319" s="85"/>
      <c r="P319" s="85"/>
    </row>
    <row r="320" spans="1:16" s="35" customFormat="1" ht="12" customHeight="1" x14ac:dyDescent="0.2">
      <c r="A320" s="189"/>
      <c r="B320" s="178">
        <v>2023</v>
      </c>
      <c r="C320" s="188">
        <v>30</v>
      </c>
      <c r="D320" s="187">
        <v>895191</v>
      </c>
      <c r="E320" s="187">
        <v>179797</v>
      </c>
      <c r="F320" s="186">
        <v>715394</v>
      </c>
      <c r="H320" s="174"/>
      <c r="I320" s="174"/>
      <c r="J320" s="174"/>
      <c r="K320" s="174"/>
      <c r="M320" s="85"/>
      <c r="N320" s="85"/>
      <c r="O320" s="85"/>
      <c r="P320" s="85"/>
    </row>
    <row r="321" spans="1:16" s="35" customFormat="1" ht="12" customHeight="1" x14ac:dyDescent="0.2">
      <c r="A321" s="185" t="s">
        <v>80</v>
      </c>
      <c r="B321" s="184">
        <v>2019</v>
      </c>
      <c r="C321" s="183">
        <v>19</v>
      </c>
      <c r="D321" s="182">
        <v>264562</v>
      </c>
      <c r="E321" s="182">
        <v>96833</v>
      </c>
      <c r="F321" s="181">
        <v>167729</v>
      </c>
      <c r="H321" s="174"/>
      <c r="I321" s="174"/>
      <c r="J321" s="174"/>
      <c r="K321" s="174"/>
      <c r="M321" s="85"/>
      <c r="N321" s="85"/>
      <c r="O321" s="85"/>
      <c r="P321" s="85"/>
    </row>
    <row r="322" spans="1:16" s="35" customFormat="1" ht="12" customHeight="1" x14ac:dyDescent="0.2">
      <c r="A322" s="10"/>
      <c r="B322" s="180">
        <v>2020</v>
      </c>
      <c r="C322" s="177">
        <v>19</v>
      </c>
      <c r="D322" s="176">
        <v>281092</v>
      </c>
      <c r="E322" s="176">
        <v>101082</v>
      </c>
      <c r="F322" s="175">
        <v>180009</v>
      </c>
      <c r="H322" s="174"/>
      <c r="I322" s="174"/>
      <c r="J322" s="174"/>
      <c r="K322" s="174"/>
      <c r="M322" s="85"/>
      <c r="N322" s="85"/>
      <c r="O322" s="85"/>
      <c r="P322" s="85"/>
    </row>
    <row r="323" spans="1:16" s="35" customFormat="1" ht="12" customHeight="1" x14ac:dyDescent="0.2">
      <c r="A323" s="10"/>
      <c r="B323" s="178">
        <v>2021</v>
      </c>
      <c r="C323" s="177">
        <v>19</v>
      </c>
      <c r="D323" s="176">
        <v>338587</v>
      </c>
      <c r="E323" s="176">
        <v>107985</v>
      </c>
      <c r="F323" s="175">
        <v>230602</v>
      </c>
      <c r="H323" s="174"/>
      <c r="I323" s="174"/>
      <c r="J323" s="174"/>
      <c r="K323" s="174"/>
      <c r="M323" s="85"/>
      <c r="N323" s="85"/>
      <c r="O323" s="85"/>
      <c r="P323" s="85"/>
    </row>
    <row r="324" spans="1:16" s="35" customFormat="1" ht="12" customHeight="1" x14ac:dyDescent="0.2">
      <c r="A324" s="10"/>
      <c r="B324" s="179">
        <v>2022</v>
      </c>
      <c r="C324" s="177">
        <v>18</v>
      </c>
      <c r="D324" s="176">
        <v>390254</v>
      </c>
      <c r="E324" s="176">
        <v>110364</v>
      </c>
      <c r="F324" s="175">
        <v>279890</v>
      </c>
      <c r="H324" s="174"/>
      <c r="I324" s="174"/>
      <c r="J324" s="174"/>
      <c r="K324" s="174"/>
      <c r="M324" s="85"/>
      <c r="N324" s="85"/>
      <c r="O324" s="85"/>
      <c r="P324" s="85"/>
    </row>
    <row r="325" spans="1:16" s="35" customFormat="1" ht="12" customHeight="1" x14ac:dyDescent="0.2">
      <c r="A325" s="189"/>
      <c r="B325" s="178">
        <v>2023</v>
      </c>
      <c r="C325" s="188">
        <v>18</v>
      </c>
      <c r="D325" s="187">
        <v>414534</v>
      </c>
      <c r="E325" s="187">
        <v>138476</v>
      </c>
      <c r="F325" s="186">
        <v>276058</v>
      </c>
      <c r="H325" s="174"/>
      <c r="I325" s="174"/>
      <c r="J325" s="174"/>
      <c r="K325" s="174"/>
      <c r="M325" s="85"/>
      <c r="N325" s="85"/>
      <c r="O325" s="85"/>
      <c r="P325" s="85"/>
    </row>
    <row r="326" spans="1:16" s="35" customFormat="1" ht="12" customHeight="1" x14ac:dyDescent="0.2">
      <c r="A326" s="185" t="s">
        <v>79</v>
      </c>
      <c r="B326" s="184">
        <v>2019</v>
      </c>
      <c r="C326" s="183">
        <v>41</v>
      </c>
      <c r="D326" s="182">
        <v>832590</v>
      </c>
      <c r="E326" s="182">
        <v>191724</v>
      </c>
      <c r="F326" s="181">
        <v>640867</v>
      </c>
      <c r="H326" s="174"/>
      <c r="I326" s="174"/>
      <c r="J326" s="174"/>
      <c r="K326" s="174"/>
      <c r="M326" s="85"/>
      <c r="N326" s="85"/>
      <c r="O326" s="85"/>
      <c r="P326" s="85"/>
    </row>
    <row r="327" spans="1:16" s="35" customFormat="1" ht="12" customHeight="1" x14ac:dyDescent="0.2">
      <c r="A327" s="10"/>
      <c r="B327" s="180">
        <v>2020</v>
      </c>
      <c r="C327" s="177">
        <v>40</v>
      </c>
      <c r="D327" s="176">
        <v>723394</v>
      </c>
      <c r="E327" s="176">
        <v>189809</v>
      </c>
      <c r="F327" s="175">
        <v>533585</v>
      </c>
      <c r="H327" s="174"/>
      <c r="I327" s="174"/>
      <c r="J327" s="174"/>
      <c r="K327" s="174"/>
      <c r="M327" s="85"/>
      <c r="N327" s="85"/>
      <c r="O327" s="85"/>
      <c r="P327" s="85"/>
    </row>
    <row r="328" spans="1:16" s="35" customFormat="1" ht="12" customHeight="1" x14ac:dyDescent="0.2">
      <c r="A328" s="10"/>
      <c r="B328" s="178">
        <v>2021</v>
      </c>
      <c r="C328" s="177">
        <v>39</v>
      </c>
      <c r="D328" s="176">
        <v>968247</v>
      </c>
      <c r="E328" s="176">
        <v>258759</v>
      </c>
      <c r="F328" s="175">
        <v>709488</v>
      </c>
      <c r="H328" s="174"/>
      <c r="I328" s="174"/>
      <c r="J328" s="174"/>
      <c r="K328" s="174"/>
      <c r="M328" s="85"/>
      <c r="N328" s="85"/>
      <c r="O328" s="85"/>
      <c r="P328" s="85"/>
    </row>
    <row r="329" spans="1:16" s="35" customFormat="1" ht="12" customHeight="1" x14ac:dyDescent="0.2">
      <c r="A329" s="10"/>
      <c r="B329" s="179">
        <v>2022</v>
      </c>
      <c r="C329" s="177">
        <v>38</v>
      </c>
      <c r="D329" s="176">
        <v>1263112</v>
      </c>
      <c r="E329" s="176">
        <v>557000</v>
      </c>
      <c r="F329" s="175">
        <v>706112</v>
      </c>
      <c r="H329" s="174"/>
      <c r="I329" s="174"/>
      <c r="J329" s="174"/>
      <c r="K329" s="174"/>
      <c r="M329" s="85"/>
      <c r="N329" s="85"/>
      <c r="O329" s="85"/>
      <c r="P329" s="85"/>
    </row>
    <row r="330" spans="1:16" s="35" customFormat="1" ht="12" customHeight="1" x14ac:dyDescent="0.2">
      <c r="A330" s="189"/>
      <c r="B330" s="178">
        <v>2023</v>
      </c>
      <c r="C330" s="188">
        <v>40</v>
      </c>
      <c r="D330" s="187">
        <v>681178</v>
      </c>
      <c r="E330" s="187">
        <v>173676</v>
      </c>
      <c r="F330" s="186">
        <v>507501</v>
      </c>
      <c r="H330" s="174"/>
      <c r="I330" s="174"/>
      <c r="J330" s="174"/>
      <c r="K330" s="174"/>
      <c r="M330" s="85"/>
      <c r="N330" s="85"/>
      <c r="O330" s="85"/>
      <c r="P330" s="85"/>
    </row>
    <row r="331" spans="1:16" s="85" customFormat="1" ht="12" customHeight="1" x14ac:dyDescent="0.2">
      <c r="A331" s="234" t="s">
        <v>20</v>
      </c>
      <c r="B331" s="235">
        <v>2019</v>
      </c>
      <c r="C331" s="236">
        <v>622</v>
      </c>
      <c r="D331" s="237">
        <v>10403437</v>
      </c>
      <c r="E331" s="237">
        <v>2364554</v>
      </c>
      <c r="F331" s="238">
        <v>8038883</v>
      </c>
      <c r="H331" s="192"/>
      <c r="I331" s="192"/>
      <c r="J331" s="192"/>
      <c r="K331" s="192"/>
    </row>
    <row r="332" spans="1:16" s="85" customFormat="1" ht="12" customHeight="1" x14ac:dyDescent="0.2">
      <c r="A332" s="221"/>
      <c r="B332" s="222">
        <v>2020</v>
      </c>
      <c r="C332" s="215">
        <v>600</v>
      </c>
      <c r="D332" s="223">
        <v>9414849</v>
      </c>
      <c r="E332" s="223">
        <v>2318420</v>
      </c>
      <c r="F332" s="224">
        <v>7096429</v>
      </c>
      <c r="H332" s="192"/>
      <c r="I332" s="192"/>
      <c r="J332" s="192"/>
      <c r="K332" s="192"/>
    </row>
    <row r="333" spans="1:16" s="85" customFormat="1" ht="12" customHeight="1" x14ac:dyDescent="0.2">
      <c r="A333" s="221"/>
      <c r="B333" s="225">
        <v>2021</v>
      </c>
      <c r="C333" s="226">
        <v>592</v>
      </c>
      <c r="D333" s="227">
        <v>12600145</v>
      </c>
      <c r="E333" s="227">
        <v>3593479</v>
      </c>
      <c r="F333" s="228">
        <v>9006665</v>
      </c>
      <c r="H333" s="191"/>
      <c r="I333" s="191"/>
      <c r="J333" s="191"/>
      <c r="K333" s="191"/>
    </row>
    <row r="334" spans="1:16" s="85" customFormat="1" ht="12" customHeight="1" x14ac:dyDescent="0.2">
      <c r="A334" s="221"/>
      <c r="B334" s="229">
        <v>2022</v>
      </c>
      <c r="C334" s="226">
        <v>602</v>
      </c>
      <c r="D334" s="227">
        <v>14594816</v>
      </c>
      <c r="E334" s="227">
        <v>3023486</v>
      </c>
      <c r="F334" s="228">
        <v>11571330</v>
      </c>
      <c r="H334" s="191"/>
      <c r="I334" s="191"/>
      <c r="J334" s="191"/>
      <c r="K334" s="191"/>
    </row>
    <row r="335" spans="1:16" s="85" customFormat="1" ht="12" customHeight="1" x14ac:dyDescent="0.2">
      <c r="A335" s="221"/>
      <c r="B335" s="225">
        <v>2023</v>
      </c>
      <c r="C335" s="226">
        <v>602</v>
      </c>
      <c r="D335" s="227">
        <v>14115584</v>
      </c>
      <c r="E335" s="227">
        <v>3024066</v>
      </c>
      <c r="F335" s="228">
        <v>11091518</v>
      </c>
      <c r="H335" s="191"/>
      <c r="I335" s="191"/>
      <c r="J335" s="191"/>
      <c r="K335" s="191"/>
    </row>
    <row r="336" spans="1:16" s="85" customFormat="1" ht="12" customHeight="1" x14ac:dyDescent="0.2">
      <c r="A336" s="260" t="s">
        <v>21</v>
      </c>
      <c r="B336" s="261">
        <v>2019</v>
      </c>
      <c r="C336" s="262">
        <v>356</v>
      </c>
      <c r="D336" s="263">
        <v>3723304</v>
      </c>
      <c r="E336" s="263">
        <v>962743</v>
      </c>
      <c r="F336" s="264">
        <v>2760562</v>
      </c>
      <c r="H336" s="190"/>
      <c r="I336" s="190"/>
      <c r="J336" s="190"/>
      <c r="K336" s="190"/>
    </row>
    <row r="337" spans="1:16" s="85" customFormat="1" ht="12" customHeight="1" x14ac:dyDescent="0.2">
      <c r="A337" s="265"/>
      <c r="B337" s="266">
        <v>2020</v>
      </c>
      <c r="C337" s="267">
        <v>344</v>
      </c>
      <c r="D337" s="268">
        <v>3494163</v>
      </c>
      <c r="E337" s="268">
        <v>940658</v>
      </c>
      <c r="F337" s="269">
        <v>2553505</v>
      </c>
      <c r="H337" s="190"/>
      <c r="I337" s="190"/>
      <c r="J337" s="190"/>
      <c r="K337" s="190"/>
    </row>
    <row r="338" spans="1:16" s="85" customFormat="1" ht="12" customHeight="1" x14ac:dyDescent="0.2">
      <c r="A338" s="265"/>
      <c r="B338" s="270">
        <v>2021</v>
      </c>
      <c r="C338" s="267">
        <v>344</v>
      </c>
      <c r="D338" s="268">
        <v>3994289</v>
      </c>
      <c r="E338" s="268">
        <v>1059689</v>
      </c>
      <c r="F338" s="269">
        <v>2934600</v>
      </c>
      <c r="H338" s="190"/>
      <c r="I338" s="190"/>
      <c r="J338" s="190"/>
      <c r="K338" s="190"/>
    </row>
    <row r="339" spans="1:16" s="85" customFormat="1" ht="12" customHeight="1" x14ac:dyDescent="0.2">
      <c r="A339" s="265"/>
      <c r="B339" s="271">
        <v>2022</v>
      </c>
      <c r="C339" s="267">
        <v>350</v>
      </c>
      <c r="D339" s="268">
        <v>4760202</v>
      </c>
      <c r="E339" s="268">
        <v>1068712</v>
      </c>
      <c r="F339" s="269">
        <v>3691490</v>
      </c>
      <c r="H339" s="190"/>
      <c r="I339" s="190"/>
      <c r="J339" s="190"/>
      <c r="K339" s="190"/>
    </row>
    <row r="340" spans="1:16" s="85" customFormat="1" ht="12" customHeight="1" x14ac:dyDescent="0.2">
      <c r="A340" s="272"/>
      <c r="B340" s="270">
        <v>2023</v>
      </c>
      <c r="C340" s="273">
        <v>347</v>
      </c>
      <c r="D340" s="274">
        <v>4772018</v>
      </c>
      <c r="E340" s="274">
        <v>1181183</v>
      </c>
      <c r="F340" s="275">
        <v>3590835</v>
      </c>
      <c r="H340" s="190"/>
      <c r="I340" s="190"/>
      <c r="J340" s="190"/>
      <c r="K340" s="190"/>
    </row>
    <row r="341" spans="1:16" s="35" customFormat="1" ht="12" customHeight="1" x14ac:dyDescent="0.2">
      <c r="A341" s="185" t="s">
        <v>78</v>
      </c>
      <c r="B341" s="184">
        <v>2019</v>
      </c>
      <c r="C341" s="183">
        <v>39</v>
      </c>
      <c r="D341" s="182">
        <v>117530</v>
      </c>
      <c r="E341" s="182">
        <v>40208</v>
      </c>
      <c r="F341" s="181">
        <v>77321</v>
      </c>
      <c r="H341" s="174"/>
      <c r="I341" s="174"/>
      <c r="J341" s="174"/>
      <c r="K341" s="174"/>
      <c r="M341" s="85"/>
      <c r="N341" s="85"/>
      <c r="O341" s="85"/>
      <c r="P341" s="85"/>
    </row>
    <row r="342" spans="1:16" s="35" customFormat="1" ht="12" customHeight="1" x14ac:dyDescent="0.2">
      <c r="A342" s="10"/>
      <c r="B342" s="180">
        <v>2020</v>
      </c>
      <c r="C342" s="177">
        <v>44</v>
      </c>
      <c r="D342" s="176">
        <v>138201</v>
      </c>
      <c r="E342" s="176">
        <v>43436</v>
      </c>
      <c r="F342" s="175">
        <v>94765</v>
      </c>
      <c r="H342" s="174"/>
      <c r="I342" s="174"/>
      <c r="J342" s="174"/>
      <c r="K342" s="174"/>
      <c r="M342" s="85"/>
      <c r="N342" s="85"/>
      <c r="O342" s="85"/>
      <c r="P342" s="85"/>
    </row>
    <row r="343" spans="1:16" s="35" customFormat="1" ht="12" customHeight="1" x14ac:dyDescent="0.2">
      <c r="A343" s="10"/>
      <c r="B343" s="178">
        <v>2021</v>
      </c>
      <c r="C343" s="177">
        <v>42</v>
      </c>
      <c r="D343" s="176">
        <v>152918</v>
      </c>
      <c r="E343" s="176">
        <v>50438</v>
      </c>
      <c r="F343" s="175">
        <v>102479</v>
      </c>
      <c r="H343" s="174"/>
      <c r="I343" s="174"/>
      <c r="J343" s="174"/>
      <c r="K343" s="174"/>
      <c r="M343" s="85"/>
      <c r="N343" s="85"/>
      <c r="O343" s="85"/>
      <c r="P343" s="85"/>
    </row>
    <row r="344" spans="1:16" s="35" customFormat="1" ht="12" customHeight="1" x14ac:dyDescent="0.2">
      <c r="A344" s="10"/>
      <c r="B344" s="179">
        <v>2022</v>
      </c>
      <c r="C344" s="177">
        <v>43</v>
      </c>
      <c r="D344" s="176">
        <v>174895</v>
      </c>
      <c r="E344" s="176">
        <v>48347</v>
      </c>
      <c r="F344" s="175">
        <v>126548</v>
      </c>
      <c r="H344" s="174"/>
      <c r="I344" s="174"/>
      <c r="J344" s="174"/>
      <c r="K344" s="174"/>
      <c r="M344" s="85"/>
      <c r="N344" s="85"/>
      <c r="O344" s="85"/>
      <c r="P344" s="85"/>
    </row>
    <row r="345" spans="1:16" s="35" customFormat="1" ht="12" customHeight="1" x14ac:dyDescent="0.2">
      <c r="A345" s="189"/>
      <c r="B345" s="178">
        <v>2023</v>
      </c>
      <c r="C345" s="188">
        <v>39</v>
      </c>
      <c r="D345" s="187">
        <v>191870</v>
      </c>
      <c r="E345" s="187">
        <v>59691</v>
      </c>
      <c r="F345" s="186">
        <v>132179</v>
      </c>
      <c r="H345" s="174"/>
      <c r="I345" s="174"/>
      <c r="J345" s="174"/>
      <c r="K345" s="174"/>
      <c r="M345" s="85"/>
      <c r="N345" s="85"/>
      <c r="O345" s="85"/>
      <c r="P345" s="85"/>
    </row>
    <row r="346" spans="1:16" s="35" customFormat="1" ht="12" customHeight="1" x14ac:dyDescent="0.2">
      <c r="A346" s="185" t="s">
        <v>77</v>
      </c>
      <c r="B346" s="184">
        <v>2019</v>
      </c>
      <c r="C346" s="183">
        <v>24</v>
      </c>
      <c r="D346" s="182">
        <v>406503</v>
      </c>
      <c r="E346" s="182">
        <v>98398</v>
      </c>
      <c r="F346" s="181">
        <v>308105</v>
      </c>
      <c r="H346" s="174"/>
      <c r="I346" s="174"/>
      <c r="J346" s="174"/>
      <c r="K346" s="174"/>
      <c r="M346" s="85"/>
      <c r="N346" s="85"/>
      <c r="O346" s="85"/>
      <c r="P346" s="85"/>
    </row>
    <row r="347" spans="1:16" s="35" customFormat="1" ht="12" customHeight="1" x14ac:dyDescent="0.2">
      <c r="A347" s="10"/>
      <c r="B347" s="180">
        <v>2020</v>
      </c>
      <c r="C347" s="177">
        <v>20</v>
      </c>
      <c r="D347" s="176">
        <v>368946</v>
      </c>
      <c r="E347" s="176">
        <v>94560</v>
      </c>
      <c r="F347" s="175">
        <v>274386</v>
      </c>
      <c r="H347" s="174"/>
      <c r="I347" s="174"/>
      <c r="J347" s="174"/>
      <c r="K347" s="174"/>
      <c r="M347" s="85"/>
      <c r="N347" s="85"/>
      <c r="O347" s="85"/>
      <c r="P347" s="85"/>
    </row>
    <row r="348" spans="1:16" s="35" customFormat="1" ht="12" customHeight="1" x14ac:dyDescent="0.2">
      <c r="A348" s="10"/>
      <c r="B348" s="178">
        <v>2021</v>
      </c>
      <c r="C348" s="177">
        <v>20</v>
      </c>
      <c r="D348" s="176">
        <v>411869</v>
      </c>
      <c r="E348" s="176">
        <v>110854</v>
      </c>
      <c r="F348" s="175">
        <v>301015</v>
      </c>
      <c r="H348" s="174"/>
      <c r="I348" s="174"/>
      <c r="J348" s="174"/>
      <c r="K348" s="174"/>
      <c r="M348" s="85"/>
      <c r="N348" s="85"/>
      <c r="O348" s="85"/>
      <c r="P348" s="85"/>
    </row>
    <row r="349" spans="1:16" s="35" customFormat="1" ht="12" customHeight="1" x14ac:dyDescent="0.2">
      <c r="A349" s="10"/>
      <c r="B349" s="179">
        <v>2022</v>
      </c>
      <c r="C349" s="177">
        <v>19</v>
      </c>
      <c r="D349" s="176">
        <v>508681</v>
      </c>
      <c r="E349" s="176">
        <v>118313</v>
      </c>
      <c r="F349" s="175">
        <v>390368</v>
      </c>
      <c r="H349" s="174"/>
      <c r="I349" s="174"/>
      <c r="J349" s="174"/>
      <c r="K349" s="174"/>
      <c r="M349" s="85"/>
      <c r="N349" s="85"/>
      <c r="O349" s="85"/>
      <c r="P349" s="85"/>
    </row>
    <row r="350" spans="1:16" s="35" customFormat="1" ht="12" customHeight="1" x14ac:dyDescent="0.2">
      <c r="A350" s="189"/>
      <c r="B350" s="178">
        <v>2023</v>
      </c>
      <c r="C350" s="188">
        <v>21</v>
      </c>
      <c r="D350" s="187">
        <v>473578</v>
      </c>
      <c r="E350" s="187">
        <v>112931</v>
      </c>
      <c r="F350" s="186">
        <v>360648</v>
      </c>
      <c r="H350" s="174"/>
      <c r="I350" s="174"/>
      <c r="J350" s="174"/>
      <c r="K350" s="174"/>
      <c r="M350" s="85"/>
      <c r="N350" s="85"/>
      <c r="O350" s="85"/>
      <c r="P350" s="85"/>
    </row>
    <row r="351" spans="1:16" s="35" customFormat="1" ht="12" customHeight="1" x14ac:dyDescent="0.2">
      <c r="A351" s="185" t="s">
        <v>76</v>
      </c>
      <c r="B351" s="184">
        <v>2019</v>
      </c>
      <c r="C351" s="183">
        <v>28</v>
      </c>
      <c r="D351" s="182">
        <v>292402</v>
      </c>
      <c r="E351" s="182">
        <v>69164</v>
      </c>
      <c r="F351" s="181">
        <v>223238</v>
      </c>
      <c r="H351" s="174"/>
      <c r="I351" s="174"/>
      <c r="J351" s="174"/>
      <c r="K351" s="174"/>
      <c r="M351" s="85"/>
      <c r="N351" s="85"/>
      <c r="O351" s="85"/>
      <c r="P351" s="85"/>
    </row>
    <row r="352" spans="1:16" s="35" customFormat="1" ht="12" customHeight="1" x14ac:dyDescent="0.2">
      <c r="A352" s="10"/>
      <c r="B352" s="180">
        <v>2020</v>
      </c>
      <c r="C352" s="177">
        <v>29</v>
      </c>
      <c r="D352" s="176">
        <v>287373</v>
      </c>
      <c r="E352" s="176">
        <v>59704</v>
      </c>
      <c r="F352" s="175">
        <v>227669</v>
      </c>
      <c r="H352" s="174"/>
      <c r="I352" s="174"/>
      <c r="J352" s="174"/>
      <c r="K352" s="174"/>
      <c r="M352" s="85"/>
      <c r="N352" s="85"/>
      <c r="O352" s="85"/>
      <c r="P352" s="85"/>
    </row>
    <row r="353" spans="1:16" s="35" customFormat="1" ht="12" customHeight="1" x14ac:dyDescent="0.2">
      <c r="A353" s="10"/>
      <c r="B353" s="178">
        <v>2021</v>
      </c>
      <c r="C353" s="177">
        <v>29</v>
      </c>
      <c r="D353" s="176">
        <v>331561</v>
      </c>
      <c r="E353" s="176">
        <v>76373</v>
      </c>
      <c r="F353" s="175">
        <v>255188</v>
      </c>
      <c r="H353" s="174"/>
      <c r="I353" s="174"/>
      <c r="J353" s="174"/>
      <c r="K353" s="174"/>
      <c r="M353" s="85"/>
      <c r="N353" s="85"/>
      <c r="O353" s="85"/>
      <c r="P353" s="85"/>
    </row>
    <row r="354" spans="1:16" s="35" customFormat="1" ht="12" customHeight="1" x14ac:dyDescent="0.2">
      <c r="A354" s="10"/>
      <c r="B354" s="179">
        <v>2022</v>
      </c>
      <c r="C354" s="177">
        <v>30</v>
      </c>
      <c r="D354" s="176">
        <v>402316</v>
      </c>
      <c r="E354" s="176">
        <v>75848</v>
      </c>
      <c r="F354" s="175">
        <v>326469</v>
      </c>
      <c r="H354" s="174"/>
      <c r="I354" s="174"/>
      <c r="J354" s="174"/>
      <c r="K354" s="174"/>
      <c r="M354" s="85"/>
      <c r="N354" s="85"/>
      <c r="O354" s="85"/>
      <c r="P354" s="85"/>
    </row>
    <row r="355" spans="1:16" s="35" customFormat="1" ht="12" customHeight="1" x14ac:dyDescent="0.2">
      <c r="A355" s="189"/>
      <c r="B355" s="178">
        <v>2023</v>
      </c>
      <c r="C355" s="188">
        <v>27</v>
      </c>
      <c r="D355" s="187">
        <v>418942</v>
      </c>
      <c r="E355" s="187">
        <v>91469</v>
      </c>
      <c r="F355" s="186">
        <v>327473</v>
      </c>
      <c r="H355" s="174"/>
      <c r="I355" s="174"/>
      <c r="J355" s="174"/>
      <c r="K355" s="174"/>
      <c r="M355" s="85"/>
      <c r="N355" s="85"/>
      <c r="O355" s="85"/>
      <c r="P355" s="85"/>
    </row>
    <row r="356" spans="1:16" s="35" customFormat="1" ht="12" customHeight="1" x14ac:dyDescent="0.2">
      <c r="A356" s="185" t="s">
        <v>75</v>
      </c>
      <c r="B356" s="184">
        <v>2019</v>
      </c>
      <c r="C356" s="183">
        <v>4</v>
      </c>
      <c r="D356" s="182" t="s">
        <v>73</v>
      </c>
      <c r="E356" s="182" t="s">
        <v>73</v>
      </c>
      <c r="F356" s="181" t="s">
        <v>73</v>
      </c>
      <c r="H356" s="174"/>
      <c r="I356" s="174"/>
      <c r="J356" s="174"/>
      <c r="K356" s="174"/>
      <c r="M356" s="85"/>
      <c r="N356" s="85"/>
      <c r="O356" s="85"/>
      <c r="P356" s="85"/>
    </row>
    <row r="357" spans="1:16" s="35" customFormat="1" ht="12" customHeight="1" x14ac:dyDescent="0.2">
      <c r="A357" s="10"/>
      <c r="B357" s="180">
        <v>2020</v>
      </c>
      <c r="C357" s="177">
        <v>4</v>
      </c>
      <c r="D357" s="176" t="s">
        <v>73</v>
      </c>
      <c r="E357" s="176" t="s">
        <v>73</v>
      </c>
      <c r="F357" s="175" t="s">
        <v>73</v>
      </c>
      <c r="H357" s="174"/>
      <c r="I357" s="174"/>
      <c r="J357" s="174"/>
      <c r="K357" s="174"/>
      <c r="M357" s="85"/>
      <c r="N357" s="85"/>
      <c r="O357" s="85"/>
      <c r="P357" s="85"/>
    </row>
    <row r="358" spans="1:16" s="35" customFormat="1" ht="12" customHeight="1" x14ac:dyDescent="0.2">
      <c r="A358" s="10"/>
      <c r="B358" s="178">
        <v>2021</v>
      </c>
      <c r="C358" s="177">
        <v>5</v>
      </c>
      <c r="D358" s="176" t="s">
        <v>73</v>
      </c>
      <c r="E358" s="176" t="s">
        <v>73</v>
      </c>
      <c r="F358" s="175" t="s">
        <v>73</v>
      </c>
      <c r="H358" s="174"/>
      <c r="I358" s="174"/>
      <c r="J358" s="174"/>
      <c r="K358" s="174"/>
      <c r="M358" s="85"/>
      <c r="N358" s="85"/>
      <c r="O358" s="85"/>
      <c r="P358" s="85"/>
    </row>
    <row r="359" spans="1:16" s="35" customFormat="1" ht="12" customHeight="1" x14ac:dyDescent="0.2">
      <c r="A359" s="10"/>
      <c r="B359" s="179">
        <v>2022</v>
      </c>
      <c r="C359" s="177">
        <v>4</v>
      </c>
      <c r="D359" s="176" t="s">
        <v>73</v>
      </c>
      <c r="E359" s="176" t="s">
        <v>73</v>
      </c>
      <c r="F359" s="175" t="s">
        <v>73</v>
      </c>
      <c r="H359" s="174"/>
      <c r="I359" s="174"/>
      <c r="J359" s="174"/>
      <c r="K359" s="174"/>
      <c r="M359" s="85"/>
      <c r="N359" s="85"/>
      <c r="O359" s="85"/>
      <c r="P359" s="85"/>
    </row>
    <row r="360" spans="1:16" s="35" customFormat="1" ht="12" customHeight="1" x14ac:dyDescent="0.2">
      <c r="A360" s="189"/>
      <c r="B360" s="178">
        <v>2023</v>
      </c>
      <c r="C360" s="188">
        <v>6</v>
      </c>
      <c r="D360" s="187" t="s">
        <v>73</v>
      </c>
      <c r="E360" s="187" t="s">
        <v>73</v>
      </c>
      <c r="F360" s="186" t="s">
        <v>73</v>
      </c>
      <c r="H360" s="174"/>
      <c r="I360" s="174"/>
      <c r="J360" s="174"/>
      <c r="K360" s="174"/>
      <c r="M360" s="85"/>
      <c r="N360" s="85"/>
      <c r="O360" s="85"/>
      <c r="P360" s="85"/>
    </row>
    <row r="361" spans="1:16" s="35" customFormat="1" ht="12" customHeight="1" x14ac:dyDescent="0.2">
      <c r="A361" s="185" t="s">
        <v>74</v>
      </c>
      <c r="B361" s="184">
        <v>2019</v>
      </c>
      <c r="C361" s="183">
        <v>2</v>
      </c>
      <c r="D361" s="182" t="s">
        <v>73</v>
      </c>
      <c r="E361" s="182" t="s">
        <v>73</v>
      </c>
      <c r="F361" s="181" t="s">
        <v>73</v>
      </c>
      <c r="H361" s="174"/>
      <c r="I361" s="174"/>
      <c r="J361" s="174"/>
      <c r="K361" s="174"/>
      <c r="M361" s="85"/>
      <c r="N361" s="85"/>
      <c r="O361" s="85"/>
      <c r="P361" s="85"/>
    </row>
    <row r="362" spans="1:16" s="35" customFormat="1" ht="12" customHeight="1" x14ac:dyDescent="0.2">
      <c r="A362" s="10"/>
      <c r="B362" s="180">
        <v>2020</v>
      </c>
      <c r="C362" s="177">
        <v>2</v>
      </c>
      <c r="D362" s="176" t="s">
        <v>73</v>
      </c>
      <c r="E362" s="176" t="s">
        <v>73</v>
      </c>
      <c r="F362" s="175" t="s">
        <v>73</v>
      </c>
      <c r="H362" s="174"/>
      <c r="I362" s="174"/>
      <c r="J362" s="174"/>
      <c r="K362" s="174"/>
      <c r="M362" s="85"/>
      <c r="N362" s="85"/>
      <c r="O362" s="85"/>
      <c r="P362" s="85"/>
    </row>
    <row r="363" spans="1:16" s="35" customFormat="1" ht="12" customHeight="1" x14ac:dyDescent="0.2">
      <c r="A363" s="10"/>
      <c r="B363" s="178">
        <v>2021</v>
      </c>
      <c r="C363" s="177">
        <v>2</v>
      </c>
      <c r="D363" s="176" t="s">
        <v>73</v>
      </c>
      <c r="E363" s="176" t="s">
        <v>73</v>
      </c>
      <c r="F363" s="175" t="s">
        <v>73</v>
      </c>
      <c r="H363" s="174"/>
      <c r="I363" s="174"/>
      <c r="J363" s="174"/>
      <c r="K363" s="174"/>
      <c r="M363" s="85"/>
      <c r="N363" s="85"/>
      <c r="O363" s="85"/>
      <c r="P363" s="85"/>
    </row>
    <row r="364" spans="1:16" s="35" customFormat="1" ht="12" customHeight="1" x14ac:dyDescent="0.2">
      <c r="A364" s="10"/>
      <c r="B364" s="179">
        <v>2022</v>
      </c>
      <c r="C364" s="177">
        <v>2</v>
      </c>
      <c r="D364" s="176" t="s">
        <v>73</v>
      </c>
      <c r="E364" s="176" t="s">
        <v>73</v>
      </c>
      <c r="F364" s="175" t="s">
        <v>73</v>
      </c>
      <c r="H364" s="174"/>
      <c r="I364" s="174"/>
      <c r="J364" s="174"/>
      <c r="K364" s="174"/>
      <c r="M364" s="85"/>
      <c r="N364" s="85"/>
      <c r="O364" s="85"/>
      <c r="P364" s="85"/>
    </row>
    <row r="365" spans="1:16" s="35" customFormat="1" ht="12" customHeight="1" x14ac:dyDescent="0.2">
      <c r="A365" s="189"/>
      <c r="B365" s="178">
        <v>2023</v>
      </c>
      <c r="C365" s="188">
        <v>1</v>
      </c>
      <c r="D365" s="187" t="s">
        <v>73</v>
      </c>
      <c r="E365" s="187" t="s">
        <v>73</v>
      </c>
      <c r="F365" s="186" t="s">
        <v>73</v>
      </c>
      <c r="H365" s="174"/>
      <c r="I365" s="174"/>
      <c r="J365" s="174"/>
      <c r="K365" s="174"/>
      <c r="M365" s="85"/>
      <c r="N365" s="85"/>
      <c r="O365" s="85"/>
      <c r="P365" s="85"/>
    </row>
    <row r="366" spans="1:16" s="35" customFormat="1" ht="12" customHeight="1" x14ac:dyDescent="0.2">
      <c r="A366" s="185" t="s">
        <v>72</v>
      </c>
      <c r="B366" s="184">
        <v>2019</v>
      </c>
      <c r="C366" s="183">
        <v>46</v>
      </c>
      <c r="D366" s="182">
        <v>1249898</v>
      </c>
      <c r="E366" s="182">
        <v>271076</v>
      </c>
      <c r="F366" s="181">
        <v>978821</v>
      </c>
      <c r="H366" s="174"/>
      <c r="I366" s="174"/>
      <c r="J366" s="174"/>
      <c r="K366" s="174"/>
      <c r="M366" s="85"/>
      <c r="N366" s="85"/>
      <c r="O366" s="85"/>
      <c r="P366" s="85"/>
    </row>
    <row r="367" spans="1:16" s="35" customFormat="1" ht="12" customHeight="1" x14ac:dyDescent="0.2">
      <c r="A367" s="10"/>
      <c r="B367" s="180">
        <v>2020</v>
      </c>
      <c r="C367" s="177">
        <v>47</v>
      </c>
      <c r="D367" s="176">
        <v>1272736</v>
      </c>
      <c r="E367" s="176">
        <v>323310</v>
      </c>
      <c r="F367" s="175">
        <v>949426</v>
      </c>
      <c r="H367" s="174"/>
      <c r="I367" s="174"/>
      <c r="J367" s="174"/>
      <c r="K367" s="174"/>
      <c r="M367" s="85"/>
      <c r="N367" s="85"/>
      <c r="O367" s="85"/>
      <c r="P367" s="85"/>
    </row>
    <row r="368" spans="1:16" s="35" customFormat="1" ht="12" customHeight="1" x14ac:dyDescent="0.2">
      <c r="A368" s="10"/>
      <c r="B368" s="178">
        <v>2021</v>
      </c>
      <c r="C368" s="177">
        <v>47</v>
      </c>
      <c r="D368" s="176">
        <v>1388934</v>
      </c>
      <c r="E368" s="176">
        <v>337071</v>
      </c>
      <c r="F368" s="175">
        <v>1051863</v>
      </c>
      <c r="H368" s="174"/>
      <c r="I368" s="174"/>
      <c r="J368" s="174"/>
      <c r="K368" s="174"/>
      <c r="M368" s="85"/>
      <c r="N368" s="85"/>
      <c r="O368" s="85"/>
      <c r="P368" s="85"/>
    </row>
    <row r="369" spans="1:16" s="35" customFormat="1" ht="12" customHeight="1" x14ac:dyDescent="0.2">
      <c r="A369" s="10"/>
      <c r="B369" s="179">
        <v>2022</v>
      </c>
      <c r="C369" s="177">
        <v>49</v>
      </c>
      <c r="D369" s="176">
        <v>1612747</v>
      </c>
      <c r="E369" s="176">
        <v>326375</v>
      </c>
      <c r="F369" s="175">
        <v>1286372</v>
      </c>
      <c r="H369" s="174"/>
      <c r="I369" s="174"/>
      <c r="J369" s="174"/>
      <c r="K369" s="174"/>
      <c r="M369" s="85"/>
      <c r="N369" s="85"/>
      <c r="O369" s="85"/>
      <c r="P369" s="85"/>
    </row>
    <row r="370" spans="1:16" s="35" customFormat="1" ht="12" customHeight="1" x14ac:dyDescent="0.2">
      <c r="A370" s="189"/>
      <c r="B370" s="178">
        <v>2023</v>
      </c>
      <c r="C370" s="188">
        <v>51</v>
      </c>
      <c r="D370" s="187">
        <v>1627752</v>
      </c>
      <c r="E370" s="187">
        <v>377926</v>
      </c>
      <c r="F370" s="186">
        <v>1249826</v>
      </c>
      <c r="H370" s="174"/>
      <c r="I370" s="174"/>
      <c r="J370" s="174"/>
      <c r="K370" s="174"/>
      <c r="M370" s="85"/>
      <c r="N370" s="85"/>
      <c r="O370" s="85"/>
      <c r="P370" s="85"/>
    </row>
    <row r="371" spans="1:16" s="35" customFormat="1" ht="12" customHeight="1" x14ac:dyDescent="0.2">
      <c r="A371" s="185" t="s">
        <v>71</v>
      </c>
      <c r="B371" s="184">
        <v>2019</v>
      </c>
      <c r="C371" s="183">
        <v>99</v>
      </c>
      <c r="D371" s="182">
        <v>996487</v>
      </c>
      <c r="E371" s="182">
        <v>290454</v>
      </c>
      <c r="F371" s="181">
        <v>706033</v>
      </c>
      <c r="H371" s="174"/>
      <c r="I371" s="174"/>
      <c r="J371" s="174"/>
      <c r="K371" s="174"/>
      <c r="M371" s="85"/>
      <c r="N371" s="85"/>
      <c r="O371" s="85"/>
      <c r="P371" s="85"/>
    </row>
    <row r="372" spans="1:16" s="35" customFormat="1" ht="12" customHeight="1" x14ac:dyDescent="0.2">
      <c r="A372" s="10"/>
      <c r="B372" s="180">
        <v>2020</v>
      </c>
      <c r="C372" s="177">
        <v>91</v>
      </c>
      <c r="D372" s="176">
        <v>852062</v>
      </c>
      <c r="E372" s="176">
        <v>258458</v>
      </c>
      <c r="F372" s="175">
        <v>593604</v>
      </c>
      <c r="H372" s="174"/>
      <c r="I372" s="174"/>
      <c r="J372" s="174"/>
      <c r="K372" s="174"/>
      <c r="M372" s="85"/>
      <c r="N372" s="85"/>
      <c r="O372" s="85"/>
      <c r="P372" s="85"/>
    </row>
    <row r="373" spans="1:16" s="35" customFormat="1" ht="12" customHeight="1" x14ac:dyDescent="0.2">
      <c r="A373" s="10"/>
      <c r="B373" s="178">
        <v>2021</v>
      </c>
      <c r="C373" s="177">
        <v>93</v>
      </c>
      <c r="D373" s="176">
        <v>1042380</v>
      </c>
      <c r="E373" s="176">
        <v>298730</v>
      </c>
      <c r="F373" s="175">
        <v>743649</v>
      </c>
      <c r="H373" s="174"/>
      <c r="I373" s="174"/>
      <c r="J373" s="174"/>
      <c r="K373" s="174"/>
      <c r="M373" s="85"/>
      <c r="N373" s="85"/>
      <c r="O373" s="85"/>
      <c r="P373" s="85"/>
    </row>
    <row r="374" spans="1:16" s="35" customFormat="1" ht="12" customHeight="1" x14ac:dyDescent="0.2">
      <c r="A374" s="10"/>
      <c r="B374" s="179">
        <v>2022</v>
      </c>
      <c r="C374" s="177">
        <v>95</v>
      </c>
      <c r="D374" s="176">
        <v>1214518</v>
      </c>
      <c r="E374" s="176">
        <v>303691</v>
      </c>
      <c r="F374" s="175">
        <v>910826</v>
      </c>
      <c r="H374" s="174"/>
      <c r="I374" s="174"/>
      <c r="J374" s="174"/>
      <c r="K374" s="174"/>
      <c r="M374" s="85"/>
      <c r="N374" s="85"/>
      <c r="O374" s="85"/>
      <c r="P374" s="85"/>
    </row>
    <row r="375" spans="1:16" s="35" customFormat="1" ht="12" customHeight="1" x14ac:dyDescent="0.2">
      <c r="A375" s="189"/>
      <c r="B375" s="178">
        <v>2023</v>
      </c>
      <c r="C375" s="188">
        <v>98</v>
      </c>
      <c r="D375" s="187">
        <v>1254207</v>
      </c>
      <c r="E375" s="187">
        <v>359826</v>
      </c>
      <c r="F375" s="186">
        <v>894381</v>
      </c>
      <c r="H375" s="174"/>
      <c r="I375" s="174"/>
      <c r="J375" s="174"/>
      <c r="K375" s="174"/>
      <c r="M375" s="85"/>
      <c r="N375" s="85"/>
      <c r="O375" s="85"/>
      <c r="P375" s="85"/>
    </row>
    <row r="376" spans="1:16" s="35" customFormat="1" ht="12" customHeight="1" x14ac:dyDescent="0.2">
      <c r="A376" s="185" t="s">
        <v>70</v>
      </c>
      <c r="B376" s="184">
        <v>2019</v>
      </c>
      <c r="C376" s="183">
        <v>18</v>
      </c>
      <c r="D376" s="182">
        <v>108489</v>
      </c>
      <c r="E376" s="182">
        <v>33833</v>
      </c>
      <c r="F376" s="181">
        <v>74657</v>
      </c>
      <c r="H376" s="174"/>
      <c r="I376" s="174"/>
      <c r="J376" s="174"/>
      <c r="K376" s="174"/>
      <c r="M376" s="85"/>
      <c r="N376" s="85"/>
      <c r="O376" s="85"/>
      <c r="P376" s="85"/>
    </row>
    <row r="377" spans="1:16" s="35" customFormat="1" ht="12" customHeight="1" x14ac:dyDescent="0.2">
      <c r="A377" s="10"/>
      <c r="B377" s="180">
        <v>2020</v>
      </c>
      <c r="C377" s="177">
        <v>18</v>
      </c>
      <c r="D377" s="176">
        <v>93202</v>
      </c>
      <c r="E377" s="176">
        <v>27735</v>
      </c>
      <c r="F377" s="175">
        <v>65467</v>
      </c>
      <c r="H377" s="174"/>
      <c r="I377" s="174"/>
      <c r="J377" s="174"/>
      <c r="K377" s="174"/>
      <c r="M377" s="85"/>
      <c r="N377" s="85"/>
      <c r="O377" s="85"/>
      <c r="P377" s="85"/>
    </row>
    <row r="378" spans="1:16" s="35" customFormat="1" ht="12" customHeight="1" x14ac:dyDescent="0.2">
      <c r="A378" s="10"/>
      <c r="B378" s="178">
        <v>2021</v>
      </c>
      <c r="C378" s="177">
        <v>17</v>
      </c>
      <c r="D378" s="176">
        <v>114241</v>
      </c>
      <c r="E378" s="176">
        <v>34293</v>
      </c>
      <c r="F378" s="175">
        <v>79948</v>
      </c>
      <c r="H378" s="174"/>
      <c r="I378" s="174"/>
      <c r="J378" s="174"/>
      <c r="K378" s="174"/>
      <c r="M378" s="85"/>
      <c r="N378" s="85"/>
      <c r="O378" s="85"/>
      <c r="P378" s="85"/>
    </row>
    <row r="379" spans="1:16" s="35" customFormat="1" ht="12" customHeight="1" x14ac:dyDescent="0.2">
      <c r="A379" s="10"/>
      <c r="B379" s="179">
        <v>2022</v>
      </c>
      <c r="C379" s="177">
        <v>19</v>
      </c>
      <c r="D379" s="176">
        <v>133882</v>
      </c>
      <c r="E379" s="176">
        <v>35583</v>
      </c>
      <c r="F379" s="175">
        <v>98299</v>
      </c>
      <c r="H379" s="174"/>
      <c r="I379" s="174"/>
      <c r="J379" s="174"/>
      <c r="K379" s="174"/>
      <c r="M379" s="85"/>
      <c r="N379" s="85"/>
      <c r="O379" s="85"/>
      <c r="P379" s="85"/>
    </row>
    <row r="380" spans="1:16" s="35" customFormat="1" ht="12" customHeight="1" x14ac:dyDescent="0.2">
      <c r="A380" s="189"/>
      <c r="B380" s="178">
        <v>2023</v>
      </c>
      <c r="C380" s="188">
        <v>18</v>
      </c>
      <c r="D380" s="187">
        <v>133754</v>
      </c>
      <c r="E380" s="187">
        <v>36467</v>
      </c>
      <c r="F380" s="186">
        <v>97286</v>
      </c>
      <c r="H380" s="174"/>
      <c r="I380" s="174"/>
      <c r="J380" s="174"/>
      <c r="K380" s="174"/>
      <c r="M380" s="85"/>
      <c r="N380" s="85"/>
      <c r="O380" s="85"/>
      <c r="P380" s="85"/>
    </row>
    <row r="381" spans="1:16" s="35" customFormat="1" ht="12" customHeight="1" x14ac:dyDescent="0.2">
      <c r="A381" s="185" t="s">
        <v>69</v>
      </c>
      <c r="B381" s="184">
        <v>2019</v>
      </c>
      <c r="C381" s="183">
        <v>22</v>
      </c>
      <c r="D381" s="182">
        <v>95297</v>
      </c>
      <c r="E381" s="182">
        <v>29183</v>
      </c>
      <c r="F381" s="181">
        <v>66113</v>
      </c>
      <c r="H381" s="174"/>
      <c r="I381" s="174"/>
      <c r="J381" s="174"/>
      <c r="K381" s="174"/>
      <c r="M381" s="85"/>
      <c r="N381" s="85"/>
      <c r="O381" s="85"/>
      <c r="P381" s="85"/>
    </row>
    <row r="382" spans="1:16" s="35" customFormat="1" ht="12" customHeight="1" x14ac:dyDescent="0.2">
      <c r="A382" s="10"/>
      <c r="B382" s="180">
        <v>2020</v>
      </c>
      <c r="C382" s="177">
        <v>19</v>
      </c>
      <c r="D382" s="176">
        <v>82680</v>
      </c>
      <c r="E382" s="176">
        <v>22985</v>
      </c>
      <c r="F382" s="175">
        <v>59694</v>
      </c>
      <c r="H382" s="174"/>
      <c r="I382" s="174"/>
      <c r="J382" s="174"/>
      <c r="K382" s="174"/>
      <c r="M382" s="85"/>
      <c r="N382" s="85"/>
      <c r="O382" s="85"/>
      <c r="P382" s="85"/>
    </row>
    <row r="383" spans="1:16" s="35" customFormat="1" ht="12" customHeight="1" x14ac:dyDescent="0.2">
      <c r="A383" s="10"/>
      <c r="B383" s="178">
        <v>2021</v>
      </c>
      <c r="C383" s="177">
        <v>21</v>
      </c>
      <c r="D383" s="176">
        <v>93742</v>
      </c>
      <c r="E383" s="176">
        <v>23225</v>
      </c>
      <c r="F383" s="175">
        <v>70517</v>
      </c>
      <c r="H383" s="174"/>
      <c r="I383" s="174"/>
      <c r="J383" s="174"/>
      <c r="K383" s="174"/>
      <c r="M383" s="85"/>
      <c r="N383" s="85"/>
      <c r="O383" s="85"/>
      <c r="P383" s="85"/>
    </row>
    <row r="384" spans="1:16" s="35" customFormat="1" ht="12" customHeight="1" x14ac:dyDescent="0.2">
      <c r="A384" s="10"/>
      <c r="B384" s="179">
        <v>2022</v>
      </c>
      <c r="C384" s="177">
        <v>19</v>
      </c>
      <c r="D384" s="176">
        <v>110749</v>
      </c>
      <c r="E384" s="176">
        <v>19872</v>
      </c>
      <c r="F384" s="175">
        <v>90877</v>
      </c>
      <c r="H384" s="174"/>
      <c r="I384" s="174"/>
      <c r="J384" s="174"/>
      <c r="K384" s="174"/>
      <c r="M384" s="85"/>
      <c r="N384" s="85"/>
      <c r="O384" s="85"/>
      <c r="P384" s="85"/>
    </row>
    <row r="385" spans="1:16" s="35" customFormat="1" ht="12" customHeight="1" x14ac:dyDescent="0.2">
      <c r="A385" s="189"/>
      <c r="B385" s="178">
        <v>2023</v>
      </c>
      <c r="C385" s="188">
        <v>18</v>
      </c>
      <c r="D385" s="187">
        <v>107082</v>
      </c>
      <c r="E385" s="187">
        <v>24064</v>
      </c>
      <c r="F385" s="186">
        <v>83017</v>
      </c>
      <c r="H385" s="174"/>
      <c r="I385" s="174"/>
      <c r="J385" s="174"/>
      <c r="K385" s="174"/>
      <c r="M385" s="85"/>
      <c r="N385" s="85"/>
      <c r="O385" s="85"/>
      <c r="P385" s="85"/>
    </row>
    <row r="386" spans="1:16" s="35" customFormat="1" ht="12" customHeight="1" x14ac:dyDescent="0.2">
      <c r="A386" s="185" t="s">
        <v>68</v>
      </c>
      <c r="B386" s="184">
        <v>2019</v>
      </c>
      <c r="C386" s="183">
        <v>19</v>
      </c>
      <c r="D386" s="182">
        <v>86941</v>
      </c>
      <c r="E386" s="182">
        <v>25996</v>
      </c>
      <c r="F386" s="181">
        <v>60945</v>
      </c>
      <c r="H386" s="174"/>
      <c r="I386" s="174"/>
      <c r="J386" s="174"/>
      <c r="K386" s="174"/>
      <c r="M386" s="85"/>
      <c r="N386" s="85"/>
      <c r="O386" s="85"/>
      <c r="P386" s="85"/>
    </row>
    <row r="387" spans="1:16" s="35" customFormat="1" ht="12" customHeight="1" x14ac:dyDescent="0.2">
      <c r="A387" s="10"/>
      <c r="B387" s="180">
        <v>2020</v>
      </c>
      <c r="C387" s="177">
        <v>18</v>
      </c>
      <c r="D387" s="176">
        <v>91932</v>
      </c>
      <c r="E387" s="176">
        <v>32403</v>
      </c>
      <c r="F387" s="175">
        <v>59530</v>
      </c>
      <c r="H387" s="174"/>
      <c r="I387" s="174"/>
      <c r="J387" s="174"/>
      <c r="K387" s="174"/>
      <c r="M387" s="85"/>
      <c r="N387" s="85"/>
      <c r="O387" s="85"/>
      <c r="P387" s="85"/>
    </row>
    <row r="388" spans="1:16" s="35" customFormat="1" ht="12" customHeight="1" x14ac:dyDescent="0.2">
      <c r="A388" s="10"/>
      <c r="B388" s="178">
        <v>2021</v>
      </c>
      <c r="C388" s="177">
        <v>18</v>
      </c>
      <c r="D388" s="176">
        <v>104615</v>
      </c>
      <c r="E388" s="176">
        <v>30739</v>
      </c>
      <c r="F388" s="175">
        <v>73876</v>
      </c>
      <c r="H388" s="174"/>
      <c r="I388" s="174"/>
      <c r="J388" s="174"/>
      <c r="K388" s="174"/>
      <c r="M388" s="85"/>
      <c r="N388" s="85"/>
      <c r="O388" s="85"/>
      <c r="P388" s="85"/>
    </row>
    <row r="389" spans="1:16" s="35" customFormat="1" ht="12" customHeight="1" x14ac:dyDescent="0.2">
      <c r="A389" s="10"/>
      <c r="B389" s="179">
        <v>2022</v>
      </c>
      <c r="C389" s="177">
        <v>17</v>
      </c>
      <c r="D389" s="176">
        <v>152160</v>
      </c>
      <c r="E389" s="176">
        <v>28037</v>
      </c>
      <c r="F389" s="175">
        <v>124123</v>
      </c>
      <c r="H389" s="174"/>
      <c r="I389" s="174"/>
      <c r="J389" s="174"/>
      <c r="K389" s="174"/>
      <c r="M389" s="85"/>
      <c r="N389" s="85"/>
      <c r="O389" s="85"/>
      <c r="P389" s="85"/>
    </row>
    <row r="390" spans="1:16" s="35" customFormat="1" ht="12" customHeight="1" x14ac:dyDescent="0.2">
      <c r="A390" s="189"/>
      <c r="B390" s="178">
        <v>2023</v>
      </c>
      <c r="C390" s="188">
        <v>17</v>
      </c>
      <c r="D390" s="187">
        <v>188701</v>
      </c>
      <c r="E390" s="187">
        <v>37319</v>
      </c>
      <c r="F390" s="186">
        <v>151382</v>
      </c>
      <c r="H390" s="174"/>
      <c r="I390" s="174"/>
      <c r="J390" s="174"/>
      <c r="K390" s="174"/>
      <c r="M390" s="85"/>
      <c r="N390" s="85"/>
      <c r="O390" s="85"/>
      <c r="P390" s="85"/>
    </row>
    <row r="391" spans="1:16" s="35" customFormat="1" ht="12" customHeight="1" x14ac:dyDescent="0.2">
      <c r="A391" s="185" t="s">
        <v>67</v>
      </c>
      <c r="B391" s="184">
        <v>2019</v>
      </c>
      <c r="C391" s="183">
        <v>11</v>
      </c>
      <c r="D391" s="182">
        <v>64246</v>
      </c>
      <c r="E391" s="182">
        <v>24933</v>
      </c>
      <c r="F391" s="181">
        <v>39312</v>
      </c>
      <c r="H391" s="174"/>
      <c r="I391" s="174"/>
      <c r="J391" s="174"/>
      <c r="K391" s="174"/>
      <c r="M391" s="85"/>
      <c r="N391" s="85"/>
      <c r="O391" s="85"/>
      <c r="P391" s="85"/>
    </row>
    <row r="392" spans="1:16" s="35" customFormat="1" ht="12" customHeight="1" x14ac:dyDescent="0.2">
      <c r="A392" s="10"/>
      <c r="B392" s="180">
        <v>2020</v>
      </c>
      <c r="C392" s="177">
        <v>8</v>
      </c>
      <c r="D392" s="176">
        <v>53238</v>
      </c>
      <c r="E392" s="176">
        <v>20308</v>
      </c>
      <c r="F392" s="175">
        <v>32930</v>
      </c>
      <c r="H392" s="174"/>
      <c r="I392" s="174"/>
      <c r="J392" s="174"/>
      <c r="K392" s="174"/>
      <c r="M392" s="85"/>
      <c r="N392" s="85"/>
      <c r="O392" s="85"/>
      <c r="P392" s="85"/>
    </row>
    <row r="393" spans="1:16" s="35" customFormat="1" ht="12" customHeight="1" x14ac:dyDescent="0.2">
      <c r="A393" s="10"/>
      <c r="B393" s="178">
        <v>2021</v>
      </c>
      <c r="C393" s="177">
        <v>8</v>
      </c>
      <c r="D393" s="176">
        <v>59932</v>
      </c>
      <c r="E393" s="176">
        <v>20640</v>
      </c>
      <c r="F393" s="175">
        <v>39292</v>
      </c>
      <c r="H393" s="174"/>
      <c r="I393" s="174"/>
      <c r="J393" s="174"/>
      <c r="K393" s="174"/>
      <c r="M393" s="85"/>
      <c r="N393" s="85"/>
      <c r="O393" s="85"/>
      <c r="P393" s="85"/>
    </row>
    <row r="394" spans="1:16" s="35" customFormat="1" ht="12" customHeight="1" x14ac:dyDescent="0.2">
      <c r="A394" s="10"/>
      <c r="B394" s="179">
        <v>2022</v>
      </c>
      <c r="C394" s="177">
        <v>9</v>
      </c>
      <c r="D394" s="176">
        <v>69857</v>
      </c>
      <c r="E394" s="176">
        <v>21482</v>
      </c>
      <c r="F394" s="175">
        <v>48375</v>
      </c>
      <c r="H394" s="174"/>
      <c r="I394" s="174"/>
      <c r="J394" s="174"/>
      <c r="K394" s="174"/>
      <c r="M394" s="85"/>
      <c r="N394" s="85"/>
      <c r="O394" s="85"/>
      <c r="P394" s="85"/>
    </row>
    <row r="395" spans="1:16" s="35" customFormat="1" ht="12" customHeight="1" x14ac:dyDescent="0.2">
      <c r="A395" s="189"/>
      <c r="B395" s="178">
        <v>2023</v>
      </c>
      <c r="C395" s="188">
        <v>10</v>
      </c>
      <c r="D395" s="187">
        <v>64474</v>
      </c>
      <c r="E395" s="187">
        <v>22404</v>
      </c>
      <c r="F395" s="186">
        <v>42070</v>
      </c>
      <c r="H395" s="174"/>
      <c r="I395" s="174"/>
      <c r="J395" s="174"/>
      <c r="K395" s="174"/>
      <c r="M395" s="85"/>
      <c r="N395" s="85"/>
      <c r="O395" s="85"/>
      <c r="P395" s="85"/>
    </row>
    <row r="396" spans="1:16" s="35" customFormat="1" ht="12" customHeight="1" x14ac:dyDescent="0.2">
      <c r="A396" s="185" t="s">
        <v>66</v>
      </c>
      <c r="B396" s="184">
        <v>2019</v>
      </c>
      <c r="C396" s="183">
        <v>8</v>
      </c>
      <c r="D396" s="182">
        <v>21072</v>
      </c>
      <c r="E396" s="182">
        <v>7693</v>
      </c>
      <c r="F396" s="181">
        <v>13378</v>
      </c>
      <c r="H396" s="174"/>
      <c r="I396" s="174"/>
      <c r="J396" s="174"/>
      <c r="K396" s="174"/>
      <c r="M396" s="85"/>
      <c r="N396" s="85"/>
      <c r="O396" s="85"/>
      <c r="P396" s="85"/>
    </row>
    <row r="397" spans="1:16" s="35" customFormat="1" ht="12" customHeight="1" x14ac:dyDescent="0.2">
      <c r="A397" s="10"/>
      <c r="B397" s="180">
        <v>2020</v>
      </c>
      <c r="C397" s="177">
        <v>8</v>
      </c>
      <c r="D397" s="176">
        <v>14174</v>
      </c>
      <c r="E397" s="176">
        <v>5324</v>
      </c>
      <c r="F397" s="175">
        <v>8850</v>
      </c>
      <c r="H397" s="174"/>
      <c r="I397" s="174"/>
      <c r="J397" s="174"/>
      <c r="K397" s="174"/>
      <c r="M397" s="85"/>
      <c r="N397" s="85"/>
      <c r="O397" s="85"/>
      <c r="P397" s="85"/>
    </row>
    <row r="398" spans="1:16" s="35" customFormat="1" ht="12" customHeight="1" x14ac:dyDescent="0.2">
      <c r="A398" s="10"/>
      <c r="B398" s="178">
        <v>2021</v>
      </c>
      <c r="C398" s="177">
        <v>7</v>
      </c>
      <c r="D398" s="176">
        <v>15511</v>
      </c>
      <c r="E398" s="176">
        <v>6035</v>
      </c>
      <c r="F398" s="175">
        <v>9476</v>
      </c>
      <c r="H398" s="174"/>
      <c r="I398" s="174"/>
      <c r="J398" s="174"/>
      <c r="K398" s="174"/>
      <c r="M398" s="85"/>
      <c r="N398" s="85"/>
      <c r="O398" s="85"/>
      <c r="P398" s="85"/>
    </row>
    <row r="399" spans="1:16" s="35" customFormat="1" ht="12" customHeight="1" x14ac:dyDescent="0.2">
      <c r="A399" s="10"/>
      <c r="B399" s="179">
        <v>2022</v>
      </c>
      <c r="C399" s="177">
        <v>9</v>
      </c>
      <c r="D399" s="176">
        <v>24599</v>
      </c>
      <c r="E399" s="176">
        <v>10665</v>
      </c>
      <c r="F399" s="175">
        <v>13934</v>
      </c>
      <c r="H399" s="174"/>
      <c r="I399" s="174"/>
      <c r="J399" s="174"/>
      <c r="K399" s="174"/>
      <c r="M399" s="85"/>
      <c r="N399" s="85"/>
      <c r="O399" s="85"/>
      <c r="P399" s="85"/>
    </row>
    <row r="400" spans="1:16" s="35" customFormat="1" ht="12" customHeight="1" x14ac:dyDescent="0.2">
      <c r="A400" s="189"/>
      <c r="B400" s="178">
        <v>2023</v>
      </c>
      <c r="C400" s="188">
        <v>10</v>
      </c>
      <c r="D400" s="187">
        <v>25718</v>
      </c>
      <c r="E400" s="187">
        <v>12310</v>
      </c>
      <c r="F400" s="186">
        <v>13408</v>
      </c>
      <c r="H400" s="174"/>
      <c r="I400" s="174"/>
      <c r="J400" s="174"/>
      <c r="K400" s="174"/>
      <c r="M400" s="85"/>
      <c r="N400" s="85"/>
      <c r="O400" s="85"/>
      <c r="P400" s="85"/>
    </row>
    <row r="401" spans="1:16" s="35" customFormat="1" ht="12" customHeight="1" x14ac:dyDescent="0.2">
      <c r="A401" s="185" t="s">
        <v>65</v>
      </c>
      <c r="B401" s="184">
        <v>2019</v>
      </c>
      <c r="C401" s="183">
        <v>36</v>
      </c>
      <c r="D401" s="182">
        <v>274199</v>
      </c>
      <c r="E401" s="182">
        <v>67222</v>
      </c>
      <c r="F401" s="181">
        <v>206977</v>
      </c>
      <c r="H401" s="174"/>
      <c r="I401" s="174"/>
      <c r="J401" s="174"/>
      <c r="K401" s="174"/>
      <c r="M401" s="85"/>
      <c r="N401" s="85"/>
      <c r="O401" s="85"/>
      <c r="P401" s="85"/>
    </row>
    <row r="402" spans="1:16" s="35" customFormat="1" ht="12" customHeight="1" x14ac:dyDescent="0.2">
      <c r="A402" s="10"/>
      <c r="B402" s="180">
        <v>2020</v>
      </c>
      <c r="C402" s="177">
        <v>36</v>
      </c>
      <c r="D402" s="176">
        <v>229390</v>
      </c>
      <c r="E402" s="176">
        <v>48662</v>
      </c>
      <c r="F402" s="175">
        <v>180728</v>
      </c>
      <c r="H402" s="174"/>
      <c r="I402" s="174"/>
      <c r="J402" s="174"/>
      <c r="K402" s="174"/>
      <c r="M402" s="85"/>
      <c r="N402" s="85"/>
      <c r="O402" s="85"/>
      <c r="P402" s="85"/>
    </row>
    <row r="403" spans="1:16" s="35" customFormat="1" ht="12" customHeight="1" x14ac:dyDescent="0.2">
      <c r="A403" s="10"/>
      <c r="B403" s="178">
        <v>2021</v>
      </c>
      <c r="C403" s="177">
        <v>35</v>
      </c>
      <c r="D403" s="176">
        <v>264164</v>
      </c>
      <c r="E403" s="176">
        <v>66050</v>
      </c>
      <c r="F403" s="175">
        <v>198114</v>
      </c>
      <c r="H403" s="174"/>
      <c r="I403" s="174"/>
      <c r="J403" s="174"/>
      <c r="K403" s="174"/>
      <c r="M403" s="85"/>
      <c r="N403" s="85"/>
      <c r="O403" s="85"/>
      <c r="P403" s="85"/>
    </row>
    <row r="404" spans="1:16" s="35" customFormat="1" ht="12" customHeight="1" x14ac:dyDescent="0.2">
      <c r="A404" s="10"/>
      <c r="B404" s="179">
        <v>2022</v>
      </c>
      <c r="C404" s="177">
        <v>35</v>
      </c>
      <c r="D404" s="176">
        <v>338665</v>
      </c>
      <c r="E404" s="176">
        <v>74706</v>
      </c>
      <c r="F404" s="175">
        <v>263959</v>
      </c>
      <c r="H404" s="174"/>
      <c r="I404" s="174"/>
      <c r="J404" s="174"/>
      <c r="K404" s="174"/>
      <c r="M404" s="85"/>
      <c r="N404" s="85"/>
      <c r="O404" s="85"/>
      <c r="P404" s="85"/>
    </row>
    <row r="405" spans="1:16" s="35" customFormat="1" ht="12" customHeight="1" x14ac:dyDescent="0.2">
      <c r="A405" s="10"/>
      <c r="B405" s="178">
        <v>2023</v>
      </c>
      <c r="C405" s="177">
        <v>31</v>
      </c>
      <c r="D405" s="176">
        <v>268552</v>
      </c>
      <c r="E405" s="176">
        <v>40339</v>
      </c>
      <c r="F405" s="175">
        <v>228213</v>
      </c>
      <c r="H405" s="174"/>
      <c r="I405" s="174"/>
      <c r="J405" s="174"/>
      <c r="K405" s="174"/>
      <c r="M405" s="85"/>
      <c r="N405" s="85"/>
      <c r="O405" s="85"/>
      <c r="P405" s="85"/>
    </row>
    <row r="406" spans="1:16" s="85" customFormat="1" ht="12" customHeight="1" x14ac:dyDescent="0.2">
      <c r="A406" s="260" t="s">
        <v>22</v>
      </c>
      <c r="B406" s="261">
        <v>2019</v>
      </c>
      <c r="C406" s="262">
        <v>266</v>
      </c>
      <c r="D406" s="263">
        <v>6680133</v>
      </c>
      <c r="E406" s="263">
        <v>1401811</v>
      </c>
      <c r="F406" s="264">
        <v>5278321</v>
      </c>
      <c r="H406" s="190"/>
      <c r="I406" s="190"/>
      <c r="J406" s="190"/>
      <c r="K406" s="190"/>
    </row>
    <row r="407" spans="1:16" s="85" customFormat="1" ht="12" customHeight="1" x14ac:dyDescent="0.2">
      <c r="A407" s="265"/>
      <c r="B407" s="266">
        <v>2020</v>
      </c>
      <c r="C407" s="267">
        <v>256</v>
      </c>
      <c r="D407" s="268">
        <v>5920686</v>
      </c>
      <c r="E407" s="268">
        <v>1377763</v>
      </c>
      <c r="F407" s="269">
        <v>4542924</v>
      </c>
      <c r="H407" s="190"/>
      <c r="I407" s="190"/>
      <c r="J407" s="190"/>
      <c r="K407" s="190"/>
    </row>
    <row r="408" spans="1:16" s="85" customFormat="1" ht="12" customHeight="1" x14ac:dyDescent="0.2">
      <c r="A408" s="265"/>
      <c r="B408" s="270">
        <v>2021</v>
      </c>
      <c r="C408" s="267">
        <v>248</v>
      </c>
      <c r="D408" s="268">
        <v>8605856</v>
      </c>
      <c r="E408" s="268">
        <v>2533790</v>
      </c>
      <c r="F408" s="269">
        <v>6072066</v>
      </c>
      <c r="H408" s="190"/>
      <c r="I408" s="190"/>
      <c r="J408" s="190"/>
      <c r="K408" s="190"/>
    </row>
    <row r="409" spans="1:16" s="85" customFormat="1" ht="12" customHeight="1" x14ac:dyDescent="0.2">
      <c r="A409" s="265"/>
      <c r="B409" s="271">
        <v>2022</v>
      </c>
      <c r="C409" s="267">
        <v>252</v>
      </c>
      <c r="D409" s="268">
        <v>9834613</v>
      </c>
      <c r="E409" s="268">
        <v>1954774</v>
      </c>
      <c r="F409" s="269">
        <v>7879840</v>
      </c>
      <c r="H409" s="190"/>
      <c r="I409" s="190"/>
      <c r="J409" s="190"/>
      <c r="K409" s="190"/>
    </row>
    <row r="410" spans="1:16" s="85" customFormat="1" ht="12" customHeight="1" x14ac:dyDescent="0.2">
      <c r="A410" s="272"/>
      <c r="B410" s="270">
        <v>2023</v>
      </c>
      <c r="C410" s="273">
        <v>255</v>
      </c>
      <c r="D410" s="274">
        <v>9343566</v>
      </c>
      <c r="E410" s="274">
        <v>1842883</v>
      </c>
      <c r="F410" s="275">
        <v>7500683</v>
      </c>
      <c r="H410" s="190"/>
      <c r="I410" s="190"/>
      <c r="J410" s="190"/>
      <c r="K410" s="190"/>
    </row>
    <row r="411" spans="1:16" s="35" customFormat="1" ht="12" customHeight="1" x14ac:dyDescent="0.2">
      <c r="A411" s="185" t="s">
        <v>64</v>
      </c>
      <c r="B411" s="184">
        <v>2019</v>
      </c>
      <c r="C411" s="183">
        <v>9</v>
      </c>
      <c r="D411" s="182">
        <v>39388</v>
      </c>
      <c r="E411" s="182">
        <v>10143</v>
      </c>
      <c r="F411" s="181">
        <v>29245</v>
      </c>
      <c r="H411" s="174"/>
      <c r="I411" s="174"/>
      <c r="J411" s="174"/>
      <c r="K411" s="174"/>
      <c r="M411" s="85"/>
      <c r="N411" s="85"/>
      <c r="O411" s="85"/>
      <c r="P411" s="85"/>
    </row>
    <row r="412" spans="1:16" s="35" customFormat="1" ht="12" customHeight="1" x14ac:dyDescent="0.2">
      <c r="A412" s="10"/>
      <c r="B412" s="180">
        <v>2020</v>
      </c>
      <c r="C412" s="177">
        <v>7</v>
      </c>
      <c r="D412" s="176">
        <v>29296</v>
      </c>
      <c r="E412" s="176">
        <v>9205</v>
      </c>
      <c r="F412" s="175">
        <v>20091</v>
      </c>
      <c r="H412" s="174"/>
      <c r="I412" s="174"/>
      <c r="J412" s="174"/>
      <c r="K412" s="174"/>
      <c r="M412" s="85"/>
      <c r="N412" s="85"/>
      <c r="O412" s="85"/>
      <c r="P412" s="85"/>
    </row>
    <row r="413" spans="1:16" s="35" customFormat="1" ht="12" customHeight="1" x14ac:dyDescent="0.2">
      <c r="A413" s="10"/>
      <c r="B413" s="178">
        <v>2021</v>
      </c>
      <c r="C413" s="177">
        <v>7</v>
      </c>
      <c r="D413" s="176">
        <v>31907</v>
      </c>
      <c r="E413" s="176">
        <v>9630</v>
      </c>
      <c r="F413" s="175">
        <v>22277</v>
      </c>
      <c r="H413" s="174"/>
      <c r="I413" s="174"/>
      <c r="J413" s="174"/>
      <c r="K413" s="174"/>
      <c r="M413" s="85"/>
      <c r="N413" s="85"/>
      <c r="O413" s="85"/>
      <c r="P413" s="85"/>
    </row>
    <row r="414" spans="1:16" s="35" customFormat="1" ht="12" customHeight="1" x14ac:dyDescent="0.2">
      <c r="A414" s="10"/>
      <c r="B414" s="179">
        <v>2022</v>
      </c>
      <c r="C414" s="177">
        <v>8</v>
      </c>
      <c r="D414" s="176">
        <v>44735</v>
      </c>
      <c r="E414" s="176">
        <v>10217</v>
      </c>
      <c r="F414" s="175">
        <v>34518</v>
      </c>
      <c r="H414" s="174"/>
      <c r="I414" s="174"/>
      <c r="J414" s="174"/>
      <c r="K414" s="174"/>
      <c r="M414" s="85"/>
      <c r="N414" s="85"/>
      <c r="O414" s="85"/>
      <c r="P414" s="85"/>
    </row>
    <row r="415" spans="1:16" s="35" customFormat="1" ht="12" customHeight="1" x14ac:dyDescent="0.2">
      <c r="A415" s="189"/>
      <c r="B415" s="178">
        <v>2023</v>
      </c>
      <c r="C415" s="188">
        <v>7</v>
      </c>
      <c r="D415" s="187">
        <v>45795</v>
      </c>
      <c r="E415" s="187">
        <v>12192</v>
      </c>
      <c r="F415" s="186">
        <v>33603</v>
      </c>
      <c r="H415" s="174"/>
      <c r="I415" s="174"/>
      <c r="J415" s="174"/>
      <c r="K415" s="174"/>
      <c r="M415" s="85"/>
      <c r="N415" s="85"/>
      <c r="O415" s="85"/>
      <c r="P415" s="85"/>
    </row>
    <row r="416" spans="1:16" s="35" customFormat="1" ht="12" customHeight="1" x14ac:dyDescent="0.2">
      <c r="A416" s="185" t="s">
        <v>63</v>
      </c>
      <c r="B416" s="184">
        <v>2019</v>
      </c>
      <c r="C416" s="183">
        <v>28</v>
      </c>
      <c r="D416" s="182">
        <v>1070366</v>
      </c>
      <c r="E416" s="182">
        <v>269825</v>
      </c>
      <c r="F416" s="181">
        <v>800541</v>
      </c>
      <c r="H416" s="174"/>
      <c r="I416" s="174"/>
      <c r="J416" s="174"/>
      <c r="K416" s="174"/>
      <c r="M416" s="85"/>
      <c r="N416" s="85"/>
      <c r="O416" s="85"/>
      <c r="P416" s="85"/>
    </row>
    <row r="417" spans="1:16" s="35" customFormat="1" ht="12" customHeight="1" x14ac:dyDescent="0.2">
      <c r="A417" s="10"/>
      <c r="B417" s="180">
        <v>2020</v>
      </c>
      <c r="C417" s="177">
        <v>24</v>
      </c>
      <c r="D417" s="176">
        <v>982994</v>
      </c>
      <c r="E417" s="176">
        <v>263251</v>
      </c>
      <c r="F417" s="175">
        <v>719743</v>
      </c>
      <c r="H417" s="174"/>
      <c r="I417" s="174"/>
      <c r="J417" s="174"/>
      <c r="K417" s="174"/>
      <c r="M417" s="85"/>
      <c r="N417" s="85"/>
      <c r="O417" s="85"/>
      <c r="P417" s="85"/>
    </row>
    <row r="418" spans="1:16" s="35" customFormat="1" ht="12" customHeight="1" x14ac:dyDescent="0.2">
      <c r="A418" s="10"/>
      <c r="B418" s="178">
        <v>2021</v>
      </c>
      <c r="C418" s="177">
        <v>22</v>
      </c>
      <c r="D418" s="176">
        <v>1011751</v>
      </c>
      <c r="E418" s="176">
        <v>248338</v>
      </c>
      <c r="F418" s="175">
        <v>763413</v>
      </c>
      <c r="H418" s="174"/>
      <c r="I418" s="174"/>
      <c r="J418" s="174"/>
      <c r="K418" s="174"/>
      <c r="M418" s="85"/>
      <c r="N418" s="85"/>
      <c r="O418" s="85"/>
      <c r="P418" s="85"/>
    </row>
    <row r="419" spans="1:16" s="35" customFormat="1" ht="12" customHeight="1" x14ac:dyDescent="0.2">
      <c r="A419" s="10"/>
      <c r="B419" s="179">
        <v>2022</v>
      </c>
      <c r="C419" s="177">
        <v>22</v>
      </c>
      <c r="D419" s="176">
        <v>1414844</v>
      </c>
      <c r="E419" s="176">
        <v>239093</v>
      </c>
      <c r="F419" s="175">
        <v>1175751</v>
      </c>
      <c r="H419" s="174"/>
      <c r="I419" s="174"/>
      <c r="J419" s="174"/>
      <c r="K419" s="174"/>
      <c r="M419" s="85"/>
      <c r="N419" s="85"/>
      <c r="O419" s="85"/>
      <c r="P419" s="85"/>
    </row>
    <row r="420" spans="1:16" s="35" customFormat="1" ht="12" customHeight="1" x14ac:dyDescent="0.2">
      <c r="A420" s="189"/>
      <c r="B420" s="178">
        <v>2023</v>
      </c>
      <c r="C420" s="188">
        <v>22</v>
      </c>
      <c r="D420" s="187">
        <v>1853481</v>
      </c>
      <c r="E420" s="187">
        <v>399505</v>
      </c>
      <c r="F420" s="186">
        <v>1453976</v>
      </c>
      <c r="H420" s="174"/>
      <c r="I420" s="174"/>
      <c r="J420" s="174"/>
      <c r="K420" s="174"/>
      <c r="M420" s="85"/>
      <c r="N420" s="85"/>
      <c r="O420" s="85"/>
      <c r="P420" s="85"/>
    </row>
    <row r="421" spans="1:16" s="35" customFormat="1" ht="12" customHeight="1" x14ac:dyDescent="0.2">
      <c r="A421" s="185" t="s">
        <v>62</v>
      </c>
      <c r="B421" s="184">
        <v>2019</v>
      </c>
      <c r="C421" s="183">
        <v>21</v>
      </c>
      <c r="D421" s="182">
        <v>2626912</v>
      </c>
      <c r="E421" s="182">
        <v>385934</v>
      </c>
      <c r="F421" s="181">
        <v>2240978</v>
      </c>
      <c r="H421" s="174"/>
      <c r="I421" s="174"/>
      <c r="J421" s="174"/>
      <c r="K421" s="174"/>
      <c r="M421" s="85"/>
      <c r="N421" s="85"/>
      <c r="O421" s="85"/>
      <c r="P421" s="85"/>
    </row>
    <row r="422" spans="1:16" s="35" customFormat="1" ht="12" customHeight="1" x14ac:dyDescent="0.2">
      <c r="A422" s="10"/>
      <c r="B422" s="180">
        <v>2020</v>
      </c>
      <c r="C422" s="177">
        <v>20</v>
      </c>
      <c r="D422" s="176">
        <v>2114302</v>
      </c>
      <c r="E422" s="176">
        <v>397498</v>
      </c>
      <c r="F422" s="175">
        <v>1716804</v>
      </c>
      <c r="H422" s="174"/>
      <c r="I422" s="174"/>
      <c r="J422" s="174"/>
      <c r="K422" s="174"/>
      <c r="M422" s="85"/>
      <c r="N422" s="85"/>
      <c r="O422" s="85"/>
      <c r="P422" s="85"/>
    </row>
    <row r="423" spans="1:16" s="35" customFormat="1" ht="12" customHeight="1" x14ac:dyDescent="0.2">
      <c r="A423" s="10"/>
      <c r="B423" s="178">
        <v>2021</v>
      </c>
      <c r="C423" s="177">
        <v>19</v>
      </c>
      <c r="D423" s="176">
        <v>4485899</v>
      </c>
      <c r="E423" s="176">
        <v>1509887</v>
      </c>
      <c r="F423" s="175">
        <v>2976012</v>
      </c>
      <c r="H423" s="174"/>
      <c r="I423" s="174"/>
      <c r="J423" s="174"/>
      <c r="K423" s="174"/>
      <c r="M423" s="85"/>
      <c r="N423" s="85"/>
      <c r="O423" s="85"/>
      <c r="P423" s="85"/>
    </row>
    <row r="424" spans="1:16" s="35" customFormat="1" ht="12" customHeight="1" x14ac:dyDescent="0.2">
      <c r="A424" s="10"/>
      <c r="B424" s="179">
        <v>2022</v>
      </c>
      <c r="C424" s="177">
        <v>20</v>
      </c>
      <c r="D424" s="176">
        <v>4839297</v>
      </c>
      <c r="E424" s="176">
        <v>921790</v>
      </c>
      <c r="F424" s="175">
        <v>3917507</v>
      </c>
      <c r="H424" s="174"/>
      <c r="I424" s="174"/>
      <c r="J424" s="174"/>
      <c r="K424" s="174"/>
      <c r="M424" s="85"/>
      <c r="N424" s="85"/>
      <c r="O424" s="85"/>
      <c r="P424" s="85"/>
    </row>
    <row r="425" spans="1:16" s="35" customFormat="1" ht="12" customHeight="1" x14ac:dyDescent="0.2">
      <c r="A425" s="189"/>
      <c r="B425" s="178">
        <v>2023</v>
      </c>
      <c r="C425" s="188">
        <v>18</v>
      </c>
      <c r="D425" s="187">
        <v>3657570</v>
      </c>
      <c r="E425" s="187">
        <v>537216</v>
      </c>
      <c r="F425" s="186">
        <v>3120354</v>
      </c>
      <c r="H425" s="174"/>
      <c r="I425" s="174"/>
      <c r="J425" s="174"/>
      <c r="K425" s="174"/>
      <c r="M425" s="85"/>
      <c r="N425" s="85"/>
      <c r="O425" s="85"/>
      <c r="P425" s="85"/>
    </row>
    <row r="426" spans="1:16" s="35" customFormat="1" ht="12" customHeight="1" x14ac:dyDescent="0.2">
      <c r="A426" s="185" t="s">
        <v>61</v>
      </c>
      <c r="B426" s="184">
        <v>2019</v>
      </c>
      <c r="C426" s="183">
        <v>4</v>
      </c>
      <c r="D426" s="182">
        <v>12112</v>
      </c>
      <c r="E426" s="182">
        <v>3663</v>
      </c>
      <c r="F426" s="181">
        <v>8449</v>
      </c>
      <c r="H426" s="174"/>
      <c r="I426" s="174"/>
      <c r="J426" s="174"/>
      <c r="K426" s="174"/>
      <c r="M426" s="85"/>
      <c r="N426" s="85"/>
      <c r="O426" s="85"/>
      <c r="P426" s="85"/>
    </row>
    <row r="427" spans="1:16" s="35" customFormat="1" ht="12" customHeight="1" x14ac:dyDescent="0.2">
      <c r="A427" s="10"/>
      <c r="B427" s="180">
        <v>2020</v>
      </c>
      <c r="C427" s="177">
        <v>4</v>
      </c>
      <c r="D427" s="176">
        <v>13400</v>
      </c>
      <c r="E427" s="176">
        <v>4220</v>
      </c>
      <c r="F427" s="175">
        <v>9180</v>
      </c>
      <c r="H427" s="174"/>
      <c r="I427" s="174"/>
      <c r="J427" s="174"/>
      <c r="K427" s="174"/>
      <c r="M427" s="85"/>
      <c r="N427" s="85"/>
      <c r="O427" s="85"/>
      <c r="P427" s="85"/>
    </row>
    <row r="428" spans="1:16" s="35" customFormat="1" ht="12" customHeight="1" x14ac:dyDescent="0.2">
      <c r="A428" s="10"/>
      <c r="B428" s="178">
        <v>2021</v>
      </c>
      <c r="C428" s="177">
        <v>4</v>
      </c>
      <c r="D428" s="176">
        <v>13430</v>
      </c>
      <c r="E428" s="176">
        <v>2836</v>
      </c>
      <c r="F428" s="175">
        <v>10594</v>
      </c>
      <c r="H428" s="174"/>
      <c r="I428" s="174"/>
      <c r="J428" s="174"/>
      <c r="K428" s="174"/>
      <c r="M428" s="85"/>
      <c r="N428" s="85"/>
      <c r="O428" s="85"/>
      <c r="P428" s="85"/>
    </row>
    <row r="429" spans="1:16" s="35" customFormat="1" ht="12" customHeight="1" x14ac:dyDescent="0.2">
      <c r="A429" s="10"/>
      <c r="B429" s="179">
        <v>2022</v>
      </c>
      <c r="C429" s="177">
        <v>4</v>
      </c>
      <c r="D429" s="176">
        <v>17167</v>
      </c>
      <c r="E429" s="176">
        <v>4425</v>
      </c>
      <c r="F429" s="175">
        <v>12742</v>
      </c>
      <c r="H429" s="174"/>
      <c r="I429" s="174"/>
      <c r="J429" s="174"/>
      <c r="K429" s="174"/>
      <c r="M429" s="85"/>
      <c r="N429" s="85"/>
      <c r="O429" s="85"/>
      <c r="P429" s="85"/>
    </row>
    <row r="430" spans="1:16" s="35" customFormat="1" ht="12" customHeight="1" x14ac:dyDescent="0.2">
      <c r="A430" s="189"/>
      <c r="B430" s="178">
        <v>2023</v>
      </c>
      <c r="C430" s="188">
        <v>4</v>
      </c>
      <c r="D430" s="187">
        <v>14162</v>
      </c>
      <c r="E430" s="187">
        <v>4493</v>
      </c>
      <c r="F430" s="186">
        <v>9670</v>
      </c>
      <c r="H430" s="174"/>
      <c r="I430" s="174"/>
      <c r="J430" s="174"/>
      <c r="K430" s="174"/>
      <c r="M430" s="85"/>
      <c r="N430" s="85"/>
      <c r="O430" s="85"/>
      <c r="P430" s="85"/>
    </row>
    <row r="431" spans="1:16" s="35" customFormat="1" ht="12" customHeight="1" x14ac:dyDescent="0.2">
      <c r="A431" s="185" t="s">
        <v>60</v>
      </c>
      <c r="B431" s="184">
        <v>2019</v>
      </c>
      <c r="C431" s="183">
        <v>43</v>
      </c>
      <c r="D431" s="182">
        <v>627831</v>
      </c>
      <c r="E431" s="182">
        <v>155027</v>
      </c>
      <c r="F431" s="181">
        <v>472804</v>
      </c>
      <c r="H431" s="174"/>
      <c r="I431" s="174"/>
      <c r="J431" s="174"/>
      <c r="K431" s="174"/>
      <c r="M431" s="85"/>
      <c r="N431" s="85"/>
      <c r="O431" s="85"/>
      <c r="P431" s="85"/>
    </row>
    <row r="432" spans="1:16" s="35" customFormat="1" ht="12" customHeight="1" x14ac:dyDescent="0.2">
      <c r="A432" s="10"/>
      <c r="B432" s="180">
        <v>2020</v>
      </c>
      <c r="C432" s="177">
        <v>47</v>
      </c>
      <c r="D432" s="176">
        <v>587319</v>
      </c>
      <c r="E432" s="176">
        <v>151982</v>
      </c>
      <c r="F432" s="175">
        <v>435337</v>
      </c>
      <c r="H432" s="174"/>
      <c r="I432" s="174"/>
      <c r="J432" s="174"/>
      <c r="K432" s="174"/>
      <c r="M432" s="85"/>
      <c r="N432" s="85"/>
      <c r="O432" s="85"/>
      <c r="P432" s="85"/>
    </row>
    <row r="433" spans="1:16" s="35" customFormat="1" ht="12" customHeight="1" x14ac:dyDescent="0.2">
      <c r="A433" s="10"/>
      <c r="B433" s="178">
        <v>2021</v>
      </c>
      <c r="C433" s="177">
        <v>45</v>
      </c>
      <c r="D433" s="176">
        <v>649414</v>
      </c>
      <c r="E433" s="176">
        <v>169102</v>
      </c>
      <c r="F433" s="175">
        <v>480312</v>
      </c>
      <c r="H433" s="174"/>
      <c r="I433" s="174"/>
      <c r="J433" s="174"/>
      <c r="K433" s="174"/>
      <c r="M433" s="85"/>
      <c r="N433" s="85"/>
      <c r="O433" s="85"/>
      <c r="P433" s="85"/>
    </row>
    <row r="434" spans="1:16" s="35" customFormat="1" ht="12" customHeight="1" x14ac:dyDescent="0.2">
      <c r="A434" s="10"/>
      <c r="B434" s="179">
        <v>2022</v>
      </c>
      <c r="C434" s="177">
        <v>47</v>
      </c>
      <c r="D434" s="176">
        <v>627277</v>
      </c>
      <c r="E434" s="176">
        <v>140823</v>
      </c>
      <c r="F434" s="175">
        <v>486454</v>
      </c>
      <c r="H434" s="174"/>
      <c r="I434" s="174"/>
      <c r="J434" s="174"/>
      <c r="K434" s="174"/>
      <c r="M434" s="85"/>
      <c r="N434" s="85"/>
      <c r="O434" s="85"/>
      <c r="P434" s="85"/>
    </row>
    <row r="435" spans="1:16" s="35" customFormat="1" ht="12" customHeight="1" x14ac:dyDescent="0.2">
      <c r="A435" s="189"/>
      <c r="B435" s="178">
        <v>2023</v>
      </c>
      <c r="C435" s="188">
        <v>51</v>
      </c>
      <c r="D435" s="187">
        <v>654896</v>
      </c>
      <c r="E435" s="187">
        <v>160429</v>
      </c>
      <c r="F435" s="186">
        <v>494468</v>
      </c>
      <c r="H435" s="174"/>
      <c r="I435" s="174"/>
      <c r="J435" s="174"/>
      <c r="K435" s="174"/>
      <c r="M435" s="85"/>
      <c r="N435" s="85"/>
      <c r="O435" s="85"/>
      <c r="P435" s="85"/>
    </row>
    <row r="436" spans="1:16" s="35" customFormat="1" ht="12" customHeight="1" x14ac:dyDescent="0.2">
      <c r="A436" s="185" t="s">
        <v>59</v>
      </c>
      <c r="B436" s="184">
        <v>2019</v>
      </c>
      <c r="C436" s="183">
        <v>27</v>
      </c>
      <c r="D436" s="182">
        <v>721456</v>
      </c>
      <c r="E436" s="182">
        <v>153891</v>
      </c>
      <c r="F436" s="181">
        <v>567565</v>
      </c>
      <c r="H436" s="174"/>
      <c r="I436" s="174"/>
      <c r="J436" s="174"/>
      <c r="K436" s="174"/>
      <c r="M436" s="85"/>
      <c r="N436" s="85"/>
      <c r="O436" s="85"/>
      <c r="P436" s="85"/>
    </row>
    <row r="437" spans="1:16" s="35" customFormat="1" ht="12" customHeight="1" x14ac:dyDescent="0.2">
      <c r="A437" s="10"/>
      <c r="B437" s="180">
        <v>2020</v>
      </c>
      <c r="C437" s="177">
        <v>25</v>
      </c>
      <c r="D437" s="176">
        <v>696700</v>
      </c>
      <c r="E437" s="176">
        <v>140130</v>
      </c>
      <c r="F437" s="175">
        <v>556570</v>
      </c>
      <c r="H437" s="174"/>
      <c r="I437" s="174"/>
      <c r="J437" s="174"/>
      <c r="K437" s="174"/>
      <c r="M437" s="85"/>
      <c r="N437" s="85"/>
      <c r="O437" s="85"/>
      <c r="P437" s="85"/>
    </row>
    <row r="438" spans="1:16" s="35" customFormat="1" ht="12" customHeight="1" x14ac:dyDescent="0.2">
      <c r="A438" s="10"/>
      <c r="B438" s="178">
        <v>2021</v>
      </c>
      <c r="C438" s="177">
        <v>26</v>
      </c>
      <c r="D438" s="176">
        <v>796913</v>
      </c>
      <c r="E438" s="176">
        <v>158447</v>
      </c>
      <c r="F438" s="175">
        <v>638466</v>
      </c>
      <c r="H438" s="174"/>
      <c r="I438" s="174"/>
      <c r="J438" s="174"/>
      <c r="K438" s="174"/>
      <c r="M438" s="85"/>
      <c r="N438" s="85"/>
      <c r="O438" s="85"/>
      <c r="P438" s="85"/>
    </row>
    <row r="439" spans="1:16" s="35" customFormat="1" ht="12" customHeight="1" x14ac:dyDescent="0.2">
      <c r="A439" s="10"/>
      <c r="B439" s="179">
        <v>2022</v>
      </c>
      <c r="C439" s="177">
        <v>24</v>
      </c>
      <c r="D439" s="176">
        <v>1065105</v>
      </c>
      <c r="E439" s="176">
        <v>188013</v>
      </c>
      <c r="F439" s="175">
        <v>877091</v>
      </c>
      <c r="H439" s="174"/>
      <c r="I439" s="174"/>
      <c r="J439" s="174"/>
      <c r="K439" s="174"/>
      <c r="M439" s="85"/>
      <c r="N439" s="85"/>
      <c r="O439" s="85"/>
      <c r="P439" s="85"/>
    </row>
    <row r="440" spans="1:16" s="35" customFormat="1" ht="12" customHeight="1" x14ac:dyDescent="0.2">
      <c r="A440" s="189"/>
      <c r="B440" s="178">
        <v>2023</v>
      </c>
      <c r="C440" s="188">
        <v>28</v>
      </c>
      <c r="D440" s="187">
        <v>1381885</v>
      </c>
      <c r="E440" s="187">
        <v>236392</v>
      </c>
      <c r="F440" s="186">
        <v>1145493</v>
      </c>
      <c r="H440" s="174"/>
      <c r="I440" s="174"/>
      <c r="J440" s="174"/>
      <c r="K440" s="174"/>
      <c r="M440" s="85"/>
      <c r="N440" s="85"/>
      <c r="O440" s="85"/>
      <c r="P440" s="85"/>
    </row>
    <row r="441" spans="1:16" s="35" customFormat="1" ht="12" customHeight="1" x14ac:dyDescent="0.2">
      <c r="A441" s="185" t="s">
        <v>58</v>
      </c>
      <c r="B441" s="184">
        <v>2019</v>
      </c>
      <c r="C441" s="183">
        <v>36</v>
      </c>
      <c r="D441" s="182">
        <v>637801</v>
      </c>
      <c r="E441" s="182">
        <v>151285</v>
      </c>
      <c r="F441" s="181">
        <v>486516</v>
      </c>
      <c r="H441" s="174"/>
      <c r="I441" s="174"/>
      <c r="J441" s="174"/>
      <c r="K441" s="174"/>
      <c r="M441" s="85"/>
      <c r="N441" s="85"/>
      <c r="O441" s="85"/>
      <c r="P441" s="85"/>
    </row>
    <row r="442" spans="1:16" s="35" customFormat="1" ht="12" customHeight="1" x14ac:dyDescent="0.2">
      <c r="A442" s="10"/>
      <c r="B442" s="180">
        <v>2020</v>
      </c>
      <c r="C442" s="177">
        <v>33</v>
      </c>
      <c r="D442" s="176">
        <v>596248</v>
      </c>
      <c r="E442" s="176">
        <v>145406</v>
      </c>
      <c r="F442" s="175">
        <v>450842</v>
      </c>
      <c r="H442" s="174"/>
      <c r="I442" s="174"/>
      <c r="J442" s="174"/>
      <c r="K442" s="174"/>
      <c r="M442" s="85"/>
      <c r="N442" s="85"/>
      <c r="O442" s="85"/>
      <c r="P442" s="85"/>
    </row>
    <row r="443" spans="1:16" s="35" customFormat="1" ht="12" customHeight="1" x14ac:dyDescent="0.2">
      <c r="A443" s="10"/>
      <c r="B443" s="178">
        <v>2021</v>
      </c>
      <c r="C443" s="177">
        <v>31</v>
      </c>
      <c r="D443" s="176">
        <v>606164</v>
      </c>
      <c r="E443" s="176">
        <v>140285</v>
      </c>
      <c r="F443" s="175">
        <v>465880</v>
      </c>
      <c r="H443" s="174"/>
      <c r="I443" s="174"/>
      <c r="J443" s="174"/>
      <c r="K443" s="174"/>
      <c r="M443" s="85"/>
      <c r="N443" s="85"/>
      <c r="O443" s="85"/>
      <c r="P443" s="85"/>
    </row>
    <row r="444" spans="1:16" s="35" customFormat="1" ht="12" customHeight="1" x14ac:dyDescent="0.2">
      <c r="A444" s="10"/>
      <c r="B444" s="179">
        <v>2022</v>
      </c>
      <c r="C444" s="177">
        <v>35</v>
      </c>
      <c r="D444" s="176">
        <v>701576</v>
      </c>
      <c r="E444" s="176">
        <v>153572</v>
      </c>
      <c r="F444" s="175">
        <v>548004</v>
      </c>
      <c r="H444" s="174"/>
      <c r="I444" s="174"/>
      <c r="J444" s="174"/>
      <c r="K444" s="174"/>
      <c r="M444" s="85"/>
      <c r="N444" s="85"/>
      <c r="O444" s="85"/>
      <c r="P444" s="85"/>
    </row>
    <row r="445" spans="1:16" s="35" customFormat="1" ht="12" customHeight="1" x14ac:dyDescent="0.2">
      <c r="A445" s="189"/>
      <c r="B445" s="178">
        <v>2023</v>
      </c>
      <c r="C445" s="188">
        <v>35</v>
      </c>
      <c r="D445" s="187">
        <v>621471</v>
      </c>
      <c r="E445" s="187">
        <v>156638</v>
      </c>
      <c r="F445" s="186">
        <v>464832</v>
      </c>
      <c r="H445" s="174"/>
      <c r="I445" s="174"/>
      <c r="J445" s="174"/>
      <c r="K445" s="174"/>
      <c r="M445" s="85"/>
      <c r="N445" s="85"/>
      <c r="O445" s="85"/>
      <c r="P445" s="85"/>
    </row>
    <row r="446" spans="1:16" s="35" customFormat="1" ht="12" customHeight="1" x14ac:dyDescent="0.2">
      <c r="A446" s="185" t="s">
        <v>57</v>
      </c>
      <c r="B446" s="184">
        <v>2019</v>
      </c>
      <c r="C446" s="183">
        <v>20</v>
      </c>
      <c r="D446" s="182">
        <v>381537</v>
      </c>
      <c r="E446" s="182">
        <v>95204</v>
      </c>
      <c r="F446" s="181">
        <v>286334</v>
      </c>
      <c r="H446" s="174"/>
      <c r="I446" s="174"/>
      <c r="J446" s="174"/>
      <c r="K446" s="174"/>
      <c r="M446" s="85"/>
      <c r="N446" s="85"/>
      <c r="O446" s="85"/>
      <c r="P446" s="85"/>
    </row>
    <row r="447" spans="1:16" s="35" customFormat="1" ht="12" customHeight="1" x14ac:dyDescent="0.2">
      <c r="A447" s="10"/>
      <c r="B447" s="180">
        <v>2020</v>
      </c>
      <c r="C447" s="177">
        <v>18</v>
      </c>
      <c r="D447" s="176">
        <v>370846</v>
      </c>
      <c r="E447" s="176">
        <v>98186</v>
      </c>
      <c r="F447" s="175">
        <v>272660</v>
      </c>
      <c r="H447" s="174"/>
      <c r="I447" s="174"/>
      <c r="J447" s="174"/>
      <c r="K447" s="174"/>
      <c r="M447" s="85"/>
      <c r="N447" s="85"/>
      <c r="O447" s="85"/>
      <c r="P447" s="85"/>
    </row>
    <row r="448" spans="1:16" s="35" customFormat="1" ht="12" customHeight="1" x14ac:dyDescent="0.2">
      <c r="A448" s="10"/>
      <c r="B448" s="178">
        <v>2021</v>
      </c>
      <c r="C448" s="177">
        <v>17</v>
      </c>
      <c r="D448" s="176">
        <v>401511</v>
      </c>
      <c r="E448" s="176">
        <v>115825</v>
      </c>
      <c r="F448" s="175">
        <v>285686</v>
      </c>
      <c r="H448" s="174"/>
      <c r="I448" s="174"/>
      <c r="J448" s="174"/>
      <c r="K448" s="174"/>
      <c r="M448" s="85"/>
      <c r="N448" s="85"/>
      <c r="O448" s="85"/>
      <c r="P448" s="85"/>
    </row>
    <row r="449" spans="1:16" s="35" customFormat="1" ht="12" customHeight="1" x14ac:dyDescent="0.2">
      <c r="A449" s="10"/>
      <c r="B449" s="179">
        <v>2022</v>
      </c>
      <c r="C449" s="177">
        <v>15</v>
      </c>
      <c r="D449" s="176">
        <v>454424</v>
      </c>
      <c r="E449" s="176">
        <v>114049</v>
      </c>
      <c r="F449" s="175">
        <v>340375</v>
      </c>
      <c r="H449" s="174"/>
      <c r="I449" s="174"/>
      <c r="J449" s="174"/>
      <c r="K449" s="174"/>
      <c r="M449" s="85"/>
      <c r="N449" s="85"/>
      <c r="O449" s="85"/>
      <c r="P449" s="85"/>
    </row>
    <row r="450" spans="1:16" s="35" customFormat="1" ht="12" customHeight="1" x14ac:dyDescent="0.2">
      <c r="A450" s="189"/>
      <c r="B450" s="178">
        <v>2023</v>
      </c>
      <c r="C450" s="188">
        <v>17</v>
      </c>
      <c r="D450" s="187">
        <v>476041</v>
      </c>
      <c r="E450" s="187">
        <v>141796</v>
      </c>
      <c r="F450" s="186">
        <v>334246</v>
      </c>
      <c r="H450" s="174"/>
      <c r="I450" s="174"/>
      <c r="J450" s="174"/>
      <c r="K450" s="174"/>
      <c r="M450" s="85"/>
      <c r="N450" s="85"/>
      <c r="O450" s="85"/>
      <c r="P450" s="85"/>
    </row>
    <row r="451" spans="1:16" s="35" customFormat="1" ht="12" customHeight="1" x14ac:dyDescent="0.2">
      <c r="A451" s="185" t="s">
        <v>56</v>
      </c>
      <c r="B451" s="184">
        <v>2019</v>
      </c>
      <c r="C451" s="183">
        <v>3</v>
      </c>
      <c r="D451" s="182">
        <v>4583</v>
      </c>
      <c r="E451" s="182">
        <v>1992</v>
      </c>
      <c r="F451" s="181">
        <v>2591</v>
      </c>
      <c r="H451" s="174"/>
      <c r="I451" s="174"/>
      <c r="J451" s="174"/>
      <c r="K451" s="174"/>
      <c r="M451" s="85"/>
      <c r="N451" s="85"/>
      <c r="O451" s="85"/>
      <c r="P451" s="85"/>
    </row>
    <row r="452" spans="1:16" s="35" customFormat="1" ht="12" customHeight="1" x14ac:dyDescent="0.2">
      <c r="A452" s="10"/>
      <c r="B452" s="180">
        <v>2020</v>
      </c>
      <c r="C452" s="177">
        <v>3</v>
      </c>
      <c r="D452" s="176">
        <v>5073</v>
      </c>
      <c r="E452" s="176">
        <v>2261</v>
      </c>
      <c r="F452" s="175">
        <v>2812</v>
      </c>
      <c r="H452" s="174"/>
      <c r="I452" s="174"/>
      <c r="J452" s="174"/>
      <c r="K452" s="174"/>
      <c r="M452" s="85"/>
      <c r="N452" s="85"/>
      <c r="O452" s="85"/>
      <c r="P452" s="85"/>
    </row>
    <row r="453" spans="1:16" s="35" customFormat="1" ht="12" customHeight="1" x14ac:dyDescent="0.2">
      <c r="A453" s="10"/>
      <c r="B453" s="178">
        <v>2021</v>
      </c>
      <c r="C453" s="177">
        <v>3</v>
      </c>
      <c r="D453" s="176">
        <v>5145</v>
      </c>
      <c r="E453" s="176">
        <v>2204</v>
      </c>
      <c r="F453" s="175">
        <v>2940</v>
      </c>
      <c r="H453" s="174"/>
      <c r="I453" s="174"/>
      <c r="J453" s="174"/>
      <c r="K453" s="174"/>
      <c r="M453" s="85"/>
      <c r="N453" s="85"/>
      <c r="O453" s="85"/>
      <c r="P453" s="85"/>
    </row>
    <row r="454" spans="1:16" s="35" customFormat="1" ht="12" customHeight="1" x14ac:dyDescent="0.2">
      <c r="A454" s="10"/>
      <c r="B454" s="179">
        <v>2022</v>
      </c>
      <c r="C454" s="177">
        <v>3</v>
      </c>
      <c r="D454" s="176">
        <v>5907</v>
      </c>
      <c r="E454" s="176">
        <v>2435</v>
      </c>
      <c r="F454" s="175">
        <v>3472</v>
      </c>
      <c r="H454" s="174"/>
      <c r="I454" s="174"/>
      <c r="J454" s="174"/>
      <c r="K454" s="174"/>
      <c r="M454" s="85"/>
      <c r="N454" s="85"/>
      <c r="O454" s="85"/>
      <c r="P454" s="85"/>
    </row>
    <row r="455" spans="1:16" s="35" customFormat="1" ht="12" customHeight="1" x14ac:dyDescent="0.2">
      <c r="A455" s="189"/>
      <c r="B455" s="178">
        <v>2023</v>
      </c>
      <c r="C455" s="188">
        <v>3</v>
      </c>
      <c r="D455" s="187">
        <v>6348</v>
      </c>
      <c r="E455" s="187">
        <v>2725</v>
      </c>
      <c r="F455" s="186">
        <v>3624</v>
      </c>
      <c r="H455" s="174"/>
      <c r="I455" s="174"/>
      <c r="J455" s="174"/>
      <c r="K455" s="174"/>
      <c r="M455" s="85"/>
      <c r="N455" s="85"/>
      <c r="O455" s="85"/>
      <c r="P455" s="85"/>
    </row>
    <row r="456" spans="1:16" s="35" customFormat="1" ht="12" customHeight="1" x14ac:dyDescent="0.2">
      <c r="A456" s="185" t="s">
        <v>55</v>
      </c>
      <c r="B456" s="184">
        <v>2019</v>
      </c>
      <c r="C456" s="183">
        <v>52</v>
      </c>
      <c r="D456" s="182">
        <v>493453</v>
      </c>
      <c r="E456" s="182">
        <v>151542</v>
      </c>
      <c r="F456" s="181">
        <v>341911</v>
      </c>
      <c r="H456" s="174"/>
      <c r="I456" s="174"/>
      <c r="J456" s="174"/>
      <c r="K456" s="174"/>
      <c r="M456" s="85"/>
      <c r="N456" s="85"/>
      <c r="O456" s="85"/>
      <c r="P456" s="85"/>
    </row>
    <row r="457" spans="1:16" s="35" customFormat="1" ht="12" customHeight="1" x14ac:dyDescent="0.2">
      <c r="A457" s="10"/>
      <c r="B457" s="180">
        <v>2020</v>
      </c>
      <c r="C457" s="177">
        <v>53</v>
      </c>
      <c r="D457" s="176">
        <v>461105</v>
      </c>
      <c r="E457" s="176">
        <v>139933</v>
      </c>
      <c r="F457" s="175">
        <v>321171</v>
      </c>
      <c r="H457" s="174"/>
      <c r="I457" s="174"/>
      <c r="J457" s="174"/>
      <c r="K457" s="174"/>
      <c r="M457" s="85"/>
      <c r="N457" s="85"/>
      <c r="O457" s="85"/>
      <c r="P457" s="85"/>
    </row>
    <row r="458" spans="1:16" s="35" customFormat="1" ht="12" customHeight="1" x14ac:dyDescent="0.2">
      <c r="A458" s="10"/>
      <c r="B458" s="178">
        <v>2021</v>
      </c>
      <c r="C458" s="177">
        <v>51</v>
      </c>
      <c r="D458" s="176">
        <v>534913</v>
      </c>
      <c r="E458" s="176">
        <v>151607</v>
      </c>
      <c r="F458" s="175">
        <v>383306</v>
      </c>
      <c r="H458" s="174"/>
      <c r="I458" s="174"/>
      <c r="J458" s="174"/>
      <c r="K458" s="174"/>
      <c r="M458" s="85"/>
      <c r="N458" s="85"/>
      <c r="O458" s="85"/>
      <c r="P458" s="85"/>
    </row>
    <row r="459" spans="1:16" s="35" customFormat="1" ht="12" customHeight="1" x14ac:dyDescent="0.2">
      <c r="A459" s="10"/>
      <c r="B459" s="179">
        <v>2022</v>
      </c>
      <c r="C459" s="177">
        <v>51</v>
      </c>
      <c r="D459" s="176">
        <v>578141</v>
      </c>
      <c r="E459" s="176">
        <v>150158</v>
      </c>
      <c r="F459" s="175">
        <v>427983</v>
      </c>
      <c r="H459" s="174"/>
      <c r="I459" s="174"/>
      <c r="J459" s="174"/>
      <c r="K459" s="174"/>
      <c r="M459" s="85"/>
      <c r="N459" s="85"/>
      <c r="O459" s="85"/>
      <c r="P459" s="85"/>
    </row>
    <row r="460" spans="1:16" s="35" customFormat="1" ht="12" customHeight="1" x14ac:dyDescent="0.2">
      <c r="A460" s="189"/>
      <c r="B460" s="178">
        <v>2023</v>
      </c>
      <c r="C460" s="188">
        <v>48</v>
      </c>
      <c r="D460" s="187">
        <v>535942</v>
      </c>
      <c r="E460" s="187">
        <v>160369</v>
      </c>
      <c r="F460" s="186">
        <v>375574</v>
      </c>
      <c r="H460" s="174"/>
      <c r="I460" s="174"/>
      <c r="J460" s="174"/>
      <c r="K460" s="174"/>
      <c r="M460" s="85"/>
      <c r="N460" s="85"/>
      <c r="O460" s="85"/>
      <c r="P460" s="85"/>
    </row>
    <row r="461" spans="1:16" s="35" customFormat="1" ht="12" customHeight="1" x14ac:dyDescent="0.2">
      <c r="A461" s="185" t="s">
        <v>54</v>
      </c>
      <c r="B461" s="184">
        <v>2019</v>
      </c>
      <c r="C461" s="183">
        <v>23</v>
      </c>
      <c r="D461" s="182">
        <v>64694</v>
      </c>
      <c r="E461" s="182">
        <v>23305</v>
      </c>
      <c r="F461" s="181">
        <v>41389</v>
      </c>
      <c r="H461" s="174"/>
      <c r="I461" s="174"/>
      <c r="J461" s="174"/>
      <c r="K461" s="174"/>
      <c r="M461" s="85"/>
      <c r="N461" s="85"/>
      <c r="O461" s="85"/>
      <c r="P461" s="85"/>
    </row>
    <row r="462" spans="1:16" s="35" customFormat="1" ht="12" customHeight="1" x14ac:dyDescent="0.2">
      <c r="A462" s="10"/>
      <c r="B462" s="180">
        <v>2020</v>
      </c>
      <c r="C462" s="177">
        <v>22</v>
      </c>
      <c r="D462" s="176">
        <v>63404</v>
      </c>
      <c r="E462" s="176">
        <v>25691</v>
      </c>
      <c r="F462" s="175">
        <v>37713</v>
      </c>
      <c r="H462" s="174"/>
      <c r="I462" s="174"/>
      <c r="J462" s="174"/>
      <c r="K462" s="174"/>
      <c r="M462" s="85"/>
      <c r="N462" s="85"/>
      <c r="O462" s="85"/>
      <c r="P462" s="85"/>
    </row>
    <row r="463" spans="1:16" s="35" customFormat="1" ht="12" customHeight="1" x14ac:dyDescent="0.2">
      <c r="A463" s="10"/>
      <c r="B463" s="178">
        <v>2021</v>
      </c>
      <c r="C463" s="177">
        <v>23</v>
      </c>
      <c r="D463" s="176">
        <v>68810</v>
      </c>
      <c r="E463" s="176">
        <v>25630</v>
      </c>
      <c r="F463" s="175">
        <v>43179</v>
      </c>
      <c r="H463" s="174"/>
      <c r="I463" s="174"/>
      <c r="J463" s="174"/>
      <c r="K463" s="174"/>
      <c r="M463" s="85"/>
      <c r="N463" s="85"/>
      <c r="O463" s="85"/>
      <c r="P463" s="85"/>
    </row>
    <row r="464" spans="1:16" s="35" customFormat="1" ht="12" customHeight="1" x14ac:dyDescent="0.2">
      <c r="A464" s="10"/>
      <c r="B464" s="179">
        <v>2022</v>
      </c>
      <c r="C464" s="177">
        <v>23</v>
      </c>
      <c r="D464" s="176">
        <v>86140</v>
      </c>
      <c r="E464" s="176">
        <v>30197</v>
      </c>
      <c r="F464" s="175">
        <v>55943</v>
      </c>
      <c r="H464" s="174"/>
      <c r="I464" s="174"/>
      <c r="J464" s="174"/>
      <c r="K464" s="174"/>
      <c r="M464" s="85"/>
      <c r="N464" s="85"/>
      <c r="O464" s="85"/>
      <c r="P464" s="85"/>
    </row>
    <row r="465" spans="1:16384" s="35" customFormat="1" ht="12" customHeight="1" x14ac:dyDescent="0.2">
      <c r="A465" s="10"/>
      <c r="B465" s="178">
        <v>2023</v>
      </c>
      <c r="C465" s="177">
        <v>22</v>
      </c>
      <c r="D465" s="176">
        <v>95974</v>
      </c>
      <c r="E465" s="176">
        <v>31129</v>
      </c>
      <c r="F465" s="175">
        <v>64845</v>
      </c>
      <c r="H465" s="174"/>
      <c r="I465" s="174"/>
      <c r="J465" s="174"/>
      <c r="K465" s="174"/>
      <c r="M465" s="85"/>
      <c r="N465" s="85"/>
      <c r="O465" s="85"/>
      <c r="P465" s="85"/>
    </row>
    <row r="466" spans="1:16384" s="173" customFormat="1" ht="19.5" customHeight="1" x14ac:dyDescent="0.2">
      <c r="A466" s="290" t="s">
        <v>53</v>
      </c>
      <c r="B466" s="290"/>
      <c r="C466" s="290"/>
      <c r="D466" s="290"/>
      <c r="E466" s="290"/>
      <c r="F466" s="290"/>
    </row>
    <row r="467" spans="1:16384" s="173" customFormat="1" ht="24.75" customHeight="1" x14ac:dyDescent="0.2">
      <c r="A467" s="290" t="s">
        <v>154</v>
      </c>
      <c r="B467" s="290"/>
      <c r="C467" s="290"/>
      <c r="D467" s="290"/>
      <c r="E467" s="290"/>
      <c r="F467" s="290"/>
      <c r="G467" s="290"/>
      <c r="H467" s="290"/>
      <c r="I467" s="290"/>
      <c r="J467" s="290"/>
      <c r="K467" s="290"/>
      <c r="L467" s="290"/>
      <c r="M467" s="290"/>
      <c r="N467" s="290"/>
      <c r="O467" s="290"/>
      <c r="P467" s="290"/>
      <c r="Q467" s="290"/>
      <c r="R467" s="290"/>
      <c r="S467" s="290"/>
      <c r="T467" s="290"/>
      <c r="U467" s="290"/>
      <c r="V467" s="290"/>
      <c r="W467" s="290"/>
      <c r="X467" s="290"/>
      <c r="Y467" s="290"/>
      <c r="Z467" s="290"/>
      <c r="AA467" s="290"/>
      <c r="AB467" s="290"/>
      <c r="AC467" s="290"/>
      <c r="AD467" s="290"/>
      <c r="AE467" s="290"/>
      <c r="AF467" s="290"/>
      <c r="AG467" s="290"/>
      <c r="AH467" s="290"/>
      <c r="AI467" s="290"/>
      <c r="AJ467" s="290"/>
      <c r="AK467" s="290"/>
      <c r="AL467" s="290"/>
      <c r="AM467" s="290"/>
      <c r="AN467" s="290"/>
      <c r="AO467" s="290"/>
      <c r="AP467" s="290"/>
      <c r="AQ467" s="290"/>
      <c r="AR467" s="290"/>
      <c r="AS467" s="290"/>
      <c r="AT467" s="290"/>
      <c r="AU467" s="290"/>
      <c r="AV467" s="290"/>
      <c r="AW467" s="290"/>
      <c r="AX467" s="290"/>
      <c r="AY467" s="290"/>
      <c r="AZ467" s="290"/>
      <c r="BA467" s="290"/>
      <c r="BB467" s="290"/>
      <c r="BC467" s="290"/>
      <c r="BD467" s="290"/>
      <c r="BE467" s="290"/>
      <c r="BF467" s="290"/>
      <c r="BG467" s="290"/>
      <c r="BH467" s="290"/>
      <c r="BI467" s="290"/>
      <c r="BJ467" s="290"/>
      <c r="BK467" s="290"/>
      <c r="BL467" s="290"/>
      <c r="BM467" s="290"/>
      <c r="BN467" s="290"/>
      <c r="BO467" s="290"/>
      <c r="BP467" s="290"/>
      <c r="BQ467" s="290"/>
      <c r="BR467" s="290"/>
      <c r="BS467" s="290"/>
      <c r="BT467" s="290"/>
      <c r="BU467" s="290"/>
      <c r="BV467" s="290"/>
      <c r="BW467" s="290"/>
      <c r="BX467" s="290"/>
      <c r="BY467" s="290"/>
      <c r="BZ467" s="290"/>
      <c r="CA467" s="290"/>
      <c r="CB467" s="290"/>
      <c r="CC467" s="290"/>
      <c r="CD467" s="290"/>
      <c r="CE467" s="290"/>
      <c r="CF467" s="290"/>
      <c r="CG467" s="290"/>
      <c r="CH467" s="290"/>
      <c r="CI467" s="290"/>
      <c r="CJ467" s="290"/>
      <c r="CK467" s="290"/>
      <c r="CL467" s="290"/>
      <c r="CM467" s="290"/>
      <c r="CN467" s="290"/>
      <c r="CO467" s="290"/>
      <c r="CP467" s="290"/>
      <c r="CQ467" s="290"/>
      <c r="CR467" s="290"/>
      <c r="CS467" s="290"/>
      <c r="CT467" s="290"/>
      <c r="CU467" s="290"/>
      <c r="CV467" s="290"/>
      <c r="CW467" s="290"/>
      <c r="CX467" s="290"/>
      <c r="CY467" s="290"/>
      <c r="CZ467" s="290"/>
      <c r="DA467" s="290"/>
      <c r="DB467" s="290"/>
      <c r="DC467" s="290"/>
      <c r="DD467" s="290"/>
      <c r="DE467" s="290"/>
      <c r="DF467" s="290"/>
      <c r="DG467" s="290"/>
      <c r="DH467" s="290"/>
      <c r="DI467" s="290"/>
      <c r="DJ467" s="290"/>
      <c r="DK467" s="290"/>
      <c r="DL467" s="290"/>
      <c r="DM467" s="290"/>
      <c r="DN467" s="290"/>
      <c r="DO467" s="290"/>
      <c r="DP467" s="290"/>
      <c r="DQ467" s="290"/>
      <c r="DR467" s="290"/>
      <c r="DS467" s="290"/>
      <c r="DT467" s="290"/>
      <c r="DU467" s="290"/>
      <c r="DV467" s="290"/>
      <c r="DW467" s="290"/>
      <c r="DX467" s="290"/>
      <c r="DY467" s="290"/>
      <c r="DZ467" s="290"/>
      <c r="EA467" s="290"/>
      <c r="EB467" s="290"/>
      <c r="EC467" s="290"/>
      <c r="ED467" s="290"/>
      <c r="EE467" s="290"/>
      <c r="EF467" s="290"/>
      <c r="EG467" s="290"/>
      <c r="EH467" s="290"/>
      <c r="EI467" s="290"/>
      <c r="EJ467" s="290"/>
      <c r="EK467" s="290"/>
      <c r="EL467" s="290"/>
      <c r="EM467" s="290"/>
      <c r="EN467" s="290"/>
      <c r="EO467" s="290"/>
      <c r="EP467" s="290"/>
      <c r="EQ467" s="290"/>
      <c r="ER467" s="290"/>
      <c r="ES467" s="290"/>
      <c r="ET467" s="290"/>
      <c r="EU467" s="290"/>
      <c r="EV467" s="290"/>
      <c r="EW467" s="290"/>
      <c r="EX467" s="290"/>
      <c r="EY467" s="290"/>
      <c r="EZ467" s="290"/>
      <c r="FA467" s="290"/>
      <c r="FB467" s="290"/>
      <c r="FC467" s="290"/>
      <c r="FD467" s="290"/>
      <c r="FE467" s="290"/>
      <c r="FF467" s="290"/>
      <c r="FG467" s="290"/>
      <c r="FH467" s="290"/>
      <c r="FI467" s="290"/>
      <c r="FJ467" s="290"/>
      <c r="FK467" s="290"/>
      <c r="FL467" s="290"/>
      <c r="FM467" s="290"/>
      <c r="FN467" s="290"/>
      <c r="FO467" s="290"/>
      <c r="FP467" s="290"/>
      <c r="FQ467" s="290"/>
      <c r="FR467" s="290"/>
      <c r="FS467" s="290"/>
      <c r="FT467" s="290"/>
      <c r="FU467" s="290"/>
      <c r="FV467" s="290"/>
      <c r="FW467" s="290"/>
      <c r="FX467" s="290"/>
      <c r="FY467" s="290"/>
      <c r="FZ467" s="290"/>
      <c r="GA467" s="290"/>
      <c r="GB467" s="290"/>
      <c r="GC467" s="290"/>
      <c r="GD467" s="290"/>
      <c r="GE467" s="290"/>
      <c r="GF467" s="290"/>
      <c r="GG467" s="290"/>
      <c r="GH467" s="290"/>
      <c r="GI467" s="290"/>
      <c r="GJ467" s="290"/>
      <c r="GK467" s="290"/>
      <c r="GL467" s="290"/>
      <c r="GM467" s="290"/>
      <c r="GN467" s="290"/>
      <c r="GO467" s="290"/>
      <c r="GP467" s="290"/>
      <c r="GQ467" s="290"/>
      <c r="GR467" s="290"/>
      <c r="GS467" s="290"/>
      <c r="GT467" s="290"/>
      <c r="GU467" s="290"/>
      <c r="GV467" s="290"/>
      <c r="GW467" s="290"/>
      <c r="GX467" s="290"/>
      <c r="GY467" s="290"/>
      <c r="GZ467" s="290"/>
      <c r="HA467" s="290"/>
      <c r="HB467" s="290"/>
      <c r="HC467" s="290"/>
      <c r="HD467" s="290"/>
      <c r="HE467" s="290"/>
      <c r="HF467" s="290"/>
      <c r="HG467" s="290"/>
      <c r="HH467" s="290"/>
      <c r="HI467" s="290"/>
      <c r="HJ467" s="290"/>
      <c r="HK467" s="290"/>
      <c r="HL467" s="290"/>
      <c r="HM467" s="290"/>
      <c r="HN467" s="290"/>
      <c r="HO467" s="290"/>
      <c r="HP467" s="290"/>
      <c r="HQ467" s="290"/>
      <c r="HR467" s="290"/>
      <c r="HS467" s="290"/>
      <c r="HT467" s="290"/>
      <c r="HU467" s="290"/>
      <c r="HV467" s="290"/>
      <c r="HW467" s="290"/>
      <c r="HX467" s="290"/>
      <c r="HY467" s="290"/>
      <c r="HZ467" s="290"/>
      <c r="IA467" s="290"/>
      <c r="IB467" s="290"/>
      <c r="IC467" s="290"/>
      <c r="ID467" s="290"/>
      <c r="IE467" s="290"/>
      <c r="IF467" s="290"/>
      <c r="IG467" s="290"/>
      <c r="IH467" s="290"/>
      <c r="II467" s="290"/>
      <c r="IJ467" s="290"/>
      <c r="IK467" s="290"/>
      <c r="IL467" s="290"/>
      <c r="IM467" s="290"/>
      <c r="IN467" s="290"/>
      <c r="IO467" s="290"/>
      <c r="IP467" s="290"/>
      <c r="IQ467" s="290"/>
      <c r="IR467" s="290"/>
      <c r="IS467" s="290"/>
      <c r="IT467" s="290"/>
      <c r="IU467" s="290"/>
      <c r="IV467" s="290"/>
      <c r="IW467" s="290"/>
      <c r="IX467" s="290"/>
      <c r="IY467" s="290"/>
      <c r="IZ467" s="290"/>
      <c r="JA467" s="290"/>
      <c r="JB467" s="290"/>
      <c r="JC467" s="290"/>
      <c r="JD467" s="290"/>
      <c r="JE467" s="290"/>
      <c r="JF467" s="290"/>
      <c r="JG467" s="290"/>
      <c r="JH467" s="290"/>
      <c r="JI467" s="290"/>
      <c r="JJ467" s="290"/>
      <c r="JK467" s="290"/>
      <c r="JL467" s="290"/>
      <c r="JM467" s="290"/>
      <c r="JN467" s="290"/>
      <c r="JO467" s="290"/>
      <c r="JP467" s="290"/>
      <c r="JQ467" s="290"/>
      <c r="JR467" s="290"/>
      <c r="JS467" s="290"/>
      <c r="JT467" s="290"/>
      <c r="JU467" s="290"/>
      <c r="JV467" s="290"/>
      <c r="JW467" s="290"/>
      <c r="JX467" s="290"/>
      <c r="JY467" s="290"/>
      <c r="JZ467" s="290"/>
      <c r="KA467" s="290"/>
      <c r="KB467" s="290"/>
      <c r="KC467" s="290"/>
      <c r="KD467" s="290"/>
      <c r="KE467" s="290"/>
      <c r="KF467" s="290"/>
      <c r="KG467" s="290"/>
      <c r="KH467" s="290"/>
      <c r="KI467" s="290"/>
      <c r="KJ467" s="290"/>
      <c r="KK467" s="290"/>
      <c r="KL467" s="290"/>
      <c r="KM467" s="290"/>
      <c r="KN467" s="290"/>
      <c r="KO467" s="290"/>
      <c r="KP467" s="290"/>
      <c r="KQ467" s="290"/>
      <c r="KR467" s="290"/>
      <c r="KS467" s="290"/>
      <c r="KT467" s="290"/>
      <c r="KU467" s="290"/>
      <c r="KV467" s="290"/>
      <c r="KW467" s="290"/>
      <c r="KX467" s="290"/>
      <c r="KY467" s="290"/>
      <c r="KZ467" s="290"/>
      <c r="LA467" s="290"/>
      <c r="LB467" s="290"/>
      <c r="LC467" s="290"/>
      <c r="LD467" s="290"/>
      <c r="LE467" s="290"/>
      <c r="LF467" s="290"/>
      <c r="LG467" s="290"/>
      <c r="LH467" s="290"/>
      <c r="LI467" s="290"/>
      <c r="LJ467" s="290"/>
      <c r="LK467" s="290"/>
      <c r="LL467" s="290"/>
      <c r="LM467" s="290"/>
      <c r="LN467" s="290"/>
      <c r="LO467" s="290"/>
      <c r="LP467" s="290"/>
      <c r="LQ467" s="290"/>
      <c r="LR467" s="290"/>
      <c r="LS467" s="290"/>
      <c r="LT467" s="290"/>
      <c r="LU467" s="290"/>
      <c r="LV467" s="290"/>
      <c r="LW467" s="290"/>
      <c r="LX467" s="290"/>
      <c r="LY467" s="290"/>
      <c r="LZ467" s="290"/>
      <c r="MA467" s="290"/>
      <c r="MB467" s="290"/>
      <c r="MC467" s="290"/>
      <c r="MD467" s="290"/>
      <c r="ME467" s="290"/>
      <c r="MF467" s="290"/>
      <c r="MG467" s="290"/>
      <c r="MH467" s="290"/>
      <c r="MI467" s="290"/>
      <c r="MJ467" s="290"/>
      <c r="MK467" s="290"/>
      <c r="ML467" s="290"/>
      <c r="MM467" s="290"/>
      <c r="MN467" s="290"/>
      <c r="MO467" s="290"/>
      <c r="MP467" s="290"/>
      <c r="MQ467" s="290"/>
      <c r="MR467" s="290"/>
      <c r="MS467" s="290"/>
      <c r="MT467" s="290"/>
      <c r="MU467" s="290"/>
      <c r="MV467" s="290"/>
      <c r="MW467" s="290"/>
      <c r="MX467" s="290"/>
      <c r="MY467" s="290"/>
      <c r="MZ467" s="290"/>
      <c r="NA467" s="290"/>
      <c r="NB467" s="290"/>
      <c r="NC467" s="290"/>
      <c r="ND467" s="290"/>
      <c r="NE467" s="290"/>
      <c r="NF467" s="290"/>
      <c r="NG467" s="290"/>
      <c r="NH467" s="290"/>
      <c r="NI467" s="290"/>
      <c r="NJ467" s="290"/>
      <c r="NK467" s="290"/>
      <c r="NL467" s="290"/>
      <c r="NM467" s="290"/>
      <c r="NN467" s="290"/>
      <c r="NO467" s="290"/>
      <c r="NP467" s="290"/>
      <c r="NQ467" s="290"/>
      <c r="NR467" s="290"/>
      <c r="NS467" s="290"/>
      <c r="NT467" s="290"/>
      <c r="NU467" s="290"/>
      <c r="NV467" s="290"/>
      <c r="NW467" s="290"/>
      <c r="NX467" s="290"/>
      <c r="NY467" s="290"/>
      <c r="NZ467" s="290"/>
      <c r="OA467" s="290"/>
      <c r="OB467" s="290"/>
      <c r="OC467" s="290"/>
      <c r="OD467" s="290"/>
      <c r="OE467" s="290"/>
      <c r="OF467" s="290"/>
      <c r="OG467" s="290"/>
      <c r="OH467" s="290"/>
      <c r="OI467" s="290"/>
      <c r="OJ467" s="290"/>
      <c r="OK467" s="290"/>
      <c r="OL467" s="290"/>
      <c r="OM467" s="290"/>
      <c r="ON467" s="290"/>
      <c r="OO467" s="290"/>
      <c r="OP467" s="290"/>
      <c r="OQ467" s="290"/>
      <c r="OR467" s="290"/>
      <c r="OS467" s="290"/>
      <c r="OT467" s="290"/>
      <c r="OU467" s="290"/>
      <c r="OV467" s="290"/>
      <c r="OW467" s="290"/>
      <c r="OX467" s="290"/>
      <c r="OY467" s="290"/>
      <c r="OZ467" s="290"/>
      <c r="PA467" s="290"/>
      <c r="PB467" s="290"/>
      <c r="PC467" s="290"/>
      <c r="PD467" s="290"/>
      <c r="PE467" s="290"/>
      <c r="PF467" s="290"/>
      <c r="PG467" s="290"/>
      <c r="PH467" s="290"/>
      <c r="PI467" s="290"/>
      <c r="PJ467" s="290"/>
      <c r="PK467" s="290"/>
      <c r="PL467" s="290"/>
      <c r="PM467" s="290"/>
      <c r="PN467" s="290"/>
      <c r="PO467" s="290"/>
      <c r="PP467" s="290"/>
      <c r="PQ467" s="290"/>
      <c r="PR467" s="290"/>
      <c r="PS467" s="290"/>
      <c r="PT467" s="290"/>
      <c r="PU467" s="290"/>
      <c r="PV467" s="290"/>
      <c r="PW467" s="290"/>
      <c r="PX467" s="290"/>
      <c r="PY467" s="290"/>
      <c r="PZ467" s="290"/>
      <c r="QA467" s="290"/>
      <c r="QB467" s="290"/>
      <c r="QC467" s="290"/>
      <c r="QD467" s="290"/>
      <c r="QE467" s="290"/>
      <c r="QF467" s="290"/>
      <c r="QG467" s="290"/>
      <c r="QH467" s="290"/>
      <c r="QI467" s="290"/>
      <c r="QJ467" s="290"/>
      <c r="QK467" s="290"/>
      <c r="QL467" s="290"/>
      <c r="QM467" s="290"/>
      <c r="QN467" s="290"/>
      <c r="QO467" s="290"/>
      <c r="QP467" s="290"/>
      <c r="QQ467" s="290"/>
      <c r="QR467" s="290"/>
      <c r="QS467" s="290"/>
      <c r="QT467" s="290"/>
      <c r="QU467" s="290"/>
      <c r="QV467" s="290"/>
      <c r="QW467" s="290"/>
      <c r="QX467" s="290"/>
      <c r="QY467" s="290"/>
      <c r="QZ467" s="290"/>
      <c r="RA467" s="290"/>
      <c r="RB467" s="290"/>
      <c r="RC467" s="290"/>
      <c r="RD467" s="290"/>
      <c r="RE467" s="290"/>
      <c r="RF467" s="290"/>
      <c r="RG467" s="290"/>
      <c r="RH467" s="290"/>
      <c r="RI467" s="290"/>
      <c r="RJ467" s="290"/>
      <c r="RK467" s="290"/>
      <c r="RL467" s="290"/>
      <c r="RM467" s="290"/>
      <c r="RN467" s="290"/>
      <c r="RO467" s="290"/>
      <c r="RP467" s="290"/>
      <c r="RQ467" s="290"/>
      <c r="RR467" s="290"/>
      <c r="RS467" s="290"/>
      <c r="RT467" s="290"/>
      <c r="RU467" s="290"/>
      <c r="RV467" s="290"/>
      <c r="RW467" s="290"/>
      <c r="RX467" s="290"/>
      <c r="RY467" s="290"/>
      <c r="RZ467" s="290"/>
      <c r="SA467" s="290"/>
      <c r="SB467" s="290"/>
      <c r="SC467" s="290"/>
      <c r="SD467" s="290"/>
      <c r="SE467" s="290"/>
      <c r="SF467" s="290"/>
      <c r="SG467" s="290"/>
      <c r="SH467" s="290"/>
      <c r="SI467" s="290"/>
      <c r="SJ467" s="290"/>
      <c r="SK467" s="290"/>
      <c r="SL467" s="290"/>
      <c r="SM467" s="290"/>
      <c r="SN467" s="290"/>
      <c r="SO467" s="290"/>
      <c r="SP467" s="290"/>
      <c r="SQ467" s="290"/>
      <c r="SR467" s="290"/>
      <c r="SS467" s="290"/>
      <c r="ST467" s="290"/>
      <c r="SU467" s="290"/>
      <c r="SV467" s="290"/>
      <c r="SW467" s="290"/>
      <c r="SX467" s="290"/>
      <c r="SY467" s="290"/>
      <c r="SZ467" s="290"/>
      <c r="TA467" s="290"/>
      <c r="TB467" s="290"/>
      <c r="TC467" s="290"/>
      <c r="TD467" s="290"/>
      <c r="TE467" s="290"/>
      <c r="TF467" s="290"/>
      <c r="TG467" s="290"/>
      <c r="TH467" s="290"/>
      <c r="TI467" s="290"/>
      <c r="TJ467" s="290"/>
      <c r="TK467" s="290"/>
      <c r="TL467" s="290"/>
      <c r="TM467" s="290"/>
      <c r="TN467" s="290"/>
      <c r="TO467" s="290"/>
      <c r="TP467" s="290"/>
      <c r="TQ467" s="290"/>
      <c r="TR467" s="290"/>
      <c r="TS467" s="290"/>
      <c r="TT467" s="290"/>
      <c r="TU467" s="290"/>
      <c r="TV467" s="290"/>
      <c r="TW467" s="290"/>
      <c r="TX467" s="290"/>
      <c r="TY467" s="290"/>
      <c r="TZ467" s="290"/>
      <c r="UA467" s="290"/>
      <c r="UB467" s="290"/>
      <c r="UC467" s="290"/>
      <c r="UD467" s="290"/>
      <c r="UE467" s="290"/>
      <c r="UF467" s="290"/>
      <c r="UG467" s="290"/>
      <c r="UH467" s="290"/>
      <c r="UI467" s="290"/>
      <c r="UJ467" s="290"/>
      <c r="UK467" s="290"/>
      <c r="UL467" s="290"/>
      <c r="UM467" s="290"/>
      <c r="UN467" s="290"/>
      <c r="UO467" s="290"/>
      <c r="UP467" s="290"/>
      <c r="UQ467" s="290"/>
      <c r="UR467" s="290"/>
      <c r="US467" s="290"/>
      <c r="UT467" s="290"/>
      <c r="UU467" s="290"/>
      <c r="UV467" s="290"/>
      <c r="UW467" s="290"/>
      <c r="UX467" s="290"/>
      <c r="UY467" s="290"/>
      <c r="UZ467" s="290"/>
      <c r="VA467" s="290"/>
      <c r="VB467" s="290"/>
      <c r="VC467" s="290"/>
      <c r="VD467" s="290"/>
      <c r="VE467" s="290"/>
      <c r="VF467" s="290"/>
      <c r="VG467" s="290"/>
      <c r="VH467" s="290"/>
      <c r="VI467" s="290"/>
      <c r="VJ467" s="290"/>
      <c r="VK467" s="290"/>
      <c r="VL467" s="290"/>
      <c r="VM467" s="290"/>
      <c r="VN467" s="290"/>
      <c r="VO467" s="290"/>
      <c r="VP467" s="290"/>
      <c r="VQ467" s="290"/>
      <c r="VR467" s="290"/>
      <c r="VS467" s="290"/>
      <c r="VT467" s="290"/>
      <c r="VU467" s="290"/>
      <c r="VV467" s="290"/>
      <c r="VW467" s="290"/>
      <c r="VX467" s="290"/>
      <c r="VY467" s="290"/>
      <c r="VZ467" s="290"/>
      <c r="WA467" s="290"/>
      <c r="WB467" s="290"/>
      <c r="WC467" s="290"/>
      <c r="WD467" s="290"/>
      <c r="WE467" s="290"/>
      <c r="WF467" s="290"/>
      <c r="WG467" s="290"/>
      <c r="WH467" s="290"/>
      <c r="WI467" s="290"/>
      <c r="WJ467" s="290"/>
      <c r="WK467" s="290"/>
      <c r="WL467" s="290"/>
      <c r="WM467" s="290"/>
      <c r="WN467" s="290"/>
      <c r="WO467" s="290"/>
      <c r="WP467" s="290"/>
      <c r="WQ467" s="290"/>
      <c r="WR467" s="290"/>
      <c r="WS467" s="290"/>
      <c r="WT467" s="290"/>
      <c r="WU467" s="290"/>
      <c r="WV467" s="290"/>
      <c r="WW467" s="290"/>
      <c r="WX467" s="290"/>
      <c r="WY467" s="290"/>
      <c r="WZ467" s="290"/>
      <c r="XA467" s="290"/>
      <c r="XB467" s="290"/>
      <c r="XC467" s="290"/>
      <c r="XD467" s="290"/>
      <c r="XE467" s="290"/>
      <c r="XF467" s="290"/>
      <c r="XG467" s="290"/>
      <c r="XH467" s="290"/>
      <c r="XI467" s="290"/>
      <c r="XJ467" s="290"/>
      <c r="XK467" s="290"/>
      <c r="XL467" s="290"/>
      <c r="XM467" s="290"/>
      <c r="XN467" s="290"/>
      <c r="XO467" s="290"/>
      <c r="XP467" s="290"/>
      <c r="XQ467" s="290"/>
      <c r="XR467" s="290"/>
      <c r="XS467" s="290"/>
      <c r="XT467" s="290"/>
      <c r="XU467" s="290"/>
      <c r="XV467" s="290"/>
      <c r="XW467" s="290"/>
      <c r="XX467" s="290"/>
      <c r="XY467" s="290"/>
      <c r="XZ467" s="290"/>
      <c r="YA467" s="290"/>
      <c r="YB467" s="290"/>
      <c r="YC467" s="290"/>
      <c r="YD467" s="290"/>
      <c r="YE467" s="290"/>
      <c r="YF467" s="290"/>
      <c r="YG467" s="290"/>
      <c r="YH467" s="290"/>
      <c r="YI467" s="290"/>
      <c r="YJ467" s="290"/>
      <c r="YK467" s="290"/>
      <c r="YL467" s="290"/>
      <c r="YM467" s="290"/>
      <c r="YN467" s="290"/>
      <c r="YO467" s="290"/>
      <c r="YP467" s="290"/>
      <c r="YQ467" s="290"/>
      <c r="YR467" s="290"/>
      <c r="YS467" s="290"/>
      <c r="YT467" s="290"/>
      <c r="YU467" s="290"/>
      <c r="YV467" s="290"/>
      <c r="YW467" s="290"/>
      <c r="YX467" s="290"/>
      <c r="YY467" s="290"/>
      <c r="YZ467" s="290"/>
      <c r="ZA467" s="290"/>
      <c r="ZB467" s="290"/>
      <c r="ZC467" s="290"/>
      <c r="ZD467" s="290"/>
      <c r="ZE467" s="290"/>
      <c r="ZF467" s="290"/>
      <c r="ZG467" s="290"/>
      <c r="ZH467" s="290"/>
      <c r="ZI467" s="290"/>
      <c r="ZJ467" s="290"/>
      <c r="ZK467" s="290"/>
      <c r="ZL467" s="290"/>
      <c r="ZM467" s="290"/>
      <c r="ZN467" s="290"/>
      <c r="ZO467" s="290"/>
      <c r="ZP467" s="290"/>
      <c r="ZQ467" s="290"/>
      <c r="ZR467" s="290"/>
      <c r="ZS467" s="290"/>
      <c r="ZT467" s="290"/>
      <c r="ZU467" s="290"/>
      <c r="ZV467" s="290"/>
      <c r="ZW467" s="290"/>
      <c r="ZX467" s="290"/>
      <c r="ZY467" s="290"/>
      <c r="ZZ467" s="290"/>
      <c r="AAA467" s="290"/>
      <c r="AAB467" s="290"/>
      <c r="AAC467" s="290"/>
      <c r="AAD467" s="290"/>
      <c r="AAE467" s="290"/>
      <c r="AAF467" s="290"/>
      <c r="AAG467" s="290"/>
      <c r="AAH467" s="290"/>
      <c r="AAI467" s="290"/>
      <c r="AAJ467" s="290"/>
      <c r="AAK467" s="290"/>
      <c r="AAL467" s="290"/>
      <c r="AAM467" s="290"/>
      <c r="AAN467" s="290"/>
      <c r="AAO467" s="290"/>
      <c r="AAP467" s="290"/>
      <c r="AAQ467" s="290"/>
      <c r="AAR467" s="290"/>
      <c r="AAS467" s="290"/>
      <c r="AAT467" s="290"/>
      <c r="AAU467" s="290"/>
      <c r="AAV467" s="290"/>
      <c r="AAW467" s="290"/>
      <c r="AAX467" s="290"/>
      <c r="AAY467" s="290"/>
      <c r="AAZ467" s="290"/>
      <c r="ABA467" s="290"/>
      <c r="ABB467" s="290"/>
      <c r="ABC467" s="290"/>
      <c r="ABD467" s="290"/>
      <c r="ABE467" s="290"/>
      <c r="ABF467" s="290"/>
      <c r="ABG467" s="290"/>
      <c r="ABH467" s="290"/>
      <c r="ABI467" s="290"/>
      <c r="ABJ467" s="290"/>
      <c r="ABK467" s="290"/>
      <c r="ABL467" s="290"/>
      <c r="ABM467" s="290"/>
      <c r="ABN467" s="290"/>
      <c r="ABO467" s="290"/>
      <c r="ABP467" s="290"/>
      <c r="ABQ467" s="290"/>
      <c r="ABR467" s="290"/>
      <c r="ABS467" s="290"/>
      <c r="ABT467" s="290"/>
      <c r="ABU467" s="290"/>
      <c r="ABV467" s="290"/>
      <c r="ABW467" s="290"/>
      <c r="ABX467" s="290"/>
      <c r="ABY467" s="290"/>
      <c r="ABZ467" s="290"/>
      <c r="ACA467" s="290"/>
      <c r="ACB467" s="290"/>
      <c r="ACC467" s="290"/>
      <c r="ACD467" s="290"/>
      <c r="ACE467" s="290"/>
      <c r="ACF467" s="290"/>
      <c r="ACG467" s="290"/>
      <c r="ACH467" s="290"/>
      <c r="ACI467" s="290"/>
      <c r="ACJ467" s="290"/>
      <c r="ACK467" s="290"/>
      <c r="ACL467" s="290"/>
      <c r="ACM467" s="290"/>
      <c r="ACN467" s="290"/>
      <c r="ACO467" s="290"/>
      <c r="ACP467" s="290"/>
      <c r="ACQ467" s="290"/>
      <c r="ACR467" s="290"/>
      <c r="ACS467" s="290"/>
      <c r="ACT467" s="290"/>
      <c r="ACU467" s="290"/>
      <c r="ACV467" s="290"/>
      <c r="ACW467" s="290"/>
      <c r="ACX467" s="290"/>
      <c r="ACY467" s="290"/>
      <c r="ACZ467" s="290"/>
      <c r="ADA467" s="290"/>
      <c r="ADB467" s="290"/>
      <c r="ADC467" s="290"/>
      <c r="ADD467" s="290"/>
      <c r="ADE467" s="290"/>
      <c r="ADF467" s="290"/>
      <c r="ADG467" s="290"/>
      <c r="ADH467" s="290"/>
      <c r="ADI467" s="290"/>
      <c r="ADJ467" s="290"/>
      <c r="ADK467" s="290"/>
      <c r="ADL467" s="290"/>
      <c r="ADM467" s="290"/>
      <c r="ADN467" s="290"/>
      <c r="ADO467" s="290"/>
      <c r="ADP467" s="290"/>
      <c r="ADQ467" s="290"/>
      <c r="ADR467" s="290"/>
      <c r="ADS467" s="290"/>
      <c r="ADT467" s="290"/>
      <c r="ADU467" s="290"/>
      <c r="ADV467" s="290"/>
      <c r="ADW467" s="290"/>
      <c r="ADX467" s="290"/>
      <c r="ADY467" s="290"/>
      <c r="ADZ467" s="290"/>
      <c r="AEA467" s="290"/>
      <c r="AEB467" s="290"/>
      <c r="AEC467" s="290"/>
      <c r="AED467" s="290"/>
      <c r="AEE467" s="290"/>
      <c r="AEF467" s="290"/>
      <c r="AEG467" s="290"/>
      <c r="AEH467" s="290"/>
      <c r="AEI467" s="290"/>
      <c r="AEJ467" s="290"/>
      <c r="AEK467" s="290"/>
      <c r="AEL467" s="290"/>
      <c r="AEM467" s="290"/>
      <c r="AEN467" s="290"/>
      <c r="AEO467" s="290"/>
      <c r="AEP467" s="290"/>
      <c r="AEQ467" s="290"/>
      <c r="AER467" s="290"/>
      <c r="AES467" s="290"/>
      <c r="AET467" s="290"/>
      <c r="AEU467" s="290"/>
      <c r="AEV467" s="290"/>
      <c r="AEW467" s="290"/>
      <c r="AEX467" s="290"/>
      <c r="AEY467" s="290"/>
      <c r="AEZ467" s="290"/>
      <c r="AFA467" s="290"/>
      <c r="AFB467" s="290"/>
      <c r="AFC467" s="290"/>
      <c r="AFD467" s="290"/>
      <c r="AFE467" s="290"/>
      <c r="AFF467" s="290"/>
      <c r="AFG467" s="290"/>
      <c r="AFH467" s="290"/>
      <c r="AFI467" s="290"/>
      <c r="AFJ467" s="290"/>
      <c r="AFK467" s="290"/>
      <c r="AFL467" s="290"/>
      <c r="AFM467" s="290"/>
      <c r="AFN467" s="290"/>
      <c r="AFO467" s="290"/>
      <c r="AFP467" s="290"/>
      <c r="AFQ467" s="290"/>
      <c r="AFR467" s="290"/>
      <c r="AFS467" s="290"/>
      <c r="AFT467" s="290"/>
      <c r="AFU467" s="290"/>
      <c r="AFV467" s="290"/>
      <c r="AFW467" s="290"/>
      <c r="AFX467" s="290"/>
      <c r="AFY467" s="290"/>
      <c r="AFZ467" s="290"/>
      <c r="AGA467" s="290"/>
      <c r="AGB467" s="290"/>
      <c r="AGC467" s="290"/>
      <c r="AGD467" s="290"/>
      <c r="AGE467" s="290"/>
      <c r="AGF467" s="290"/>
      <c r="AGG467" s="290"/>
      <c r="AGH467" s="290"/>
      <c r="AGI467" s="290"/>
      <c r="AGJ467" s="290"/>
      <c r="AGK467" s="290"/>
      <c r="AGL467" s="290"/>
      <c r="AGM467" s="290"/>
      <c r="AGN467" s="290"/>
      <c r="AGO467" s="290"/>
      <c r="AGP467" s="290"/>
      <c r="AGQ467" s="290"/>
      <c r="AGR467" s="290"/>
      <c r="AGS467" s="290"/>
      <c r="AGT467" s="290"/>
      <c r="AGU467" s="290"/>
      <c r="AGV467" s="290"/>
      <c r="AGW467" s="290"/>
      <c r="AGX467" s="290"/>
      <c r="AGY467" s="290"/>
      <c r="AGZ467" s="290"/>
      <c r="AHA467" s="290"/>
      <c r="AHB467" s="290"/>
      <c r="AHC467" s="290"/>
      <c r="AHD467" s="290"/>
      <c r="AHE467" s="290"/>
      <c r="AHF467" s="290"/>
      <c r="AHG467" s="290"/>
      <c r="AHH467" s="290"/>
      <c r="AHI467" s="290"/>
      <c r="AHJ467" s="290"/>
      <c r="AHK467" s="290"/>
      <c r="AHL467" s="290"/>
      <c r="AHM467" s="290"/>
      <c r="AHN467" s="290"/>
      <c r="AHO467" s="290"/>
      <c r="AHP467" s="290"/>
      <c r="AHQ467" s="290"/>
      <c r="AHR467" s="290"/>
      <c r="AHS467" s="290"/>
      <c r="AHT467" s="290"/>
      <c r="AHU467" s="290"/>
      <c r="AHV467" s="290"/>
      <c r="AHW467" s="290"/>
      <c r="AHX467" s="290"/>
      <c r="AHY467" s="290"/>
      <c r="AHZ467" s="290"/>
      <c r="AIA467" s="290"/>
      <c r="AIB467" s="290"/>
      <c r="AIC467" s="290"/>
      <c r="AID467" s="290"/>
      <c r="AIE467" s="290"/>
      <c r="AIF467" s="290"/>
      <c r="AIG467" s="290"/>
      <c r="AIH467" s="290"/>
      <c r="AII467" s="290"/>
      <c r="AIJ467" s="290"/>
      <c r="AIK467" s="290"/>
      <c r="AIL467" s="290"/>
      <c r="AIM467" s="290"/>
      <c r="AIN467" s="290"/>
      <c r="AIO467" s="290"/>
      <c r="AIP467" s="290"/>
      <c r="AIQ467" s="290"/>
      <c r="AIR467" s="290"/>
      <c r="AIS467" s="290"/>
      <c r="AIT467" s="290"/>
      <c r="AIU467" s="290"/>
      <c r="AIV467" s="290"/>
      <c r="AIW467" s="290"/>
      <c r="AIX467" s="290"/>
      <c r="AIY467" s="290"/>
      <c r="AIZ467" s="290"/>
      <c r="AJA467" s="290"/>
      <c r="AJB467" s="290"/>
      <c r="AJC467" s="290"/>
      <c r="AJD467" s="290"/>
      <c r="AJE467" s="290"/>
      <c r="AJF467" s="290"/>
      <c r="AJG467" s="290"/>
      <c r="AJH467" s="290"/>
      <c r="AJI467" s="290"/>
      <c r="AJJ467" s="290"/>
      <c r="AJK467" s="290"/>
      <c r="AJL467" s="290"/>
      <c r="AJM467" s="290"/>
      <c r="AJN467" s="290"/>
      <c r="AJO467" s="290"/>
      <c r="AJP467" s="290"/>
      <c r="AJQ467" s="290"/>
      <c r="AJR467" s="290"/>
      <c r="AJS467" s="290"/>
      <c r="AJT467" s="290"/>
      <c r="AJU467" s="290"/>
      <c r="AJV467" s="290"/>
      <c r="AJW467" s="290"/>
      <c r="AJX467" s="290"/>
      <c r="AJY467" s="290"/>
      <c r="AJZ467" s="290"/>
      <c r="AKA467" s="290"/>
      <c r="AKB467" s="290"/>
      <c r="AKC467" s="290"/>
      <c r="AKD467" s="290"/>
      <c r="AKE467" s="290"/>
      <c r="AKF467" s="290"/>
      <c r="AKG467" s="290"/>
      <c r="AKH467" s="290"/>
      <c r="AKI467" s="290"/>
      <c r="AKJ467" s="290"/>
      <c r="AKK467" s="290"/>
      <c r="AKL467" s="290"/>
      <c r="AKM467" s="290"/>
      <c r="AKN467" s="290"/>
      <c r="AKO467" s="290"/>
      <c r="AKP467" s="290"/>
      <c r="AKQ467" s="290"/>
      <c r="AKR467" s="290"/>
      <c r="AKS467" s="290"/>
      <c r="AKT467" s="290"/>
      <c r="AKU467" s="290"/>
      <c r="AKV467" s="290"/>
      <c r="AKW467" s="290"/>
      <c r="AKX467" s="290"/>
      <c r="AKY467" s="290"/>
      <c r="AKZ467" s="290"/>
      <c r="ALA467" s="290"/>
      <c r="ALB467" s="290"/>
      <c r="ALC467" s="290"/>
      <c r="ALD467" s="290"/>
      <c r="ALE467" s="290"/>
      <c r="ALF467" s="290"/>
      <c r="ALG467" s="290"/>
      <c r="ALH467" s="290"/>
      <c r="ALI467" s="290"/>
      <c r="ALJ467" s="290"/>
      <c r="ALK467" s="290"/>
      <c r="ALL467" s="290"/>
      <c r="ALM467" s="290"/>
      <c r="ALN467" s="290"/>
      <c r="ALO467" s="290"/>
      <c r="ALP467" s="290"/>
      <c r="ALQ467" s="290"/>
      <c r="ALR467" s="290"/>
      <c r="ALS467" s="290"/>
      <c r="ALT467" s="290"/>
      <c r="ALU467" s="290"/>
      <c r="ALV467" s="290"/>
      <c r="ALW467" s="290"/>
      <c r="ALX467" s="290"/>
      <c r="ALY467" s="290"/>
      <c r="ALZ467" s="290"/>
      <c r="AMA467" s="290"/>
      <c r="AMB467" s="290"/>
      <c r="AMC467" s="290"/>
      <c r="AMD467" s="290"/>
      <c r="AME467" s="290"/>
      <c r="AMF467" s="290"/>
      <c r="AMG467" s="290"/>
      <c r="AMH467" s="290"/>
      <c r="AMI467" s="290"/>
      <c r="AMJ467" s="290"/>
      <c r="AMK467" s="290"/>
      <c r="AML467" s="290"/>
      <c r="AMM467" s="290"/>
      <c r="AMN467" s="290"/>
      <c r="AMO467" s="290"/>
      <c r="AMP467" s="290"/>
      <c r="AMQ467" s="290"/>
      <c r="AMR467" s="290"/>
      <c r="AMS467" s="290"/>
      <c r="AMT467" s="290"/>
      <c r="AMU467" s="290"/>
      <c r="AMV467" s="290"/>
      <c r="AMW467" s="290"/>
      <c r="AMX467" s="290"/>
      <c r="AMY467" s="290"/>
      <c r="AMZ467" s="290"/>
      <c r="ANA467" s="290"/>
      <c r="ANB467" s="290"/>
      <c r="ANC467" s="290"/>
      <c r="AND467" s="290"/>
      <c r="ANE467" s="290"/>
      <c r="ANF467" s="290"/>
      <c r="ANG467" s="290"/>
      <c r="ANH467" s="290"/>
      <c r="ANI467" s="290"/>
      <c r="ANJ467" s="290"/>
      <c r="ANK467" s="290"/>
      <c r="ANL467" s="290"/>
      <c r="ANM467" s="290"/>
      <c r="ANN467" s="290"/>
      <c r="ANO467" s="290"/>
      <c r="ANP467" s="290"/>
      <c r="ANQ467" s="290"/>
      <c r="ANR467" s="290"/>
      <c r="ANS467" s="290"/>
      <c r="ANT467" s="290"/>
      <c r="ANU467" s="290"/>
      <c r="ANV467" s="290"/>
      <c r="ANW467" s="290"/>
      <c r="ANX467" s="290"/>
      <c r="ANY467" s="290"/>
      <c r="ANZ467" s="290"/>
      <c r="AOA467" s="290"/>
      <c r="AOB467" s="290"/>
      <c r="AOC467" s="290"/>
      <c r="AOD467" s="290"/>
      <c r="AOE467" s="290"/>
      <c r="AOF467" s="290"/>
      <c r="AOG467" s="290"/>
      <c r="AOH467" s="290"/>
      <c r="AOI467" s="290"/>
      <c r="AOJ467" s="290"/>
      <c r="AOK467" s="290"/>
      <c r="AOL467" s="290"/>
      <c r="AOM467" s="290"/>
      <c r="AON467" s="290"/>
      <c r="AOO467" s="290"/>
      <c r="AOP467" s="290"/>
      <c r="AOQ467" s="290"/>
      <c r="AOR467" s="290"/>
      <c r="AOS467" s="290"/>
      <c r="AOT467" s="290"/>
      <c r="AOU467" s="290"/>
      <c r="AOV467" s="290"/>
      <c r="AOW467" s="290"/>
      <c r="AOX467" s="290"/>
      <c r="AOY467" s="290"/>
      <c r="AOZ467" s="290"/>
      <c r="APA467" s="290"/>
      <c r="APB467" s="290"/>
      <c r="APC467" s="290"/>
      <c r="APD467" s="290"/>
      <c r="APE467" s="290"/>
      <c r="APF467" s="290"/>
      <c r="APG467" s="290"/>
      <c r="APH467" s="290"/>
      <c r="API467" s="290"/>
      <c r="APJ467" s="290"/>
      <c r="APK467" s="290"/>
      <c r="APL467" s="290"/>
      <c r="APM467" s="290"/>
      <c r="APN467" s="290"/>
      <c r="APO467" s="290"/>
      <c r="APP467" s="290"/>
      <c r="APQ467" s="290"/>
      <c r="APR467" s="290"/>
      <c r="APS467" s="290"/>
      <c r="APT467" s="290"/>
      <c r="APU467" s="290"/>
      <c r="APV467" s="290"/>
      <c r="APW467" s="290"/>
      <c r="APX467" s="290"/>
      <c r="APY467" s="290"/>
      <c r="APZ467" s="290"/>
      <c r="AQA467" s="290"/>
      <c r="AQB467" s="290"/>
      <c r="AQC467" s="290"/>
      <c r="AQD467" s="290"/>
      <c r="AQE467" s="290"/>
      <c r="AQF467" s="290"/>
      <c r="AQG467" s="290"/>
      <c r="AQH467" s="290"/>
      <c r="AQI467" s="290"/>
      <c r="AQJ467" s="290"/>
      <c r="AQK467" s="290"/>
      <c r="AQL467" s="290"/>
      <c r="AQM467" s="290"/>
      <c r="AQN467" s="290"/>
      <c r="AQO467" s="290"/>
      <c r="AQP467" s="290"/>
      <c r="AQQ467" s="290"/>
      <c r="AQR467" s="290"/>
      <c r="AQS467" s="290"/>
      <c r="AQT467" s="290"/>
      <c r="AQU467" s="290"/>
      <c r="AQV467" s="290"/>
      <c r="AQW467" s="290"/>
      <c r="AQX467" s="290"/>
      <c r="AQY467" s="290"/>
      <c r="AQZ467" s="290"/>
      <c r="ARA467" s="290"/>
      <c r="ARB467" s="290"/>
      <c r="ARC467" s="290"/>
      <c r="ARD467" s="290"/>
      <c r="ARE467" s="290"/>
      <c r="ARF467" s="290"/>
      <c r="ARG467" s="290"/>
      <c r="ARH467" s="290"/>
      <c r="ARI467" s="290"/>
      <c r="ARJ467" s="290"/>
      <c r="ARK467" s="290"/>
      <c r="ARL467" s="290"/>
      <c r="ARM467" s="290"/>
      <c r="ARN467" s="290"/>
      <c r="ARO467" s="290"/>
      <c r="ARP467" s="290"/>
      <c r="ARQ467" s="290"/>
      <c r="ARR467" s="290"/>
      <c r="ARS467" s="290"/>
      <c r="ART467" s="290"/>
      <c r="ARU467" s="290"/>
      <c r="ARV467" s="290"/>
      <c r="ARW467" s="290"/>
      <c r="ARX467" s="290"/>
      <c r="ARY467" s="290"/>
      <c r="ARZ467" s="290"/>
      <c r="ASA467" s="290"/>
      <c r="ASB467" s="290"/>
      <c r="ASC467" s="290"/>
      <c r="ASD467" s="290"/>
      <c r="ASE467" s="290"/>
      <c r="ASF467" s="290"/>
      <c r="ASG467" s="290"/>
      <c r="ASH467" s="290"/>
      <c r="ASI467" s="290"/>
      <c r="ASJ467" s="290"/>
      <c r="ASK467" s="290"/>
      <c r="ASL467" s="290"/>
      <c r="ASM467" s="290"/>
      <c r="ASN467" s="290"/>
      <c r="ASO467" s="290"/>
      <c r="ASP467" s="290"/>
      <c r="ASQ467" s="290"/>
      <c r="ASR467" s="290"/>
      <c r="ASS467" s="290"/>
      <c r="AST467" s="290"/>
      <c r="ASU467" s="290"/>
      <c r="ASV467" s="290"/>
      <c r="ASW467" s="290"/>
      <c r="ASX467" s="290"/>
      <c r="ASY467" s="290"/>
      <c r="ASZ467" s="290"/>
      <c r="ATA467" s="290"/>
      <c r="ATB467" s="290"/>
      <c r="ATC467" s="290"/>
      <c r="ATD467" s="290"/>
      <c r="ATE467" s="290"/>
      <c r="ATF467" s="290"/>
      <c r="ATG467" s="290"/>
      <c r="ATH467" s="290"/>
      <c r="ATI467" s="290"/>
      <c r="ATJ467" s="290"/>
      <c r="ATK467" s="290"/>
      <c r="ATL467" s="290"/>
      <c r="ATM467" s="290"/>
      <c r="ATN467" s="290"/>
      <c r="ATO467" s="290"/>
      <c r="ATP467" s="290"/>
      <c r="ATQ467" s="290"/>
      <c r="ATR467" s="290"/>
      <c r="ATS467" s="290"/>
      <c r="ATT467" s="290"/>
      <c r="ATU467" s="290"/>
      <c r="ATV467" s="290"/>
      <c r="ATW467" s="290"/>
      <c r="ATX467" s="290"/>
      <c r="ATY467" s="290"/>
      <c r="ATZ467" s="290"/>
      <c r="AUA467" s="290"/>
      <c r="AUB467" s="290"/>
      <c r="AUC467" s="290"/>
      <c r="AUD467" s="290"/>
      <c r="AUE467" s="290"/>
      <c r="AUF467" s="290"/>
      <c r="AUG467" s="290"/>
      <c r="AUH467" s="290"/>
      <c r="AUI467" s="290"/>
      <c r="AUJ467" s="290"/>
      <c r="AUK467" s="290"/>
      <c r="AUL467" s="290"/>
      <c r="AUM467" s="290"/>
      <c r="AUN467" s="290"/>
      <c r="AUO467" s="290"/>
      <c r="AUP467" s="290"/>
      <c r="AUQ467" s="290"/>
      <c r="AUR467" s="290"/>
      <c r="AUS467" s="290"/>
      <c r="AUT467" s="290"/>
      <c r="AUU467" s="290"/>
      <c r="AUV467" s="290"/>
      <c r="AUW467" s="290"/>
      <c r="AUX467" s="290"/>
      <c r="AUY467" s="290"/>
      <c r="AUZ467" s="290"/>
      <c r="AVA467" s="290"/>
      <c r="AVB467" s="290"/>
      <c r="AVC467" s="290"/>
      <c r="AVD467" s="290"/>
      <c r="AVE467" s="290"/>
      <c r="AVF467" s="290"/>
      <c r="AVG467" s="290"/>
      <c r="AVH467" s="290"/>
      <c r="AVI467" s="290"/>
      <c r="AVJ467" s="290"/>
      <c r="AVK467" s="290"/>
      <c r="AVL467" s="290"/>
      <c r="AVM467" s="290"/>
      <c r="AVN467" s="290"/>
      <c r="AVO467" s="290"/>
      <c r="AVP467" s="290"/>
      <c r="AVQ467" s="290"/>
      <c r="AVR467" s="290"/>
      <c r="AVS467" s="290"/>
      <c r="AVT467" s="290"/>
      <c r="AVU467" s="290"/>
      <c r="AVV467" s="290"/>
      <c r="AVW467" s="290"/>
      <c r="AVX467" s="290"/>
      <c r="AVY467" s="290"/>
      <c r="AVZ467" s="290"/>
      <c r="AWA467" s="290"/>
      <c r="AWB467" s="290"/>
      <c r="AWC467" s="290"/>
      <c r="AWD467" s="290"/>
      <c r="AWE467" s="290"/>
      <c r="AWF467" s="290"/>
      <c r="AWG467" s="290"/>
      <c r="AWH467" s="290"/>
      <c r="AWI467" s="290"/>
      <c r="AWJ467" s="290"/>
      <c r="AWK467" s="290"/>
      <c r="AWL467" s="290"/>
      <c r="AWM467" s="290"/>
      <c r="AWN467" s="290"/>
      <c r="AWO467" s="290"/>
      <c r="AWP467" s="290"/>
      <c r="AWQ467" s="290"/>
      <c r="AWR467" s="290"/>
      <c r="AWS467" s="290"/>
      <c r="AWT467" s="290"/>
      <c r="AWU467" s="290"/>
      <c r="AWV467" s="290"/>
      <c r="AWW467" s="290"/>
      <c r="AWX467" s="290"/>
      <c r="AWY467" s="290"/>
      <c r="AWZ467" s="290"/>
      <c r="AXA467" s="290"/>
      <c r="AXB467" s="290"/>
      <c r="AXC467" s="290"/>
      <c r="AXD467" s="290"/>
      <c r="AXE467" s="290"/>
      <c r="AXF467" s="290"/>
      <c r="AXG467" s="290"/>
      <c r="AXH467" s="290"/>
      <c r="AXI467" s="290"/>
      <c r="AXJ467" s="290"/>
      <c r="AXK467" s="290"/>
      <c r="AXL467" s="290"/>
      <c r="AXM467" s="290"/>
      <c r="AXN467" s="290"/>
      <c r="AXO467" s="290"/>
      <c r="AXP467" s="290"/>
      <c r="AXQ467" s="290"/>
      <c r="AXR467" s="290"/>
      <c r="AXS467" s="290"/>
      <c r="AXT467" s="290"/>
      <c r="AXU467" s="290"/>
      <c r="AXV467" s="290"/>
      <c r="AXW467" s="290"/>
      <c r="AXX467" s="290"/>
      <c r="AXY467" s="290"/>
      <c r="AXZ467" s="290"/>
      <c r="AYA467" s="290"/>
      <c r="AYB467" s="290"/>
      <c r="AYC467" s="290"/>
      <c r="AYD467" s="290"/>
      <c r="AYE467" s="290"/>
      <c r="AYF467" s="290"/>
      <c r="AYG467" s="290"/>
      <c r="AYH467" s="290"/>
      <c r="AYI467" s="290"/>
      <c r="AYJ467" s="290"/>
      <c r="AYK467" s="290"/>
      <c r="AYL467" s="290"/>
      <c r="AYM467" s="290"/>
      <c r="AYN467" s="290"/>
      <c r="AYO467" s="290"/>
      <c r="AYP467" s="290"/>
      <c r="AYQ467" s="290"/>
      <c r="AYR467" s="290"/>
      <c r="AYS467" s="290"/>
      <c r="AYT467" s="290"/>
      <c r="AYU467" s="290"/>
      <c r="AYV467" s="290"/>
      <c r="AYW467" s="290"/>
      <c r="AYX467" s="290"/>
      <c r="AYY467" s="290"/>
      <c r="AYZ467" s="290"/>
      <c r="AZA467" s="290"/>
      <c r="AZB467" s="290"/>
      <c r="AZC467" s="290"/>
      <c r="AZD467" s="290"/>
      <c r="AZE467" s="290"/>
      <c r="AZF467" s="290"/>
      <c r="AZG467" s="290"/>
      <c r="AZH467" s="290"/>
      <c r="AZI467" s="290"/>
      <c r="AZJ467" s="290"/>
      <c r="AZK467" s="290"/>
      <c r="AZL467" s="290"/>
      <c r="AZM467" s="290"/>
      <c r="AZN467" s="290"/>
      <c r="AZO467" s="290"/>
      <c r="AZP467" s="290"/>
      <c r="AZQ467" s="290"/>
      <c r="AZR467" s="290"/>
      <c r="AZS467" s="290"/>
      <c r="AZT467" s="290"/>
      <c r="AZU467" s="290"/>
      <c r="AZV467" s="290"/>
      <c r="AZW467" s="290"/>
      <c r="AZX467" s="290"/>
      <c r="AZY467" s="290"/>
      <c r="AZZ467" s="290"/>
      <c r="BAA467" s="290"/>
      <c r="BAB467" s="290"/>
      <c r="BAC467" s="290"/>
      <c r="BAD467" s="290"/>
      <c r="BAE467" s="290"/>
      <c r="BAF467" s="290"/>
      <c r="BAG467" s="290"/>
      <c r="BAH467" s="290"/>
      <c r="BAI467" s="290"/>
      <c r="BAJ467" s="290"/>
      <c r="BAK467" s="290"/>
      <c r="BAL467" s="290"/>
      <c r="BAM467" s="290"/>
      <c r="BAN467" s="290"/>
      <c r="BAO467" s="290"/>
      <c r="BAP467" s="290"/>
      <c r="BAQ467" s="290"/>
      <c r="BAR467" s="290"/>
      <c r="BAS467" s="290"/>
      <c r="BAT467" s="290"/>
      <c r="BAU467" s="290"/>
      <c r="BAV467" s="290"/>
      <c r="BAW467" s="290"/>
      <c r="BAX467" s="290"/>
      <c r="BAY467" s="290"/>
      <c r="BAZ467" s="290"/>
      <c r="BBA467" s="290"/>
      <c r="BBB467" s="290"/>
      <c r="BBC467" s="290"/>
      <c r="BBD467" s="290"/>
      <c r="BBE467" s="290"/>
      <c r="BBF467" s="290"/>
      <c r="BBG467" s="290"/>
      <c r="BBH467" s="290"/>
      <c r="BBI467" s="290"/>
      <c r="BBJ467" s="290"/>
      <c r="BBK467" s="290"/>
      <c r="BBL467" s="290"/>
      <c r="BBM467" s="290"/>
      <c r="BBN467" s="290"/>
      <c r="BBO467" s="290"/>
      <c r="BBP467" s="290"/>
      <c r="BBQ467" s="290"/>
      <c r="BBR467" s="290"/>
      <c r="BBS467" s="290"/>
      <c r="BBT467" s="290"/>
      <c r="BBU467" s="290"/>
      <c r="BBV467" s="290"/>
      <c r="BBW467" s="290"/>
      <c r="BBX467" s="290"/>
      <c r="BBY467" s="290"/>
      <c r="BBZ467" s="290"/>
      <c r="BCA467" s="290"/>
      <c r="BCB467" s="290"/>
      <c r="BCC467" s="290"/>
      <c r="BCD467" s="290"/>
      <c r="BCE467" s="290"/>
      <c r="BCF467" s="290"/>
      <c r="BCG467" s="290"/>
      <c r="BCH467" s="290"/>
      <c r="BCI467" s="290"/>
      <c r="BCJ467" s="290"/>
      <c r="BCK467" s="290"/>
      <c r="BCL467" s="290"/>
      <c r="BCM467" s="290"/>
      <c r="BCN467" s="290"/>
      <c r="BCO467" s="290"/>
      <c r="BCP467" s="290"/>
      <c r="BCQ467" s="290"/>
      <c r="BCR467" s="290"/>
      <c r="BCS467" s="290"/>
      <c r="BCT467" s="290"/>
      <c r="BCU467" s="290"/>
      <c r="BCV467" s="290"/>
      <c r="BCW467" s="290"/>
      <c r="BCX467" s="290"/>
      <c r="BCY467" s="290"/>
      <c r="BCZ467" s="290"/>
      <c r="BDA467" s="290"/>
      <c r="BDB467" s="290"/>
      <c r="BDC467" s="290"/>
      <c r="BDD467" s="290"/>
      <c r="BDE467" s="290"/>
      <c r="BDF467" s="290"/>
      <c r="BDG467" s="290"/>
      <c r="BDH467" s="290"/>
      <c r="BDI467" s="290"/>
      <c r="BDJ467" s="290"/>
      <c r="BDK467" s="290"/>
      <c r="BDL467" s="290"/>
      <c r="BDM467" s="290"/>
      <c r="BDN467" s="290"/>
      <c r="BDO467" s="290"/>
      <c r="BDP467" s="290"/>
      <c r="BDQ467" s="290"/>
      <c r="BDR467" s="290"/>
      <c r="BDS467" s="290"/>
      <c r="BDT467" s="290"/>
      <c r="BDU467" s="290"/>
      <c r="BDV467" s="290"/>
      <c r="BDW467" s="290"/>
      <c r="BDX467" s="290"/>
      <c r="BDY467" s="290"/>
      <c r="BDZ467" s="290"/>
      <c r="BEA467" s="290"/>
      <c r="BEB467" s="290"/>
      <c r="BEC467" s="290"/>
      <c r="BED467" s="290"/>
      <c r="BEE467" s="290"/>
      <c r="BEF467" s="290"/>
      <c r="BEG467" s="290"/>
      <c r="BEH467" s="290"/>
      <c r="BEI467" s="290"/>
      <c r="BEJ467" s="290"/>
      <c r="BEK467" s="290"/>
      <c r="BEL467" s="290"/>
      <c r="BEM467" s="290"/>
      <c r="BEN467" s="290"/>
      <c r="BEO467" s="290"/>
      <c r="BEP467" s="290"/>
      <c r="BEQ467" s="290"/>
      <c r="BER467" s="290"/>
      <c r="BES467" s="290"/>
      <c r="BET467" s="290"/>
      <c r="BEU467" s="290"/>
      <c r="BEV467" s="290"/>
      <c r="BEW467" s="290"/>
      <c r="BEX467" s="290"/>
      <c r="BEY467" s="290"/>
      <c r="BEZ467" s="290"/>
      <c r="BFA467" s="290"/>
      <c r="BFB467" s="290"/>
      <c r="BFC467" s="290"/>
      <c r="BFD467" s="290"/>
      <c r="BFE467" s="290"/>
      <c r="BFF467" s="290"/>
      <c r="BFG467" s="290"/>
      <c r="BFH467" s="290"/>
      <c r="BFI467" s="290"/>
      <c r="BFJ467" s="290"/>
      <c r="BFK467" s="290"/>
      <c r="BFL467" s="290"/>
      <c r="BFM467" s="290"/>
      <c r="BFN467" s="290"/>
      <c r="BFO467" s="290"/>
      <c r="BFP467" s="290"/>
      <c r="BFQ467" s="290"/>
      <c r="BFR467" s="290"/>
      <c r="BFS467" s="290"/>
      <c r="BFT467" s="290"/>
      <c r="BFU467" s="290"/>
      <c r="BFV467" s="290"/>
      <c r="BFW467" s="290"/>
      <c r="BFX467" s="290"/>
      <c r="BFY467" s="290"/>
      <c r="BFZ467" s="290"/>
      <c r="BGA467" s="290"/>
      <c r="BGB467" s="290"/>
      <c r="BGC467" s="290"/>
      <c r="BGD467" s="290"/>
      <c r="BGE467" s="290"/>
      <c r="BGF467" s="290"/>
      <c r="BGG467" s="290"/>
      <c r="BGH467" s="290"/>
      <c r="BGI467" s="290"/>
      <c r="BGJ467" s="290"/>
      <c r="BGK467" s="290"/>
      <c r="BGL467" s="290"/>
      <c r="BGM467" s="290"/>
      <c r="BGN467" s="290"/>
      <c r="BGO467" s="290"/>
      <c r="BGP467" s="290"/>
      <c r="BGQ467" s="290"/>
      <c r="BGR467" s="290"/>
      <c r="BGS467" s="290"/>
      <c r="BGT467" s="290"/>
      <c r="BGU467" s="290"/>
      <c r="BGV467" s="290"/>
      <c r="BGW467" s="290"/>
      <c r="BGX467" s="290"/>
      <c r="BGY467" s="290"/>
      <c r="BGZ467" s="290"/>
      <c r="BHA467" s="290"/>
      <c r="BHB467" s="290"/>
      <c r="BHC467" s="290"/>
      <c r="BHD467" s="290"/>
      <c r="BHE467" s="290"/>
      <c r="BHF467" s="290"/>
      <c r="BHG467" s="290"/>
      <c r="BHH467" s="290"/>
      <c r="BHI467" s="290"/>
      <c r="BHJ467" s="290"/>
      <c r="BHK467" s="290"/>
      <c r="BHL467" s="290"/>
      <c r="BHM467" s="290"/>
      <c r="BHN467" s="290"/>
      <c r="BHO467" s="290"/>
      <c r="BHP467" s="290"/>
      <c r="BHQ467" s="290"/>
      <c r="BHR467" s="290"/>
      <c r="BHS467" s="290"/>
      <c r="BHT467" s="290"/>
      <c r="BHU467" s="290"/>
      <c r="BHV467" s="290"/>
      <c r="BHW467" s="290"/>
      <c r="BHX467" s="290"/>
      <c r="BHY467" s="290"/>
      <c r="BHZ467" s="290"/>
      <c r="BIA467" s="290"/>
      <c r="BIB467" s="290"/>
      <c r="BIC467" s="290"/>
      <c r="BID467" s="290"/>
      <c r="BIE467" s="290"/>
      <c r="BIF467" s="290"/>
      <c r="BIG467" s="290"/>
      <c r="BIH467" s="290"/>
      <c r="BII467" s="290"/>
      <c r="BIJ467" s="290"/>
      <c r="BIK467" s="290"/>
      <c r="BIL467" s="290"/>
      <c r="BIM467" s="290"/>
      <c r="BIN467" s="290"/>
      <c r="BIO467" s="290"/>
      <c r="BIP467" s="290"/>
      <c r="BIQ467" s="290"/>
      <c r="BIR467" s="290"/>
      <c r="BIS467" s="290"/>
      <c r="BIT467" s="290"/>
      <c r="BIU467" s="290"/>
      <c r="BIV467" s="290"/>
      <c r="BIW467" s="290"/>
      <c r="BIX467" s="290"/>
      <c r="BIY467" s="290"/>
      <c r="BIZ467" s="290"/>
      <c r="BJA467" s="290"/>
      <c r="BJB467" s="290"/>
      <c r="BJC467" s="290"/>
      <c r="BJD467" s="290"/>
      <c r="BJE467" s="290"/>
      <c r="BJF467" s="290"/>
      <c r="BJG467" s="290"/>
      <c r="BJH467" s="290"/>
      <c r="BJI467" s="290"/>
      <c r="BJJ467" s="290"/>
      <c r="BJK467" s="290"/>
      <c r="BJL467" s="290"/>
      <c r="BJM467" s="290"/>
      <c r="BJN467" s="290"/>
      <c r="BJO467" s="290"/>
      <c r="BJP467" s="290"/>
      <c r="BJQ467" s="290"/>
      <c r="BJR467" s="290"/>
      <c r="BJS467" s="290"/>
      <c r="BJT467" s="290"/>
      <c r="BJU467" s="290"/>
      <c r="BJV467" s="290"/>
      <c r="BJW467" s="290"/>
      <c r="BJX467" s="290"/>
      <c r="BJY467" s="290"/>
      <c r="BJZ467" s="290"/>
      <c r="BKA467" s="290"/>
      <c r="BKB467" s="290"/>
      <c r="BKC467" s="290"/>
      <c r="BKD467" s="290"/>
      <c r="BKE467" s="290"/>
      <c r="BKF467" s="290"/>
      <c r="BKG467" s="290"/>
      <c r="BKH467" s="290"/>
      <c r="BKI467" s="290"/>
      <c r="BKJ467" s="290"/>
      <c r="BKK467" s="290"/>
      <c r="BKL467" s="290"/>
      <c r="BKM467" s="290"/>
      <c r="BKN467" s="290"/>
      <c r="BKO467" s="290"/>
      <c r="BKP467" s="290"/>
      <c r="BKQ467" s="290"/>
      <c r="BKR467" s="290"/>
      <c r="BKS467" s="290"/>
      <c r="BKT467" s="290"/>
      <c r="BKU467" s="290"/>
      <c r="BKV467" s="290"/>
      <c r="BKW467" s="290"/>
      <c r="BKX467" s="290"/>
      <c r="BKY467" s="290"/>
      <c r="BKZ467" s="290"/>
      <c r="BLA467" s="290"/>
      <c r="BLB467" s="290"/>
      <c r="BLC467" s="290"/>
      <c r="BLD467" s="290"/>
      <c r="BLE467" s="290"/>
      <c r="BLF467" s="290"/>
      <c r="BLG467" s="290"/>
      <c r="BLH467" s="290"/>
      <c r="BLI467" s="290"/>
      <c r="BLJ467" s="290"/>
      <c r="BLK467" s="290"/>
      <c r="BLL467" s="290"/>
      <c r="BLM467" s="290"/>
      <c r="BLN467" s="290"/>
      <c r="BLO467" s="290"/>
      <c r="BLP467" s="290"/>
      <c r="BLQ467" s="290"/>
      <c r="BLR467" s="290"/>
      <c r="BLS467" s="290"/>
      <c r="BLT467" s="290"/>
      <c r="BLU467" s="290"/>
      <c r="BLV467" s="290"/>
      <c r="BLW467" s="290"/>
      <c r="BLX467" s="290"/>
      <c r="BLY467" s="290"/>
      <c r="BLZ467" s="290"/>
      <c r="BMA467" s="290"/>
      <c r="BMB467" s="290"/>
      <c r="BMC467" s="290"/>
      <c r="BMD467" s="290"/>
      <c r="BME467" s="290"/>
      <c r="BMF467" s="290"/>
      <c r="BMG467" s="290"/>
      <c r="BMH467" s="290"/>
      <c r="BMI467" s="290"/>
      <c r="BMJ467" s="290"/>
      <c r="BMK467" s="290"/>
      <c r="BML467" s="290"/>
      <c r="BMM467" s="290"/>
      <c r="BMN467" s="290"/>
      <c r="BMO467" s="290"/>
      <c r="BMP467" s="290"/>
      <c r="BMQ467" s="290"/>
      <c r="BMR467" s="290"/>
      <c r="BMS467" s="290"/>
      <c r="BMT467" s="290"/>
      <c r="BMU467" s="290"/>
      <c r="BMV467" s="290"/>
      <c r="BMW467" s="290"/>
      <c r="BMX467" s="290"/>
      <c r="BMY467" s="290"/>
      <c r="BMZ467" s="290"/>
      <c r="BNA467" s="290"/>
      <c r="BNB467" s="290"/>
      <c r="BNC467" s="290"/>
      <c r="BND467" s="290"/>
      <c r="BNE467" s="290"/>
      <c r="BNF467" s="290"/>
      <c r="BNG467" s="290"/>
      <c r="BNH467" s="290"/>
      <c r="BNI467" s="290"/>
      <c r="BNJ467" s="290"/>
      <c r="BNK467" s="290"/>
      <c r="BNL467" s="290"/>
      <c r="BNM467" s="290"/>
      <c r="BNN467" s="290"/>
      <c r="BNO467" s="290"/>
      <c r="BNP467" s="290"/>
      <c r="BNQ467" s="290"/>
      <c r="BNR467" s="290"/>
      <c r="BNS467" s="290"/>
      <c r="BNT467" s="290"/>
      <c r="BNU467" s="290"/>
      <c r="BNV467" s="290"/>
      <c r="BNW467" s="290"/>
      <c r="BNX467" s="290"/>
      <c r="BNY467" s="290"/>
      <c r="BNZ467" s="290"/>
      <c r="BOA467" s="290"/>
      <c r="BOB467" s="290"/>
      <c r="BOC467" s="290"/>
      <c r="BOD467" s="290"/>
      <c r="BOE467" s="290"/>
      <c r="BOF467" s="290"/>
      <c r="BOG467" s="290"/>
      <c r="BOH467" s="290"/>
      <c r="BOI467" s="290"/>
      <c r="BOJ467" s="290"/>
      <c r="BOK467" s="290"/>
      <c r="BOL467" s="290"/>
      <c r="BOM467" s="290"/>
      <c r="BON467" s="290"/>
      <c r="BOO467" s="290"/>
      <c r="BOP467" s="290"/>
      <c r="BOQ467" s="290"/>
      <c r="BOR467" s="290"/>
      <c r="BOS467" s="290"/>
      <c r="BOT467" s="290"/>
      <c r="BOU467" s="290"/>
      <c r="BOV467" s="290"/>
      <c r="BOW467" s="290"/>
      <c r="BOX467" s="290"/>
      <c r="BOY467" s="290"/>
      <c r="BOZ467" s="290"/>
      <c r="BPA467" s="290"/>
      <c r="BPB467" s="290"/>
      <c r="BPC467" s="290"/>
      <c r="BPD467" s="290"/>
      <c r="BPE467" s="290"/>
      <c r="BPF467" s="290"/>
      <c r="BPG467" s="290"/>
      <c r="BPH467" s="290"/>
      <c r="BPI467" s="290"/>
      <c r="BPJ467" s="290"/>
      <c r="BPK467" s="290"/>
      <c r="BPL467" s="290"/>
      <c r="BPM467" s="290"/>
      <c r="BPN467" s="290"/>
      <c r="BPO467" s="290"/>
      <c r="BPP467" s="290"/>
      <c r="BPQ467" s="290"/>
      <c r="BPR467" s="290"/>
      <c r="BPS467" s="290"/>
      <c r="BPT467" s="290"/>
      <c r="BPU467" s="290"/>
      <c r="BPV467" s="290"/>
      <c r="BPW467" s="290"/>
      <c r="BPX467" s="290"/>
      <c r="BPY467" s="290"/>
      <c r="BPZ467" s="290"/>
      <c r="BQA467" s="290"/>
      <c r="BQB467" s="290"/>
      <c r="BQC467" s="290"/>
      <c r="BQD467" s="290"/>
      <c r="BQE467" s="290"/>
      <c r="BQF467" s="290"/>
      <c r="BQG467" s="290"/>
      <c r="BQH467" s="290"/>
      <c r="BQI467" s="290"/>
      <c r="BQJ467" s="290"/>
      <c r="BQK467" s="290"/>
      <c r="BQL467" s="290"/>
      <c r="BQM467" s="290"/>
      <c r="BQN467" s="290"/>
      <c r="BQO467" s="290"/>
      <c r="BQP467" s="290"/>
      <c r="BQQ467" s="290"/>
      <c r="BQR467" s="290"/>
      <c r="BQS467" s="290"/>
      <c r="BQT467" s="290"/>
      <c r="BQU467" s="290"/>
      <c r="BQV467" s="290"/>
      <c r="BQW467" s="290"/>
      <c r="BQX467" s="290"/>
      <c r="BQY467" s="290"/>
      <c r="BQZ467" s="290"/>
      <c r="BRA467" s="290"/>
      <c r="BRB467" s="290"/>
      <c r="BRC467" s="290"/>
      <c r="BRD467" s="290"/>
      <c r="BRE467" s="290"/>
      <c r="BRF467" s="290"/>
      <c r="BRG467" s="290"/>
      <c r="BRH467" s="290"/>
      <c r="BRI467" s="290"/>
      <c r="BRJ467" s="290"/>
      <c r="BRK467" s="290"/>
      <c r="BRL467" s="290"/>
      <c r="BRM467" s="290"/>
      <c r="BRN467" s="290"/>
      <c r="BRO467" s="290"/>
      <c r="BRP467" s="290"/>
      <c r="BRQ467" s="290"/>
      <c r="BRR467" s="290"/>
      <c r="BRS467" s="290"/>
      <c r="BRT467" s="290"/>
      <c r="BRU467" s="290"/>
      <c r="BRV467" s="290"/>
      <c r="BRW467" s="290"/>
      <c r="BRX467" s="290"/>
      <c r="BRY467" s="290"/>
      <c r="BRZ467" s="290"/>
      <c r="BSA467" s="290"/>
      <c r="BSB467" s="290"/>
      <c r="BSC467" s="290"/>
      <c r="BSD467" s="290"/>
      <c r="BSE467" s="290"/>
      <c r="BSF467" s="290"/>
      <c r="BSG467" s="290"/>
      <c r="BSH467" s="290"/>
      <c r="BSI467" s="290"/>
      <c r="BSJ467" s="290"/>
      <c r="BSK467" s="290"/>
      <c r="BSL467" s="290"/>
      <c r="BSM467" s="290"/>
      <c r="BSN467" s="290"/>
      <c r="BSO467" s="290"/>
      <c r="BSP467" s="290"/>
      <c r="BSQ467" s="290"/>
      <c r="BSR467" s="290"/>
      <c r="BSS467" s="290"/>
      <c r="BST467" s="290"/>
      <c r="BSU467" s="290"/>
      <c r="BSV467" s="290"/>
      <c r="BSW467" s="290"/>
      <c r="BSX467" s="290"/>
      <c r="BSY467" s="290"/>
      <c r="BSZ467" s="290"/>
      <c r="BTA467" s="290"/>
      <c r="BTB467" s="290"/>
      <c r="BTC467" s="290"/>
      <c r="BTD467" s="290"/>
      <c r="BTE467" s="290"/>
      <c r="BTF467" s="290"/>
      <c r="BTG467" s="290"/>
      <c r="BTH467" s="290"/>
      <c r="BTI467" s="290"/>
      <c r="BTJ467" s="290"/>
      <c r="BTK467" s="290"/>
      <c r="BTL467" s="290"/>
      <c r="BTM467" s="290"/>
      <c r="BTN467" s="290"/>
      <c r="BTO467" s="290"/>
      <c r="BTP467" s="290"/>
      <c r="BTQ467" s="290"/>
      <c r="BTR467" s="290"/>
      <c r="BTS467" s="290"/>
      <c r="BTT467" s="290"/>
      <c r="BTU467" s="290"/>
      <c r="BTV467" s="290"/>
      <c r="BTW467" s="290"/>
      <c r="BTX467" s="290"/>
      <c r="BTY467" s="290"/>
      <c r="BTZ467" s="290"/>
      <c r="BUA467" s="290"/>
      <c r="BUB467" s="290"/>
      <c r="BUC467" s="290"/>
      <c r="BUD467" s="290"/>
      <c r="BUE467" s="290"/>
      <c r="BUF467" s="290"/>
      <c r="BUG467" s="290"/>
      <c r="BUH467" s="290"/>
      <c r="BUI467" s="290"/>
      <c r="BUJ467" s="290"/>
      <c r="BUK467" s="290"/>
      <c r="BUL467" s="290"/>
      <c r="BUM467" s="290"/>
      <c r="BUN467" s="290"/>
      <c r="BUO467" s="290"/>
      <c r="BUP467" s="290"/>
      <c r="BUQ467" s="290"/>
      <c r="BUR467" s="290"/>
      <c r="BUS467" s="290"/>
      <c r="BUT467" s="290"/>
      <c r="BUU467" s="290"/>
      <c r="BUV467" s="290"/>
      <c r="BUW467" s="290"/>
      <c r="BUX467" s="290"/>
      <c r="BUY467" s="290"/>
      <c r="BUZ467" s="290"/>
      <c r="BVA467" s="290"/>
      <c r="BVB467" s="290"/>
      <c r="BVC467" s="290"/>
      <c r="BVD467" s="290"/>
      <c r="BVE467" s="290"/>
      <c r="BVF467" s="290"/>
      <c r="BVG467" s="290"/>
      <c r="BVH467" s="290"/>
      <c r="BVI467" s="290"/>
      <c r="BVJ467" s="290"/>
      <c r="BVK467" s="290"/>
      <c r="BVL467" s="290"/>
      <c r="BVM467" s="290"/>
      <c r="BVN467" s="290"/>
      <c r="BVO467" s="290"/>
      <c r="BVP467" s="290"/>
      <c r="BVQ467" s="290"/>
      <c r="BVR467" s="290"/>
      <c r="BVS467" s="290"/>
      <c r="BVT467" s="290"/>
      <c r="BVU467" s="290"/>
      <c r="BVV467" s="290"/>
      <c r="BVW467" s="290"/>
      <c r="BVX467" s="290"/>
      <c r="BVY467" s="290"/>
      <c r="BVZ467" s="290"/>
      <c r="BWA467" s="290"/>
      <c r="BWB467" s="290"/>
      <c r="BWC467" s="290"/>
      <c r="BWD467" s="290"/>
      <c r="BWE467" s="290"/>
      <c r="BWF467" s="290"/>
      <c r="BWG467" s="290"/>
      <c r="BWH467" s="290"/>
      <c r="BWI467" s="290"/>
      <c r="BWJ467" s="290"/>
      <c r="BWK467" s="290"/>
      <c r="BWL467" s="290"/>
      <c r="BWM467" s="290"/>
      <c r="BWN467" s="290"/>
      <c r="BWO467" s="290"/>
      <c r="BWP467" s="290"/>
      <c r="BWQ467" s="290"/>
      <c r="BWR467" s="290"/>
      <c r="BWS467" s="290"/>
      <c r="BWT467" s="290"/>
      <c r="BWU467" s="290"/>
      <c r="BWV467" s="290"/>
      <c r="BWW467" s="290"/>
      <c r="BWX467" s="290"/>
      <c r="BWY467" s="290"/>
      <c r="BWZ467" s="290"/>
      <c r="BXA467" s="290"/>
      <c r="BXB467" s="290"/>
      <c r="BXC467" s="290"/>
      <c r="BXD467" s="290"/>
      <c r="BXE467" s="290"/>
      <c r="BXF467" s="290"/>
      <c r="BXG467" s="290"/>
      <c r="BXH467" s="290"/>
      <c r="BXI467" s="290"/>
      <c r="BXJ467" s="290"/>
      <c r="BXK467" s="290"/>
      <c r="BXL467" s="290"/>
      <c r="BXM467" s="290"/>
      <c r="BXN467" s="290"/>
      <c r="BXO467" s="290"/>
      <c r="BXP467" s="290"/>
      <c r="BXQ467" s="290"/>
      <c r="BXR467" s="290"/>
      <c r="BXS467" s="290"/>
      <c r="BXT467" s="290"/>
      <c r="BXU467" s="290"/>
      <c r="BXV467" s="290"/>
      <c r="BXW467" s="290"/>
      <c r="BXX467" s="290"/>
      <c r="BXY467" s="290"/>
      <c r="BXZ467" s="290"/>
      <c r="BYA467" s="290"/>
      <c r="BYB467" s="290"/>
      <c r="BYC467" s="290"/>
      <c r="BYD467" s="290"/>
      <c r="BYE467" s="290"/>
      <c r="BYF467" s="290"/>
      <c r="BYG467" s="290"/>
      <c r="BYH467" s="290"/>
      <c r="BYI467" s="290"/>
      <c r="BYJ467" s="290"/>
      <c r="BYK467" s="290"/>
      <c r="BYL467" s="290"/>
      <c r="BYM467" s="290"/>
      <c r="BYN467" s="290"/>
      <c r="BYO467" s="290"/>
      <c r="BYP467" s="290"/>
      <c r="BYQ467" s="290"/>
      <c r="BYR467" s="290"/>
      <c r="BYS467" s="290"/>
      <c r="BYT467" s="290"/>
      <c r="BYU467" s="290"/>
      <c r="BYV467" s="290"/>
      <c r="BYW467" s="290"/>
      <c r="BYX467" s="290"/>
      <c r="BYY467" s="290"/>
      <c r="BYZ467" s="290"/>
      <c r="BZA467" s="290"/>
      <c r="BZB467" s="290"/>
      <c r="BZC467" s="290"/>
      <c r="BZD467" s="290"/>
      <c r="BZE467" s="290"/>
      <c r="BZF467" s="290"/>
      <c r="BZG467" s="290"/>
      <c r="BZH467" s="290"/>
      <c r="BZI467" s="290"/>
      <c r="BZJ467" s="290"/>
      <c r="BZK467" s="290"/>
      <c r="BZL467" s="290"/>
      <c r="BZM467" s="290"/>
      <c r="BZN467" s="290"/>
      <c r="BZO467" s="290"/>
      <c r="BZP467" s="290"/>
      <c r="BZQ467" s="290"/>
      <c r="BZR467" s="290"/>
      <c r="BZS467" s="290"/>
      <c r="BZT467" s="290"/>
      <c r="BZU467" s="290"/>
      <c r="BZV467" s="290"/>
      <c r="BZW467" s="290"/>
      <c r="BZX467" s="290"/>
      <c r="BZY467" s="290"/>
      <c r="BZZ467" s="290"/>
      <c r="CAA467" s="290"/>
      <c r="CAB467" s="290"/>
      <c r="CAC467" s="290"/>
      <c r="CAD467" s="290"/>
      <c r="CAE467" s="290"/>
      <c r="CAF467" s="290"/>
      <c r="CAG467" s="290"/>
      <c r="CAH467" s="290"/>
      <c r="CAI467" s="290"/>
      <c r="CAJ467" s="290"/>
      <c r="CAK467" s="290"/>
      <c r="CAL467" s="290"/>
      <c r="CAM467" s="290"/>
      <c r="CAN467" s="290"/>
      <c r="CAO467" s="290"/>
      <c r="CAP467" s="290"/>
      <c r="CAQ467" s="290"/>
      <c r="CAR467" s="290"/>
      <c r="CAS467" s="290"/>
      <c r="CAT467" s="290"/>
      <c r="CAU467" s="290"/>
      <c r="CAV467" s="290"/>
      <c r="CAW467" s="290"/>
      <c r="CAX467" s="290"/>
      <c r="CAY467" s="290"/>
      <c r="CAZ467" s="290"/>
      <c r="CBA467" s="290"/>
      <c r="CBB467" s="290"/>
      <c r="CBC467" s="290"/>
      <c r="CBD467" s="290"/>
      <c r="CBE467" s="290"/>
      <c r="CBF467" s="290"/>
      <c r="CBG467" s="290"/>
      <c r="CBH467" s="290"/>
      <c r="CBI467" s="290"/>
      <c r="CBJ467" s="290"/>
      <c r="CBK467" s="290"/>
      <c r="CBL467" s="290"/>
      <c r="CBM467" s="290"/>
      <c r="CBN467" s="290"/>
      <c r="CBO467" s="290"/>
      <c r="CBP467" s="290"/>
      <c r="CBQ467" s="290"/>
      <c r="CBR467" s="290"/>
      <c r="CBS467" s="290"/>
      <c r="CBT467" s="290"/>
      <c r="CBU467" s="290"/>
      <c r="CBV467" s="290"/>
      <c r="CBW467" s="290"/>
      <c r="CBX467" s="290"/>
      <c r="CBY467" s="290"/>
      <c r="CBZ467" s="290"/>
      <c r="CCA467" s="290"/>
      <c r="CCB467" s="290"/>
      <c r="CCC467" s="290"/>
      <c r="CCD467" s="290"/>
      <c r="CCE467" s="290"/>
      <c r="CCF467" s="290"/>
      <c r="CCG467" s="290"/>
      <c r="CCH467" s="290"/>
      <c r="CCI467" s="290"/>
      <c r="CCJ467" s="290"/>
      <c r="CCK467" s="290"/>
      <c r="CCL467" s="290"/>
      <c r="CCM467" s="290"/>
      <c r="CCN467" s="290"/>
      <c r="CCO467" s="290"/>
      <c r="CCP467" s="290"/>
      <c r="CCQ467" s="290"/>
      <c r="CCR467" s="290"/>
      <c r="CCS467" s="290"/>
      <c r="CCT467" s="290"/>
      <c r="CCU467" s="290"/>
      <c r="CCV467" s="290"/>
      <c r="CCW467" s="290"/>
      <c r="CCX467" s="290"/>
      <c r="CCY467" s="290"/>
      <c r="CCZ467" s="290"/>
      <c r="CDA467" s="290"/>
      <c r="CDB467" s="290"/>
      <c r="CDC467" s="290"/>
      <c r="CDD467" s="290"/>
      <c r="CDE467" s="290"/>
      <c r="CDF467" s="290"/>
      <c r="CDG467" s="290"/>
      <c r="CDH467" s="290"/>
      <c r="CDI467" s="290"/>
      <c r="CDJ467" s="290"/>
      <c r="CDK467" s="290"/>
      <c r="CDL467" s="290"/>
      <c r="CDM467" s="290"/>
      <c r="CDN467" s="290"/>
      <c r="CDO467" s="290"/>
      <c r="CDP467" s="290"/>
      <c r="CDQ467" s="290"/>
      <c r="CDR467" s="290"/>
      <c r="CDS467" s="290"/>
      <c r="CDT467" s="290"/>
      <c r="CDU467" s="290"/>
      <c r="CDV467" s="290"/>
      <c r="CDW467" s="290"/>
      <c r="CDX467" s="290"/>
      <c r="CDY467" s="290"/>
      <c r="CDZ467" s="290"/>
      <c r="CEA467" s="290"/>
      <c r="CEB467" s="290"/>
      <c r="CEC467" s="290"/>
      <c r="CED467" s="290"/>
      <c r="CEE467" s="290"/>
      <c r="CEF467" s="290"/>
      <c r="CEG467" s="290"/>
      <c r="CEH467" s="290"/>
      <c r="CEI467" s="290"/>
      <c r="CEJ467" s="290"/>
      <c r="CEK467" s="290"/>
      <c r="CEL467" s="290"/>
      <c r="CEM467" s="290"/>
      <c r="CEN467" s="290"/>
      <c r="CEO467" s="290"/>
      <c r="CEP467" s="290"/>
      <c r="CEQ467" s="290"/>
      <c r="CER467" s="290"/>
      <c r="CES467" s="290"/>
      <c r="CET467" s="290"/>
      <c r="CEU467" s="290"/>
      <c r="CEV467" s="290"/>
      <c r="CEW467" s="290"/>
      <c r="CEX467" s="290"/>
      <c r="CEY467" s="290"/>
      <c r="CEZ467" s="290"/>
      <c r="CFA467" s="290"/>
      <c r="CFB467" s="290"/>
      <c r="CFC467" s="290"/>
      <c r="CFD467" s="290"/>
      <c r="CFE467" s="290"/>
      <c r="CFF467" s="290"/>
      <c r="CFG467" s="290"/>
      <c r="CFH467" s="290"/>
      <c r="CFI467" s="290"/>
      <c r="CFJ467" s="290"/>
      <c r="CFK467" s="290"/>
      <c r="CFL467" s="290"/>
      <c r="CFM467" s="290"/>
      <c r="CFN467" s="290"/>
      <c r="CFO467" s="290"/>
      <c r="CFP467" s="290"/>
      <c r="CFQ467" s="290"/>
      <c r="CFR467" s="290"/>
      <c r="CFS467" s="290"/>
      <c r="CFT467" s="290"/>
      <c r="CFU467" s="290"/>
      <c r="CFV467" s="290"/>
      <c r="CFW467" s="290"/>
      <c r="CFX467" s="290"/>
      <c r="CFY467" s="290"/>
      <c r="CFZ467" s="290"/>
      <c r="CGA467" s="290"/>
      <c r="CGB467" s="290"/>
      <c r="CGC467" s="290"/>
      <c r="CGD467" s="290"/>
      <c r="CGE467" s="290"/>
      <c r="CGF467" s="290"/>
      <c r="CGG467" s="290"/>
      <c r="CGH467" s="290"/>
      <c r="CGI467" s="290"/>
      <c r="CGJ467" s="290"/>
      <c r="CGK467" s="290"/>
      <c r="CGL467" s="290"/>
      <c r="CGM467" s="290"/>
      <c r="CGN467" s="290"/>
      <c r="CGO467" s="290"/>
      <c r="CGP467" s="290"/>
      <c r="CGQ467" s="290"/>
      <c r="CGR467" s="290"/>
      <c r="CGS467" s="290"/>
      <c r="CGT467" s="290"/>
      <c r="CGU467" s="290"/>
      <c r="CGV467" s="290"/>
      <c r="CGW467" s="290"/>
      <c r="CGX467" s="290"/>
      <c r="CGY467" s="290"/>
      <c r="CGZ467" s="290"/>
      <c r="CHA467" s="290"/>
      <c r="CHB467" s="290"/>
      <c r="CHC467" s="290"/>
      <c r="CHD467" s="290"/>
      <c r="CHE467" s="290"/>
      <c r="CHF467" s="290"/>
      <c r="CHG467" s="290"/>
      <c r="CHH467" s="290"/>
      <c r="CHI467" s="290"/>
      <c r="CHJ467" s="290"/>
      <c r="CHK467" s="290"/>
      <c r="CHL467" s="290"/>
      <c r="CHM467" s="290"/>
      <c r="CHN467" s="290"/>
      <c r="CHO467" s="290"/>
      <c r="CHP467" s="290"/>
      <c r="CHQ467" s="290"/>
      <c r="CHR467" s="290"/>
      <c r="CHS467" s="290"/>
      <c r="CHT467" s="290"/>
      <c r="CHU467" s="290"/>
      <c r="CHV467" s="290"/>
      <c r="CHW467" s="290"/>
      <c r="CHX467" s="290"/>
      <c r="CHY467" s="290"/>
      <c r="CHZ467" s="290"/>
      <c r="CIA467" s="290"/>
      <c r="CIB467" s="290"/>
      <c r="CIC467" s="290"/>
      <c r="CID467" s="290"/>
      <c r="CIE467" s="290"/>
      <c r="CIF467" s="290"/>
      <c r="CIG467" s="290"/>
      <c r="CIH467" s="290"/>
      <c r="CII467" s="290"/>
      <c r="CIJ467" s="290"/>
      <c r="CIK467" s="290"/>
      <c r="CIL467" s="290"/>
      <c r="CIM467" s="290"/>
      <c r="CIN467" s="290"/>
      <c r="CIO467" s="290"/>
      <c r="CIP467" s="290"/>
      <c r="CIQ467" s="290"/>
      <c r="CIR467" s="290"/>
      <c r="CIS467" s="290"/>
      <c r="CIT467" s="290"/>
      <c r="CIU467" s="290"/>
      <c r="CIV467" s="290"/>
      <c r="CIW467" s="290"/>
      <c r="CIX467" s="290"/>
      <c r="CIY467" s="290"/>
      <c r="CIZ467" s="290"/>
      <c r="CJA467" s="290"/>
      <c r="CJB467" s="290"/>
      <c r="CJC467" s="290"/>
      <c r="CJD467" s="290"/>
      <c r="CJE467" s="290"/>
      <c r="CJF467" s="290"/>
      <c r="CJG467" s="290"/>
      <c r="CJH467" s="290"/>
      <c r="CJI467" s="290"/>
      <c r="CJJ467" s="290"/>
      <c r="CJK467" s="290"/>
      <c r="CJL467" s="290"/>
      <c r="CJM467" s="290"/>
      <c r="CJN467" s="290"/>
      <c r="CJO467" s="290"/>
      <c r="CJP467" s="290"/>
      <c r="CJQ467" s="290"/>
      <c r="CJR467" s="290"/>
      <c r="CJS467" s="290"/>
      <c r="CJT467" s="290"/>
      <c r="CJU467" s="290"/>
      <c r="CJV467" s="290"/>
      <c r="CJW467" s="290"/>
      <c r="CJX467" s="290"/>
      <c r="CJY467" s="290"/>
      <c r="CJZ467" s="290"/>
      <c r="CKA467" s="290"/>
      <c r="CKB467" s="290"/>
      <c r="CKC467" s="290"/>
      <c r="CKD467" s="290"/>
      <c r="CKE467" s="290"/>
      <c r="CKF467" s="290"/>
      <c r="CKG467" s="290"/>
      <c r="CKH467" s="290"/>
      <c r="CKI467" s="290"/>
      <c r="CKJ467" s="290"/>
      <c r="CKK467" s="290"/>
      <c r="CKL467" s="290"/>
      <c r="CKM467" s="290"/>
      <c r="CKN467" s="290"/>
      <c r="CKO467" s="290"/>
      <c r="CKP467" s="290"/>
      <c r="CKQ467" s="290"/>
      <c r="CKR467" s="290"/>
      <c r="CKS467" s="290"/>
      <c r="CKT467" s="290"/>
      <c r="CKU467" s="290"/>
      <c r="CKV467" s="290"/>
      <c r="CKW467" s="290"/>
      <c r="CKX467" s="290"/>
      <c r="CKY467" s="290"/>
      <c r="CKZ467" s="290"/>
      <c r="CLA467" s="290"/>
      <c r="CLB467" s="290"/>
      <c r="CLC467" s="290"/>
      <c r="CLD467" s="290"/>
      <c r="CLE467" s="290"/>
      <c r="CLF467" s="290"/>
      <c r="CLG467" s="290"/>
      <c r="CLH467" s="290"/>
      <c r="CLI467" s="290"/>
      <c r="CLJ467" s="290"/>
      <c r="CLK467" s="290"/>
      <c r="CLL467" s="290"/>
      <c r="CLM467" s="290"/>
      <c r="CLN467" s="290"/>
      <c r="CLO467" s="290"/>
      <c r="CLP467" s="290"/>
      <c r="CLQ467" s="290"/>
      <c r="CLR467" s="290"/>
      <c r="CLS467" s="290"/>
      <c r="CLT467" s="290"/>
      <c r="CLU467" s="290"/>
      <c r="CLV467" s="290"/>
      <c r="CLW467" s="290"/>
      <c r="CLX467" s="290"/>
      <c r="CLY467" s="290"/>
      <c r="CLZ467" s="290"/>
      <c r="CMA467" s="290"/>
      <c r="CMB467" s="290"/>
      <c r="CMC467" s="290"/>
      <c r="CMD467" s="290"/>
      <c r="CME467" s="290"/>
      <c r="CMF467" s="290"/>
      <c r="CMG467" s="290"/>
      <c r="CMH467" s="290"/>
      <c r="CMI467" s="290"/>
      <c r="CMJ467" s="290"/>
      <c r="CMK467" s="290"/>
      <c r="CML467" s="290"/>
      <c r="CMM467" s="290"/>
      <c r="CMN467" s="290"/>
      <c r="CMO467" s="290"/>
      <c r="CMP467" s="290"/>
      <c r="CMQ467" s="290"/>
      <c r="CMR467" s="290"/>
      <c r="CMS467" s="290"/>
      <c r="CMT467" s="290"/>
      <c r="CMU467" s="290"/>
      <c r="CMV467" s="290"/>
      <c r="CMW467" s="290"/>
      <c r="CMX467" s="290"/>
      <c r="CMY467" s="290"/>
      <c r="CMZ467" s="290"/>
      <c r="CNA467" s="290"/>
      <c r="CNB467" s="290"/>
      <c r="CNC467" s="290"/>
      <c r="CND467" s="290"/>
      <c r="CNE467" s="290"/>
      <c r="CNF467" s="290"/>
      <c r="CNG467" s="290"/>
      <c r="CNH467" s="290"/>
      <c r="CNI467" s="290"/>
      <c r="CNJ467" s="290"/>
      <c r="CNK467" s="290"/>
      <c r="CNL467" s="290"/>
      <c r="CNM467" s="290"/>
      <c r="CNN467" s="290"/>
      <c r="CNO467" s="290"/>
      <c r="CNP467" s="290"/>
      <c r="CNQ467" s="290"/>
      <c r="CNR467" s="290"/>
      <c r="CNS467" s="290"/>
      <c r="CNT467" s="290"/>
      <c r="CNU467" s="290"/>
      <c r="CNV467" s="290"/>
      <c r="CNW467" s="290"/>
      <c r="CNX467" s="290"/>
      <c r="CNY467" s="290"/>
      <c r="CNZ467" s="290"/>
      <c r="COA467" s="290"/>
      <c r="COB467" s="290"/>
      <c r="COC467" s="290"/>
      <c r="COD467" s="290"/>
      <c r="COE467" s="290"/>
      <c r="COF467" s="290"/>
      <c r="COG467" s="290"/>
      <c r="COH467" s="290"/>
      <c r="COI467" s="290"/>
      <c r="COJ467" s="290"/>
      <c r="COK467" s="290"/>
      <c r="COL467" s="290"/>
      <c r="COM467" s="290"/>
      <c r="CON467" s="290"/>
      <c r="COO467" s="290"/>
      <c r="COP467" s="290"/>
      <c r="COQ467" s="290"/>
      <c r="COR467" s="290"/>
      <c r="COS467" s="290"/>
      <c r="COT467" s="290"/>
      <c r="COU467" s="290"/>
      <c r="COV467" s="290"/>
      <c r="COW467" s="290"/>
      <c r="COX467" s="290"/>
      <c r="COY467" s="290"/>
      <c r="COZ467" s="290"/>
      <c r="CPA467" s="290"/>
      <c r="CPB467" s="290"/>
      <c r="CPC467" s="290"/>
      <c r="CPD467" s="290"/>
      <c r="CPE467" s="290"/>
      <c r="CPF467" s="290"/>
      <c r="CPG467" s="290"/>
      <c r="CPH467" s="290"/>
      <c r="CPI467" s="290"/>
      <c r="CPJ467" s="290"/>
      <c r="CPK467" s="290"/>
      <c r="CPL467" s="290"/>
      <c r="CPM467" s="290"/>
      <c r="CPN467" s="290"/>
      <c r="CPO467" s="290"/>
      <c r="CPP467" s="290"/>
      <c r="CPQ467" s="290"/>
      <c r="CPR467" s="290"/>
      <c r="CPS467" s="290"/>
      <c r="CPT467" s="290"/>
      <c r="CPU467" s="290"/>
      <c r="CPV467" s="290"/>
      <c r="CPW467" s="290"/>
      <c r="CPX467" s="290"/>
      <c r="CPY467" s="290"/>
      <c r="CPZ467" s="290"/>
      <c r="CQA467" s="290"/>
      <c r="CQB467" s="290"/>
      <c r="CQC467" s="290"/>
      <c r="CQD467" s="290"/>
      <c r="CQE467" s="290"/>
      <c r="CQF467" s="290"/>
      <c r="CQG467" s="290"/>
      <c r="CQH467" s="290"/>
      <c r="CQI467" s="290"/>
      <c r="CQJ467" s="290"/>
      <c r="CQK467" s="290"/>
      <c r="CQL467" s="290"/>
      <c r="CQM467" s="290"/>
      <c r="CQN467" s="290"/>
      <c r="CQO467" s="290"/>
      <c r="CQP467" s="290"/>
      <c r="CQQ467" s="290"/>
      <c r="CQR467" s="290"/>
      <c r="CQS467" s="290"/>
      <c r="CQT467" s="290"/>
      <c r="CQU467" s="290"/>
      <c r="CQV467" s="290"/>
      <c r="CQW467" s="290"/>
      <c r="CQX467" s="290"/>
      <c r="CQY467" s="290"/>
      <c r="CQZ467" s="290"/>
      <c r="CRA467" s="290"/>
      <c r="CRB467" s="290"/>
      <c r="CRC467" s="290"/>
      <c r="CRD467" s="290"/>
      <c r="CRE467" s="290"/>
      <c r="CRF467" s="290"/>
      <c r="CRG467" s="290"/>
      <c r="CRH467" s="290"/>
      <c r="CRI467" s="290"/>
      <c r="CRJ467" s="290"/>
      <c r="CRK467" s="290"/>
      <c r="CRL467" s="290"/>
      <c r="CRM467" s="290"/>
      <c r="CRN467" s="290"/>
      <c r="CRO467" s="290"/>
      <c r="CRP467" s="290"/>
      <c r="CRQ467" s="290"/>
      <c r="CRR467" s="290"/>
      <c r="CRS467" s="290"/>
      <c r="CRT467" s="290"/>
      <c r="CRU467" s="290"/>
      <c r="CRV467" s="290"/>
      <c r="CRW467" s="290"/>
      <c r="CRX467" s="290"/>
      <c r="CRY467" s="290"/>
      <c r="CRZ467" s="290"/>
      <c r="CSA467" s="290"/>
      <c r="CSB467" s="290"/>
      <c r="CSC467" s="290"/>
      <c r="CSD467" s="290"/>
      <c r="CSE467" s="290"/>
      <c r="CSF467" s="290"/>
      <c r="CSG467" s="290"/>
      <c r="CSH467" s="290"/>
      <c r="CSI467" s="290"/>
      <c r="CSJ467" s="290"/>
      <c r="CSK467" s="290"/>
      <c r="CSL467" s="290"/>
      <c r="CSM467" s="290"/>
      <c r="CSN467" s="290"/>
      <c r="CSO467" s="290"/>
      <c r="CSP467" s="290"/>
      <c r="CSQ467" s="290"/>
      <c r="CSR467" s="290"/>
      <c r="CSS467" s="290"/>
      <c r="CST467" s="290"/>
      <c r="CSU467" s="290"/>
      <c r="CSV467" s="290"/>
      <c r="CSW467" s="290"/>
      <c r="CSX467" s="290"/>
      <c r="CSY467" s="290"/>
      <c r="CSZ467" s="290"/>
      <c r="CTA467" s="290"/>
      <c r="CTB467" s="290"/>
      <c r="CTC467" s="290"/>
      <c r="CTD467" s="290"/>
      <c r="CTE467" s="290"/>
      <c r="CTF467" s="290"/>
      <c r="CTG467" s="290"/>
      <c r="CTH467" s="290"/>
      <c r="CTI467" s="290"/>
      <c r="CTJ467" s="290"/>
      <c r="CTK467" s="290"/>
      <c r="CTL467" s="290"/>
      <c r="CTM467" s="290"/>
      <c r="CTN467" s="290"/>
      <c r="CTO467" s="290"/>
      <c r="CTP467" s="290"/>
      <c r="CTQ467" s="290"/>
      <c r="CTR467" s="290"/>
      <c r="CTS467" s="290"/>
      <c r="CTT467" s="290"/>
      <c r="CTU467" s="290"/>
      <c r="CTV467" s="290"/>
      <c r="CTW467" s="290"/>
      <c r="CTX467" s="290"/>
      <c r="CTY467" s="290"/>
      <c r="CTZ467" s="290"/>
      <c r="CUA467" s="290"/>
      <c r="CUB467" s="290"/>
      <c r="CUC467" s="290"/>
      <c r="CUD467" s="290"/>
      <c r="CUE467" s="290"/>
      <c r="CUF467" s="290"/>
      <c r="CUG467" s="290"/>
      <c r="CUH467" s="290"/>
      <c r="CUI467" s="290"/>
      <c r="CUJ467" s="290"/>
      <c r="CUK467" s="290"/>
      <c r="CUL467" s="290"/>
      <c r="CUM467" s="290"/>
      <c r="CUN467" s="290"/>
      <c r="CUO467" s="290"/>
      <c r="CUP467" s="290"/>
      <c r="CUQ467" s="290"/>
      <c r="CUR467" s="290"/>
      <c r="CUS467" s="290"/>
      <c r="CUT467" s="290"/>
      <c r="CUU467" s="290"/>
      <c r="CUV467" s="290"/>
      <c r="CUW467" s="290"/>
      <c r="CUX467" s="290"/>
      <c r="CUY467" s="290"/>
      <c r="CUZ467" s="290"/>
      <c r="CVA467" s="290"/>
      <c r="CVB467" s="290"/>
      <c r="CVC467" s="290"/>
      <c r="CVD467" s="290"/>
      <c r="CVE467" s="290"/>
      <c r="CVF467" s="290"/>
      <c r="CVG467" s="290"/>
      <c r="CVH467" s="290"/>
      <c r="CVI467" s="290"/>
      <c r="CVJ467" s="290"/>
      <c r="CVK467" s="290"/>
      <c r="CVL467" s="290"/>
      <c r="CVM467" s="290"/>
      <c r="CVN467" s="290"/>
      <c r="CVO467" s="290"/>
      <c r="CVP467" s="290"/>
      <c r="CVQ467" s="290"/>
      <c r="CVR467" s="290"/>
      <c r="CVS467" s="290"/>
      <c r="CVT467" s="290"/>
      <c r="CVU467" s="290"/>
      <c r="CVV467" s="290"/>
      <c r="CVW467" s="290"/>
      <c r="CVX467" s="290"/>
      <c r="CVY467" s="290"/>
      <c r="CVZ467" s="290"/>
      <c r="CWA467" s="290"/>
      <c r="CWB467" s="290"/>
      <c r="CWC467" s="290"/>
      <c r="CWD467" s="290"/>
      <c r="CWE467" s="290"/>
      <c r="CWF467" s="290"/>
      <c r="CWG467" s="290"/>
      <c r="CWH467" s="290"/>
      <c r="CWI467" s="290"/>
      <c r="CWJ467" s="290"/>
      <c r="CWK467" s="290"/>
      <c r="CWL467" s="290"/>
      <c r="CWM467" s="290"/>
      <c r="CWN467" s="290"/>
      <c r="CWO467" s="290"/>
      <c r="CWP467" s="290"/>
      <c r="CWQ467" s="290"/>
      <c r="CWR467" s="290"/>
      <c r="CWS467" s="290"/>
      <c r="CWT467" s="290"/>
      <c r="CWU467" s="290"/>
      <c r="CWV467" s="290"/>
      <c r="CWW467" s="290"/>
      <c r="CWX467" s="290"/>
      <c r="CWY467" s="290"/>
      <c r="CWZ467" s="290"/>
      <c r="CXA467" s="290"/>
      <c r="CXB467" s="290"/>
      <c r="CXC467" s="290"/>
      <c r="CXD467" s="290"/>
      <c r="CXE467" s="290"/>
      <c r="CXF467" s="290"/>
      <c r="CXG467" s="290"/>
      <c r="CXH467" s="290"/>
      <c r="CXI467" s="290"/>
      <c r="CXJ467" s="290"/>
      <c r="CXK467" s="290"/>
      <c r="CXL467" s="290"/>
      <c r="CXM467" s="290"/>
      <c r="CXN467" s="290"/>
      <c r="CXO467" s="290"/>
      <c r="CXP467" s="290"/>
      <c r="CXQ467" s="290"/>
      <c r="CXR467" s="290"/>
      <c r="CXS467" s="290"/>
      <c r="CXT467" s="290"/>
      <c r="CXU467" s="290"/>
      <c r="CXV467" s="290"/>
      <c r="CXW467" s="290"/>
      <c r="CXX467" s="290"/>
      <c r="CXY467" s="290"/>
      <c r="CXZ467" s="290"/>
      <c r="CYA467" s="290"/>
      <c r="CYB467" s="290"/>
      <c r="CYC467" s="290"/>
      <c r="CYD467" s="290"/>
      <c r="CYE467" s="290"/>
      <c r="CYF467" s="290"/>
      <c r="CYG467" s="290"/>
      <c r="CYH467" s="290"/>
      <c r="CYI467" s="290"/>
      <c r="CYJ467" s="290"/>
      <c r="CYK467" s="290"/>
      <c r="CYL467" s="290"/>
      <c r="CYM467" s="290"/>
      <c r="CYN467" s="290"/>
      <c r="CYO467" s="290"/>
      <c r="CYP467" s="290"/>
      <c r="CYQ467" s="290"/>
      <c r="CYR467" s="290"/>
      <c r="CYS467" s="290"/>
      <c r="CYT467" s="290"/>
      <c r="CYU467" s="290"/>
      <c r="CYV467" s="290"/>
      <c r="CYW467" s="290"/>
      <c r="CYX467" s="290"/>
      <c r="CYY467" s="290"/>
      <c r="CYZ467" s="290"/>
      <c r="CZA467" s="290"/>
      <c r="CZB467" s="290"/>
      <c r="CZC467" s="290"/>
      <c r="CZD467" s="290"/>
      <c r="CZE467" s="290"/>
      <c r="CZF467" s="290"/>
      <c r="CZG467" s="290"/>
      <c r="CZH467" s="290"/>
      <c r="CZI467" s="290"/>
      <c r="CZJ467" s="290"/>
      <c r="CZK467" s="290"/>
      <c r="CZL467" s="290"/>
      <c r="CZM467" s="290"/>
      <c r="CZN467" s="290"/>
      <c r="CZO467" s="290"/>
      <c r="CZP467" s="290"/>
      <c r="CZQ467" s="290"/>
      <c r="CZR467" s="290"/>
      <c r="CZS467" s="290"/>
      <c r="CZT467" s="290"/>
      <c r="CZU467" s="290"/>
      <c r="CZV467" s="290"/>
      <c r="CZW467" s="290"/>
      <c r="CZX467" s="290"/>
      <c r="CZY467" s="290"/>
      <c r="CZZ467" s="290"/>
      <c r="DAA467" s="290"/>
      <c r="DAB467" s="290"/>
      <c r="DAC467" s="290"/>
      <c r="DAD467" s="290"/>
      <c r="DAE467" s="290"/>
      <c r="DAF467" s="290"/>
      <c r="DAG467" s="290"/>
      <c r="DAH467" s="290"/>
      <c r="DAI467" s="290"/>
      <c r="DAJ467" s="290"/>
      <c r="DAK467" s="290"/>
      <c r="DAL467" s="290"/>
      <c r="DAM467" s="290"/>
      <c r="DAN467" s="290"/>
      <c r="DAO467" s="290"/>
      <c r="DAP467" s="290"/>
      <c r="DAQ467" s="290"/>
      <c r="DAR467" s="290"/>
      <c r="DAS467" s="290"/>
      <c r="DAT467" s="290"/>
      <c r="DAU467" s="290"/>
      <c r="DAV467" s="290"/>
      <c r="DAW467" s="290"/>
      <c r="DAX467" s="290"/>
      <c r="DAY467" s="290"/>
      <c r="DAZ467" s="290"/>
      <c r="DBA467" s="290"/>
      <c r="DBB467" s="290"/>
      <c r="DBC467" s="290"/>
      <c r="DBD467" s="290"/>
      <c r="DBE467" s="290"/>
      <c r="DBF467" s="290"/>
      <c r="DBG467" s="290"/>
      <c r="DBH467" s="290"/>
      <c r="DBI467" s="290"/>
      <c r="DBJ467" s="290"/>
      <c r="DBK467" s="290"/>
      <c r="DBL467" s="290"/>
      <c r="DBM467" s="290"/>
      <c r="DBN467" s="290"/>
      <c r="DBO467" s="290"/>
      <c r="DBP467" s="290"/>
      <c r="DBQ467" s="290"/>
      <c r="DBR467" s="290"/>
      <c r="DBS467" s="290"/>
      <c r="DBT467" s="290"/>
      <c r="DBU467" s="290"/>
      <c r="DBV467" s="290"/>
      <c r="DBW467" s="290"/>
      <c r="DBX467" s="290"/>
      <c r="DBY467" s="290"/>
      <c r="DBZ467" s="290"/>
      <c r="DCA467" s="290"/>
      <c r="DCB467" s="290"/>
      <c r="DCC467" s="290"/>
      <c r="DCD467" s="290"/>
      <c r="DCE467" s="290"/>
      <c r="DCF467" s="290"/>
      <c r="DCG467" s="290"/>
      <c r="DCH467" s="290"/>
      <c r="DCI467" s="290"/>
      <c r="DCJ467" s="290"/>
      <c r="DCK467" s="290"/>
      <c r="DCL467" s="290"/>
      <c r="DCM467" s="290"/>
      <c r="DCN467" s="290"/>
      <c r="DCO467" s="290"/>
      <c r="DCP467" s="290"/>
      <c r="DCQ467" s="290"/>
      <c r="DCR467" s="290"/>
      <c r="DCS467" s="290"/>
      <c r="DCT467" s="290"/>
      <c r="DCU467" s="290"/>
      <c r="DCV467" s="290"/>
      <c r="DCW467" s="290"/>
      <c r="DCX467" s="290"/>
      <c r="DCY467" s="290"/>
      <c r="DCZ467" s="290"/>
      <c r="DDA467" s="290"/>
      <c r="DDB467" s="290"/>
      <c r="DDC467" s="290"/>
      <c r="DDD467" s="290"/>
      <c r="DDE467" s="290"/>
      <c r="DDF467" s="290"/>
      <c r="DDG467" s="290"/>
      <c r="DDH467" s="290"/>
      <c r="DDI467" s="290"/>
      <c r="DDJ467" s="290"/>
      <c r="DDK467" s="290"/>
      <c r="DDL467" s="290"/>
      <c r="DDM467" s="290"/>
      <c r="DDN467" s="290"/>
      <c r="DDO467" s="290"/>
      <c r="DDP467" s="290"/>
      <c r="DDQ467" s="290"/>
      <c r="DDR467" s="290"/>
      <c r="DDS467" s="290"/>
      <c r="DDT467" s="290"/>
      <c r="DDU467" s="290"/>
      <c r="DDV467" s="290"/>
      <c r="DDW467" s="290"/>
      <c r="DDX467" s="290"/>
      <c r="DDY467" s="290"/>
      <c r="DDZ467" s="290"/>
      <c r="DEA467" s="290"/>
      <c r="DEB467" s="290"/>
      <c r="DEC467" s="290"/>
      <c r="DED467" s="290"/>
      <c r="DEE467" s="290"/>
      <c r="DEF467" s="290"/>
      <c r="DEG467" s="290"/>
      <c r="DEH467" s="290"/>
      <c r="DEI467" s="290"/>
      <c r="DEJ467" s="290"/>
      <c r="DEK467" s="290"/>
      <c r="DEL467" s="290"/>
      <c r="DEM467" s="290"/>
      <c r="DEN467" s="290"/>
      <c r="DEO467" s="290"/>
      <c r="DEP467" s="290"/>
      <c r="DEQ467" s="290"/>
      <c r="DER467" s="290"/>
      <c r="DES467" s="290"/>
      <c r="DET467" s="290"/>
      <c r="DEU467" s="290"/>
      <c r="DEV467" s="290"/>
      <c r="DEW467" s="290"/>
      <c r="DEX467" s="290"/>
      <c r="DEY467" s="290"/>
      <c r="DEZ467" s="290"/>
      <c r="DFA467" s="290"/>
      <c r="DFB467" s="290"/>
      <c r="DFC467" s="290"/>
      <c r="DFD467" s="290"/>
      <c r="DFE467" s="290"/>
      <c r="DFF467" s="290"/>
      <c r="DFG467" s="290"/>
      <c r="DFH467" s="290"/>
      <c r="DFI467" s="290"/>
      <c r="DFJ467" s="290"/>
      <c r="DFK467" s="290"/>
      <c r="DFL467" s="290"/>
      <c r="DFM467" s="290"/>
      <c r="DFN467" s="290"/>
      <c r="DFO467" s="290"/>
      <c r="DFP467" s="290"/>
      <c r="DFQ467" s="290"/>
      <c r="DFR467" s="290"/>
      <c r="DFS467" s="290"/>
      <c r="DFT467" s="290"/>
      <c r="DFU467" s="290"/>
      <c r="DFV467" s="290"/>
      <c r="DFW467" s="290"/>
      <c r="DFX467" s="290"/>
      <c r="DFY467" s="290"/>
      <c r="DFZ467" s="290"/>
      <c r="DGA467" s="290"/>
      <c r="DGB467" s="290"/>
      <c r="DGC467" s="290"/>
      <c r="DGD467" s="290"/>
      <c r="DGE467" s="290"/>
      <c r="DGF467" s="290"/>
      <c r="DGG467" s="290"/>
      <c r="DGH467" s="290"/>
      <c r="DGI467" s="290"/>
      <c r="DGJ467" s="290"/>
      <c r="DGK467" s="290"/>
      <c r="DGL467" s="290"/>
      <c r="DGM467" s="290"/>
      <c r="DGN467" s="290"/>
      <c r="DGO467" s="290"/>
      <c r="DGP467" s="290"/>
      <c r="DGQ467" s="290"/>
      <c r="DGR467" s="290"/>
      <c r="DGS467" s="290"/>
      <c r="DGT467" s="290"/>
      <c r="DGU467" s="290"/>
      <c r="DGV467" s="290"/>
      <c r="DGW467" s="290"/>
      <c r="DGX467" s="290"/>
      <c r="DGY467" s="290"/>
      <c r="DGZ467" s="290"/>
      <c r="DHA467" s="290"/>
      <c r="DHB467" s="290"/>
      <c r="DHC467" s="290"/>
      <c r="DHD467" s="290"/>
      <c r="DHE467" s="290"/>
      <c r="DHF467" s="290"/>
      <c r="DHG467" s="290"/>
      <c r="DHH467" s="290"/>
      <c r="DHI467" s="290"/>
      <c r="DHJ467" s="290"/>
      <c r="DHK467" s="290"/>
      <c r="DHL467" s="290"/>
      <c r="DHM467" s="290"/>
      <c r="DHN467" s="290"/>
      <c r="DHO467" s="290"/>
      <c r="DHP467" s="290"/>
      <c r="DHQ467" s="290"/>
      <c r="DHR467" s="290"/>
      <c r="DHS467" s="290"/>
      <c r="DHT467" s="290"/>
      <c r="DHU467" s="290"/>
      <c r="DHV467" s="290"/>
      <c r="DHW467" s="290"/>
      <c r="DHX467" s="290"/>
      <c r="DHY467" s="290"/>
      <c r="DHZ467" s="290"/>
      <c r="DIA467" s="290"/>
      <c r="DIB467" s="290"/>
      <c r="DIC467" s="290"/>
      <c r="DID467" s="290"/>
      <c r="DIE467" s="290"/>
      <c r="DIF467" s="290"/>
      <c r="DIG467" s="290"/>
      <c r="DIH467" s="290"/>
      <c r="DII467" s="290"/>
      <c r="DIJ467" s="290"/>
      <c r="DIK467" s="290"/>
      <c r="DIL467" s="290"/>
      <c r="DIM467" s="290"/>
      <c r="DIN467" s="290"/>
      <c r="DIO467" s="290"/>
      <c r="DIP467" s="290"/>
      <c r="DIQ467" s="290"/>
      <c r="DIR467" s="290"/>
      <c r="DIS467" s="290"/>
      <c r="DIT467" s="290"/>
      <c r="DIU467" s="290"/>
      <c r="DIV467" s="290"/>
      <c r="DIW467" s="290"/>
      <c r="DIX467" s="290"/>
      <c r="DIY467" s="290"/>
      <c r="DIZ467" s="290"/>
      <c r="DJA467" s="290"/>
      <c r="DJB467" s="290"/>
      <c r="DJC467" s="290"/>
      <c r="DJD467" s="290"/>
      <c r="DJE467" s="290"/>
      <c r="DJF467" s="290"/>
      <c r="DJG467" s="290"/>
      <c r="DJH467" s="290"/>
      <c r="DJI467" s="290"/>
      <c r="DJJ467" s="290"/>
      <c r="DJK467" s="290"/>
      <c r="DJL467" s="290"/>
      <c r="DJM467" s="290"/>
      <c r="DJN467" s="290"/>
      <c r="DJO467" s="290"/>
      <c r="DJP467" s="290"/>
      <c r="DJQ467" s="290"/>
      <c r="DJR467" s="290"/>
      <c r="DJS467" s="290"/>
      <c r="DJT467" s="290"/>
      <c r="DJU467" s="290"/>
      <c r="DJV467" s="290"/>
      <c r="DJW467" s="290"/>
      <c r="DJX467" s="290"/>
      <c r="DJY467" s="290"/>
      <c r="DJZ467" s="290"/>
      <c r="DKA467" s="290"/>
      <c r="DKB467" s="290"/>
      <c r="DKC467" s="290"/>
      <c r="DKD467" s="290"/>
      <c r="DKE467" s="290"/>
      <c r="DKF467" s="290"/>
      <c r="DKG467" s="290"/>
      <c r="DKH467" s="290"/>
      <c r="DKI467" s="290"/>
      <c r="DKJ467" s="290"/>
      <c r="DKK467" s="290"/>
      <c r="DKL467" s="290"/>
      <c r="DKM467" s="290"/>
      <c r="DKN467" s="290"/>
      <c r="DKO467" s="290"/>
      <c r="DKP467" s="290"/>
      <c r="DKQ467" s="290"/>
      <c r="DKR467" s="290"/>
      <c r="DKS467" s="290"/>
      <c r="DKT467" s="290"/>
      <c r="DKU467" s="290"/>
      <c r="DKV467" s="290"/>
      <c r="DKW467" s="290"/>
      <c r="DKX467" s="290"/>
      <c r="DKY467" s="290"/>
      <c r="DKZ467" s="290"/>
      <c r="DLA467" s="290"/>
      <c r="DLB467" s="290"/>
      <c r="DLC467" s="290"/>
      <c r="DLD467" s="290"/>
      <c r="DLE467" s="290"/>
      <c r="DLF467" s="290"/>
      <c r="DLG467" s="290"/>
      <c r="DLH467" s="290"/>
      <c r="DLI467" s="290"/>
      <c r="DLJ467" s="290"/>
      <c r="DLK467" s="290"/>
      <c r="DLL467" s="290"/>
      <c r="DLM467" s="290"/>
      <c r="DLN467" s="290"/>
      <c r="DLO467" s="290"/>
      <c r="DLP467" s="290"/>
      <c r="DLQ467" s="290"/>
      <c r="DLR467" s="290"/>
      <c r="DLS467" s="290"/>
      <c r="DLT467" s="290"/>
      <c r="DLU467" s="290"/>
      <c r="DLV467" s="290"/>
      <c r="DLW467" s="290"/>
      <c r="DLX467" s="290"/>
      <c r="DLY467" s="290"/>
      <c r="DLZ467" s="290"/>
      <c r="DMA467" s="290"/>
      <c r="DMB467" s="290"/>
      <c r="DMC467" s="290"/>
      <c r="DMD467" s="290"/>
      <c r="DME467" s="290"/>
      <c r="DMF467" s="290"/>
      <c r="DMG467" s="290"/>
      <c r="DMH467" s="290"/>
      <c r="DMI467" s="290"/>
      <c r="DMJ467" s="290"/>
      <c r="DMK467" s="290"/>
      <c r="DML467" s="290"/>
      <c r="DMM467" s="290"/>
      <c r="DMN467" s="290"/>
      <c r="DMO467" s="290"/>
      <c r="DMP467" s="290"/>
      <c r="DMQ467" s="290"/>
      <c r="DMR467" s="290"/>
      <c r="DMS467" s="290"/>
      <c r="DMT467" s="290"/>
      <c r="DMU467" s="290"/>
      <c r="DMV467" s="290"/>
      <c r="DMW467" s="290"/>
      <c r="DMX467" s="290"/>
      <c r="DMY467" s="290"/>
      <c r="DMZ467" s="290"/>
      <c r="DNA467" s="290"/>
      <c r="DNB467" s="290"/>
      <c r="DNC467" s="290"/>
      <c r="DND467" s="290"/>
      <c r="DNE467" s="290"/>
      <c r="DNF467" s="290"/>
      <c r="DNG467" s="290"/>
      <c r="DNH467" s="290"/>
      <c r="DNI467" s="290"/>
      <c r="DNJ467" s="290"/>
      <c r="DNK467" s="290"/>
      <c r="DNL467" s="290"/>
      <c r="DNM467" s="290"/>
      <c r="DNN467" s="290"/>
      <c r="DNO467" s="290"/>
      <c r="DNP467" s="290"/>
      <c r="DNQ467" s="290"/>
      <c r="DNR467" s="290"/>
      <c r="DNS467" s="290"/>
      <c r="DNT467" s="290"/>
      <c r="DNU467" s="290"/>
      <c r="DNV467" s="290"/>
      <c r="DNW467" s="290"/>
      <c r="DNX467" s="290"/>
      <c r="DNY467" s="290"/>
      <c r="DNZ467" s="290"/>
      <c r="DOA467" s="290"/>
      <c r="DOB467" s="290"/>
      <c r="DOC467" s="290"/>
      <c r="DOD467" s="290"/>
      <c r="DOE467" s="290"/>
      <c r="DOF467" s="290"/>
      <c r="DOG467" s="290"/>
      <c r="DOH467" s="290"/>
      <c r="DOI467" s="290"/>
      <c r="DOJ467" s="290"/>
      <c r="DOK467" s="290"/>
      <c r="DOL467" s="290"/>
      <c r="DOM467" s="290"/>
      <c r="DON467" s="290"/>
      <c r="DOO467" s="290"/>
      <c r="DOP467" s="290"/>
      <c r="DOQ467" s="290"/>
      <c r="DOR467" s="290"/>
      <c r="DOS467" s="290"/>
      <c r="DOT467" s="290"/>
      <c r="DOU467" s="290"/>
      <c r="DOV467" s="290"/>
      <c r="DOW467" s="290"/>
      <c r="DOX467" s="290"/>
      <c r="DOY467" s="290"/>
      <c r="DOZ467" s="290"/>
      <c r="DPA467" s="290"/>
      <c r="DPB467" s="290"/>
      <c r="DPC467" s="290"/>
      <c r="DPD467" s="290"/>
      <c r="DPE467" s="290"/>
      <c r="DPF467" s="290"/>
      <c r="DPG467" s="290"/>
      <c r="DPH467" s="290"/>
      <c r="DPI467" s="290"/>
      <c r="DPJ467" s="290"/>
      <c r="DPK467" s="290"/>
      <c r="DPL467" s="290"/>
      <c r="DPM467" s="290"/>
      <c r="DPN467" s="290"/>
      <c r="DPO467" s="290"/>
      <c r="DPP467" s="290"/>
      <c r="DPQ467" s="290"/>
      <c r="DPR467" s="290"/>
      <c r="DPS467" s="290"/>
      <c r="DPT467" s="290"/>
      <c r="DPU467" s="290"/>
      <c r="DPV467" s="290"/>
      <c r="DPW467" s="290"/>
      <c r="DPX467" s="290"/>
      <c r="DPY467" s="290"/>
      <c r="DPZ467" s="290"/>
      <c r="DQA467" s="290"/>
      <c r="DQB467" s="290"/>
      <c r="DQC467" s="290"/>
      <c r="DQD467" s="290"/>
      <c r="DQE467" s="290"/>
      <c r="DQF467" s="290"/>
      <c r="DQG467" s="290"/>
      <c r="DQH467" s="290"/>
      <c r="DQI467" s="290"/>
      <c r="DQJ467" s="290"/>
      <c r="DQK467" s="290"/>
      <c r="DQL467" s="290"/>
      <c r="DQM467" s="290"/>
      <c r="DQN467" s="290"/>
      <c r="DQO467" s="290"/>
      <c r="DQP467" s="290"/>
      <c r="DQQ467" s="290"/>
      <c r="DQR467" s="290"/>
      <c r="DQS467" s="290"/>
      <c r="DQT467" s="290"/>
      <c r="DQU467" s="290"/>
      <c r="DQV467" s="290"/>
      <c r="DQW467" s="290"/>
      <c r="DQX467" s="290"/>
      <c r="DQY467" s="290"/>
      <c r="DQZ467" s="290"/>
      <c r="DRA467" s="290"/>
      <c r="DRB467" s="290"/>
      <c r="DRC467" s="290"/>
      <c r="DRD467" s="290"/>
      <c r="DRE467" s="290"/>
      <c r="DRF467" s="290"/>
      <c r="DRG467" s="290"/>
      <c r="DRH467" s="290"/>
      <c r="DRI467" s="290"/>
      <c r="DRJ467" s="290"/>
      <c r="DRK467" s="290"/>
      <c r="DRL467" s="290"/>
      <c r="DRM467" s="290"/>
      <c r="DRN467" s="290"/>
      <c r="DRO467" s="290"/>
      <c r="DRP467" s="290"/>
      <c r="DRQ467" s="290"/>
      <c r="DRR467" s="290"/>
      <c r="DRS467" s="290"/>
      <c r="DRT467" s="290"/>
      <c r="DRU467" s="290"/>
      <c r="DRV467" s="290"/>
      <c r="DRW467" s="290"/>
      <c r="DRX467" s="290"/>
      <c r="DRY467" s="290"/>
      <c r="DRZ467" s="290"/>
      <c r="DSA467" s="290"/>
      <c r="DSB467" s="290"/>
      <c r="DSC467" s="290"/>
      <c r="DSD467" s="290"/>
      <c r="DSE467" s="290"/>
      <c r="DSF467" s="290"/>
      <c r="DSG467" s="290"/>
      <c r="DSH467" s="290"/>
      <c r="DSI467" s="290"/>
      <c r="DSJ467" s="290"/>
      <c r="DSK467" s="290"/>
      <c r="DSL467" s="290"/>
      <c r="DSM467" s="290"/>
      <c r="DSN467" s="290"/>
      <c r="DSO467" s="290"/>
      <c r="DSP467" s="290"/>
      <c r="DSQ467" s="290"/>
      <c r="DSR467" s="290"/>
      <c r="DSS467" s="290"/>
      <c r="DST467" s="290"/>
      <c r="DSU467" s="290"/>
      <c r="DSV467" s="290"/>
      <c r="DSW467" s="290"/>
      <c r="DSX467" s="290"/>
      <c r="DSY467" s="290"/>
      <c r="DSZ467" s="290"/>
      <c r="DTA467" s="290"/>
      <c r="DTB467" s="290"/>
      <c r="DTC467" s="290"/>
      <c r="DTD467" s="290"/>
      <c r="DTE467" s="290"/>
      <c r="DTF467" s="290"/>
      <c r="DTG467" s="290"/>
      <c r="DTH467" s="290"/>
      <c r="DTI467" s="290"/>
      <c r="DTJ467" s="290"/>
      <c r="DTK467" s="290"/>
      <c r="DTL467" s="290"/>
      <c r="DTM467" s="290"/>
      <c r="DTN467" s="290"/>
      <c r="DTO467" s="290"/>
      <c r="DTP467" s="290"/>
      <c r="DTQ467" s="290"/>
      <c r="DTR467" s="290"/>
      <c r="DTS467" s="290"/>
      <c r="DTT467" s="290"/>
      <c r="DTU467" s="290"/>
      <c r="DTV467" s="290"/>
      <c r="DTW467" s="290"/>
      <c r="DTX467" s="290"/>
      <c r="DTY467" s="290"/>
      <c r="DTZ467" s="290"/>
      <c r="DUA467" s="290"/>
      <c r="DUB467" s="290"/>
      <c r="DUC467" s="290"/>
      <c r="DUD467" s="290"/>
      <c r="DUE467" s="290"/>
      <c r="DUF467" s="290"/>
      <c r="DUG467" s="290"/>
      <c r="DUH467" s="290"/>
      <c r="DUI467" s="290"/>
      <c r="DUJ467" s="290"/>
      <c r="DUK467" s="290"/>
      <c r="DUL467" s="290"/>
      <c r="DUM467" s="290"/>
      <c r="DUN467" s="290"/>
      <c r="DUO467" s="290"/>
      <c r="DUP467" s="290"/>
      <c r="DUQ467" s="290"/>
      <c r="DUR467" s="290"/>
      <c r="DUS467" s="290"/>
      <c r="DUT467" s="290"/>
      <c r="DUU467" s="290"/>
      <c r="DUV467" s="290"/>
      <c r="DUW467" s="290"/>
      <c r="DUX467" s="290"/>
      <c r="DUY467" s="290"/>
      <c r="DUZ467" s="290"/>
      <c r="DVA467" s="290"/>
      <c r="DVB467" s="290"/>
      <c r="DVC467" s="290"/>
      <c r="DVD467" s="290"/>
      <c r="DVE467" s="290"/>
      <c r="DVF467" s="290"/>
      <c r="DVG467" s="290"/>
      <c r="DVH467" s="290"/>
      <c r="DVI467" s="290"/>
      <c r="DVJ467" s="290"/>
      <c r="DVK467" s="290"/>
      <c r="DVL467" s="290"/>
      <c r="DVM467" s="290"/>
      <c r="DVN467" s="290"/>
      <c r="DVO467" s="290"/>
      <c r="DVP467" s="290"/>
      <c r="DVQ467" s="290"/>
      <c r="DVR467" s="290"/>
      <c r="DVS467" s="290"/>
      <c r="DVT467" s="290"/>
      <c r="DVU467" s="290"/>
      <c r="DVV467" s="290"/>
      <c r="DVW467" s="290"/>
      <c r="DVX467" s="290"/>
      <c r="DVY467" s="290"/>
      <c r="DVZ467" s="290"/>
      <c r="DWA467" s="290"/>
      <c r="DWB467" s="290"/>
      <c r="DWC467" s="290"/>
      <c r="DWD467" s="290"/>
      <c r="DWE467" s="290"/>
      <c r="DWF467" s="290"/>
      <c r="DWG467" s="290"/>
      <c r="DWH467" s="290"/>
      <c r="DWI467" s="290"/>
      <c r="DWJ467" s="290"/>
      <c r="DWK467" s="290"/>
      <c r="DWL467" s="290"/>
      <c r="DWM467" s="290"/>
      <c r="DWN467" s="290"/>
      <c r="DWO467" s="290"/>
      <c r="DWP467" s="290"/>
      <c r="DWQ467" s="290"/>
      <c r="DWR467" s="290"/>
      <c r="DWS467" s="290"/>
      <c r="DWT467" s="290"/>
      <c r="DWU467" s="290"/>
      <c r="DWV467" s="290"/>
      <c r="DWW467" s="290"/>
      <c r="DWX467" s="290"/>
      <c r="DWY467" s="290"/>
      <c r="DWZ467" s="290"/>
      <c r="DXA467" s="290"/>
      <c r="DXB467" s="290"/>
      <c r="DXC467" s="290"/>
      <c r="DXD467" s="290"/>
      <c r="DXE467" s="290"/>
      <c r="DXF467" s="290"/>
      <c r="DXG467" s="290"/>
      <c r="DXH467" s="290"/>
      <c r="DXI467" s="290"/>
      <c r="DXJ467" s="290"/>
      <c r="DXK467" s="290"/>
      <c r="DXL467" s="290"/>
      <c r="DXM467" s="290"/>
      <c r="DXN467" s="290"/>
      <c r="DXO467" s="290"/>
      <c r="DXP467" s="290"/>
      <c r="DXQ467" s="290"/>
      <c r="DXR467" s="290"/>
      <c r="DXS467" s="290"/>
      <c r="DXT467" s="290"/>
      <c r="DXU467" s="290"/>
      <c r="DXV467" s="290"/>
      <c r="DXW467" s="290"/>
      <c r="DXX467" s="290"/>
      <c r="DXY467" s="290"/>
      <c r="DXZ467" s="290"/>
      <c r="DYA467" s="290"/>
      <c r="DYB467" s="290"/>
      <c r="DYC467" s="290"/>
      <c r="DYD467" s="290"/>
      <c r="DYE467" s="290"/>
      <c r="DYF467" s="290"/>
      <c r="DYG467" s="290"/>
      <c r="DYH467" s="290"/>
      <c r="DYI467" s="290"/>
      <c r="DYJ467" s="290"/>
      <c r="DYK467" s="290"/>
      <c r="DYL467" s="290"/>
      <c r="DYM467" s="290"/>
      <c r="DYN467" s="290"/>
      <c r="DYO467" s="290"/>
      <c r="DYP467" s="290"/>
      <c r="DYQ467" s="290"/>
      <c r="DYR467" s="290"/>
      <c r="DYS467" s="290"/>
      <c r="DYT467" s="290"/>
      <c r="DYU467" s="290"/>
      <c r="DYV467" s="290"/>
      <c r="DYW467" s="290"/>
      <c r="DYX467" s="290"/>
      <c r="DYY467" s="290"/>
      <c r="DYZ467" s="290"/>
      <c r="DZA467" s="290"/>
      <c r="DZB467" s="290"/>
      <c r="DZC467" s="290"/>
      <c r="DZD467" s="290"/>
      <c r="DZE467" s="290"/>
      <c r="DZF467" s="290"/>
      <c r="DZG467" s="290"/>
      <c r="DZH467" s="290"/>
      <c r="DZI467" s="290"/>
      <c r="DZJ467" s="290"/>
      <c r="DZK467" s="290"/>
      <c r="DZL467" s="290"/>
      <c r="DZM467" s="290"/>
      <c r="DZN467" s="290"/>
      <c r="DZO467" s="290"/>
      <c r="DZP467" s="290"/>
      <c r="DZQ467" s="290"/>
      <c r="DZR467" s="290"/>
      <c r="DZS467" s="290"/>
      <c r="DZT467" s="290"/>
      <c r="DZU467" s="290"/>
      <c r="DZV467" s="290"/>
      <c r="DZW467" s="290"/>
      <c r="DZX467" s="290"/>
      <c r="DZY467" s="290"/>
      <c r="DZZ467" s="290"/>
      <c r="EAA467" s="290"/>
      <c r="EAB467" s="290"/>
      <c r="EAC467" s="290"/>
      <c r="EAD467" s="290"/>
      <c r="EAE467" s="290"/>
      <c r="EAF467" s="290"/>
      <c r="EAG467" s="290"/>
      <c r="EAH467" s="290"/>
      <c r="EAI467" s="290"/>
      <c r="EAJ467" s="290"/>
      <c r="EAK467" s="290"/>
      <c r="EAL467" s="290"/>
      <c r="EAM467" s="290"/>
      <c r="EAN467" s="290"/>
      <c r="EAO467" s="290"/>
      <c r="EAP467" s="290"/>
      <c r="EAQ467" s="290"/>
      <c r="EAR467" s="290"/>
      <c r="EAS467" s="290"/>
      <c r="EAT467" s="290"/>
      <c r="EAU467" s="290"/>
      <c r="EAV467" s="290"/>
      <c r="EAW467" s="290"/>
      <c r="EAX467" s="290"/>
      <c r="EAY467" s="290"/>
      <c r="EAZ467" s="290"/>
      <c r="EBA467" s="290"/>
      <c r="EBB467" s="290"/>
      <c r="EBC467" s="290"/>
      <c r="EBD467" s="290"/>
      <c r="EBE467" s="290"/>
      <c r="EBF467" s="290"/>
      <c r="EBG467" s="290"/>
      <c r="EBH467" s="290"/>
      <c r="EBI467" s="290"/>
      <c r="EBJ467" s="290"/>
      <c r="EBK467" s="290"/>
      <c r="EBL467" s="290"/>
      <c r="EBM467" s="290"/>
      <c r="EBN467" s="290"/>
      <c r="EBO467" s="290"/>
      <c r="EBP467" s="290"/>
      <c r="EBQ467" s="290"/>
      <c r="EBR467" s="290"/>
      <c r="EBS467" s="290"/>
      <c r="EBT467" s="290"/>
      <c r="EBU467" s="290"/>
      <c r="EBV467" s="290"/>
      <c r="EBW467" s="290"/>
      <c r="EBX467" s="290"/>
      <c r="EBY467" s="290"/>
      <c r="EBZ467" s="290"/>
      <c r="ECA467" s="290"/>
      <c r="ECB467" s="290"/>
      <c r="ECC467" s="290"/>
      <c r="ECD467" s="290"/>
      <c r="ECE467" s="290"/>
      <c r="ECF467" s="290"/>
      <c r="ECG467" s="290"/>
      <c r="ECH467" s="290"/>
      <c r="ECI467" s="290"/>
      <c r="ECJ467" s="290"/>
      <c r="ECK467" s="290"/>
      <c r="ECL467" s="290"/>
      <c r="ECM467" s="290"/>
      <c r="ECN467" s="290"/>
      <c r="ECO467" s="290"/>
      <c r="ECP467" s="290"/>
      <c r="ECQ467" s="290"/>
      <c r="ECR467" s="290"/>
      <c r="ECS467" s="290"/>
      <c r="ECT467" s="290"/>
      <c r="ECU467" s="290"/>
      <c r="ECV467" s="290"/>
      <c r="ECW467" s="290"/>
      <c r="ECX467" s="290"/>
      <c r="ECY467" s="290"/>
      <c r="ECZ467" s="290"/>
      <c r="EDA467" s="290"/>
      <c r="EDB467" s="290"/>
      <c r="EDC467" s="290"/>
      <c r="EDD467" s="290"/>
      <c r="EDE467" s="290"/>
      <c r="EDF467" s="290"/>
      <c r="EDG467" s="290"/>
      <c r="EDH467" s="290"/>
      <c r="EDI467" s="290"/>
      <c r="EDJ467" s="290"/>
      <c r="EDK467" s="290"/>
      <c r="EDL467" s="290"/>
      <c r="EDM467" s="290"/>
      <c r="EDN467" s="290"/>
      <c r="EDO467" s="290"/>
      <c r="EDP467" s="290"/>
      <c r="EDQ467" s="290"/>
      <c r="EDR467" s="290"/>
      <c r="EDS467" s="290"/>
      <c r="EDT467" s="290"/>
      <c r="EDU467" s="290"/>
      <c r="EDV467" s="290"/>
      <c r="EDW467" s="290"/>
      <c r="EDX467" s="290"/>
      <c r="EDY467" s="290"/>
      <c r="EDZ467" s="290"/>
      <c r="EEA467" s="290"/>
      <c r="EEB467" s="290"/>
      <c r="EEC467" s="290"/>
      <c r="EED467" s="290"/>
      <c r="EEE467" s="290"/>
      <c r="EEF467" s="290"/>
      <c r="EEG467" s="290"/>
      <c r="EEH467" s="290"/>
      <c r="EEI467" s="290"/>
      <c r="EEJ467" s="290"/>
      <c r="EEK467" s="290"/>
      <c r="EEL467" s="290"/>
      <c r="EEM467" s="290"/>
      <c r="EEN467" s="290"/>
      <c r="EEO467" s="290"/>
      <c r="EEP467" s="290"/>
      <c r="EEQ467" s="290"/>
      <c r="EER467" s="290"/>
      <c r="EES467" s="290"/>
      <c r="EET467" s="290"/>
      <c r="EEU467" s="290"/>
      <c r="EEV467" s="290"/>
      <c r="EEW467" s="290"/>
      <c r="EEX467" s="290"/>
      <c r="EEY467" s="290"/>
      <c r="EEZ467" s="290"/>
      <c r="EFA467" s="290"/>
      <c r="EFB467" s="290"/>
      <c r="EFC467" s="290"/>
      <c r="EFD467" s="290"/>
      <c r="EFE467" s="290"/>
      <c r="EFF467" s="290"/>
      <c r="EFG467" s="290"/>
      <c r="EFH467" s="290"/>
      <c r="EFI467" s="290"/>
      <c r="EFJ467" s="290"/>
      <c r="EFK467" s="290"/>
      <c r="EFL467" s="290"/>
      <c r="EFM467" s="290"/>
      <c r="EFN467" s="290"/>
      <c r="EFO467" s="290"/>
      <c r="EFP467" s="290"/>
      <c r="EFQ467" s="290"/>
      <c r="EFR467" s="290"/>
      <c r="EFS467" s="290"/>
      <c r="EFT467" s="290"/>
      <c r="EFU467" s="290"/>
      <c r="EFV467" s="290"/>
      <c r="EFW467" s="290"/>
      <c r="EFX467" s="290"/>
      <c r="EFY467" s="290"/>
      <c r="EFZ467" s="290"/>
      <c r="EGA467" s="290"/>
      <c r="EGB467" s="290"/>
      <c r="EGC467" s="290"/>
      <c r="EGD467" s="290"/>
      <c r="EGE467" s="290"/>
      <c r="EGF467" s="290"/>
      <c r="EGG467" s="290"/>
      <c r="EGH467" s="290"/>
      <c r="EGI467" s="290"/>
      <c r="EGJ467" s="290"/>
      <c r="EGK467" s="290"/>
      <c r="EGL467" s="290"/>
      <c r="EGM467" s="290"/>
      <c r="EGN467" s="290"/>
      <c r="EGO467" s="290"/>
      <c r="EGP467" s="290"/>
      <c r="EGQ467" s="290"/>
      <c r="EGR467" s="290"/>
      <c r="EGS467" s="290"/>
      <c r="EGT467" s="290"/>
      <c r="EGU467" s="290"/>
      <c r="EGV467" s="290"/>
      <c r="EGW467" s="290"/>
      <c r="EGX467" s="290"/>
      <c r="EGY467" s="290"/>
      <c r="EGZ467" s="290"/>
      <c r="EHA467" s="290"/>
      <c r="EHB467" s="290"/>
      <c r="EHC467" s="290"/>
      <c r="EHD467" s="290"/>
      <c r="EHE467" s="290"/>
      <c r="EHF467" s="290"/>
      <c r="EHG467" s="290"/>
      <c r="EHH467" s="290"/>
      <c r="EHI467" s="290"/>
      <c r="EHJ467" s="290"/>
      <c r="EHK467" s="290"/>
      <c r="EHL467" s="290"/>
      <c r="EHM467" s="290"/>
      <c r="EHN467" s="290"/>
      <c r="EHO467" s="290"/>
      <c r="EHP467" s="290"/>
      <c r="EHQ467" s="290"/>
      <c r="EHR467" s="290"/>
      <c r="EHS467" s="290"/>
      <c r="EHT467" s="290"/>
      <c r="EHU467" s="290"/>
      <c r="EHV467" s="290"/>
      <c r="EHW467" s="290"/>
      <c r="EHX467" s="290"/>
      <c r="EHY467" s="290"/>
      <c r="EHZ467" s="290"/>
      <c r="EIA467" s="290"/>
      <c r="EIB467" s="290"/>
      <c r="EIC467" s="290"/>
      <c r="EID467" s="290"/>
      <c r="EIE467" s="290"/>
      <c r="EIF467" s="290"/>
      <c r="EIG467" s="290"/>
      <c r="EIH467" s="290"/>
      <c r="EII467" s="290"/>
      <c r="EIJ467" s="290"/>
      <c r="EIK467" s="290"/>
      <c r="EIL467" s="290"/>
      <c r="EIM467" s="290"/>
      <c r="EIN467" s="290"/>
      <c r="EIO467" s="290"/>
      <c r="EIP467" s="290"/>
      <c r="EIQ467" s="290"/>
      <c r="EIR467" s="290"/>
      <c r="EIS467" s="290"/>
      <c r="EIT467" s="290"/>
      <c r="EIU467" s="290"/>
      <c r="EIV467" s="290"/>
      <c r="EIW467" s="290"/>
      <c r="EIX467" s="290"/>
      <c r="EIY467" s="290"/>
      <c r="EIZ467" s="290"/>
      <c r="EJA467" s="290"/>
      <c r="EJB467" s="290"/>
      <c r="EJC467" s="290"/>
      <c r="EJD467" s="290"/>
      <c r="EJE467" s="290"/>
      <c r="EJF467" s="290"/>
      <c r="EJG467" s="290"/>
      <c r="EJH467" s="290"/>
      <c r="EJI467" s="290"/>
      <c r="EJJ467" s="290"/>
      <c r="EJK467" s="290"/>
      <c r="EJL467" s="290"/>
      <c r="EJM467" s="290"/>
      <c r="EJN467" s="290"/>
      <c r="EJO467" s="290"/>
      <c r="EJP467" s="290"/>
      <c r="EJQ467" s="290"/>
      <c r="EJR467" s="290"/>
      <c r="EJS467" s="290"/>
      <c r="EJT467" s="290"/>
      <c r="EJU467" s="290"/>
      <c r="EJV467" s="290"/>
      <c r="EJW467" s="290"/>
      <c r="EJX467" s="290"/>
      <c r="EJY467" s="290"/>
      <c r="EJZ467" s="290"/>
      <c r="EKA467" s="290"/>
      <c r="EKB467" s="290"/>
      <c r="EKC467" s="290"/>
      <c r="EKD467" s="290"/>
      <c r="EKE467" s="290"/>
      <c r="EKF467" s="290"/>
      <c r="EKG467" s="290"/>
      <c r="EKH467" s="290"/>
      <c r="EKI467" s="290"/>
      <c r="EKJ467" s="290"/>
      <c r="EKK467" s="290"/>
      <c r="EKL467" s="290"/>
      <c r="EKM467" s="290"/>
      <c r="EKN467" s="290"/>
      <c r="EKO467" s="290"/>
      <c r="EKP467" s="290"/>
      <c r="EKQ467" s="290"/>
      <c r="EKR467" s="290"/>
      <c r="EKS467" s="290"/>
      <c r="EKT467" s="290"/>
      <c r="EKU467" s="290"/>
      <c r="EKV467" s="290"/>
      <c r="EKW467" s="290"/>
      <c r="EKX467" s="290"/>
      <c r="EKY467" s="290"/>
      <c r="EKZ467" s="290"/>
      <c r="ELA467" s="290"/>
      <c r="ELB467" s="290"/>
      <c r="ELC467" s="290"/>
      <c r="ELD467" s="290"/>
      <c r="ELE467" s="290"/>
      <c r="ELF467" s="290"/>
      <c r="ELG467" s="290"/>
      <c r="ELH467" s="290"/>
      <c r="ELI467" s="290"/>
      <c r="ELJ467" s="290"/>
      <c r="ELK467" s="290"/>
      <c r="ELL467" s="290"/>
      <c r="ELM467" s="290"/>
      <c r="ELN467" s="290"/>
      <c r="ELO467" s="290"/>
      <c r="ELP467" s="290"/>
      <c r="ELQ467" s="290"/>
      <c r="ELR467" s="290"/>
      <c r="ELS467" s="290"/>
      <c r="ELT467" s="290"/>
      <c r="ELU467" s="290"/>
      <c r="ELV467" s="290"/>
      <c r="ELW467" s="290"/>
      <c r="ELX467" s="290"/>
      <c r="ELY467" s="290"/>
      <c r="ELZ467" s="290"/>
      <c r="EMA467" s="290"/>
      <c r="EMB467" s="290"/>
      <c r="EMC467" s="290"/>
      <c r="EMD467" s="290"/>
      <c r="EME467" s="290"/>
      <c r="EMF467" s="290"/>
      <c r="EMG467" s="290"/>
      <c r="EMH467" s="290"/>
      <c r="EMI467" s="290"/>
      <c r="EMJ467" s="290"/>
      <c r="EMK467" s="290"/>
      <c r="EML467" s="290"/>
      <c r="EMM467" s="290"/>
      <c r="EMN467" s="290"/>
      <c r="EMO467" s="290"/>
      <c r="EMP467" s="290"/>
      <c r="EMQ467" s="290"/>
      <c r="EMR467" s="290"/>
      <c r="EMS467" s="290"/>
      <c r="EMT467" s="290"/>
      <c r="EMU467" s="290"/>
      <c r="EMV467" s="290"/>
      <c r="EMW467" s="290"/>
      <c r="EMX467" s="290"/>
      <c r="EMY467" s="290"/>
      <c r="EMZ467" s="290"/>
      <c r="ENA467" s="290"/>
      <c r="ENB467" s="290"/>
      <c r="ENC467" s="290"/>
      <c r="END467" s="290"/>
      <c r="ENE467" s="290"/>
      <c r="ENF467" s="290"/>
      <c r="ENG467" s="290"/>
      <c r="ENH467" s="290"/>
      <c r="ENI467" s="290"/>
      <c r="ENJ467" s="290"/>
      <c r="ENK467" s="290"/>
      <c r="ENL467" s="290"/>
      <c r="ENM467" s="290"/>
      <c r="ENN467" s="290"/>
      <c r="ENO467" s="290"/>
      <c r="ENP467" s="290"/>
      <c r="ENQ467" s="290"/>
      <c r="ENR467" s="290"/>
      <c r="ENS467" s="290"/>
      <c r="ENT467" s="290"/>
      <c r="ENU467" s="290"/>
      <c r="ENV467" s="290"/>
      <c r="ENW467" s="290"/>
      <c r="ENX467" s="290"/>
      <c r="ENY467" s="290"/>
      <c r="ENZ467" s="290"/>
      <c r="EOA467" s="290"/>
      <c r="EOB467" s="290"/>
      <c r="EOC467" s="290"/>
      <c r="EOD467" s="290"/>
      <c r="EOE467" s="290"/>
      <c r="EOF467" s="290"/>
      <c r="EOG467" s="290"/>
      <c r="EOH467" s="290"/>
      <c r="EOI467" s="290"/>
      <c r="EOJ467" s="290"/>
      <c r="EOK467" s="290"/>
      <c r="EOL467" s="290"/>
      <c r="EOM467" s="290"/>
      <c r="EON467" s="290"/>
      <c r="EOO467" s="290"/>
      <c r="EOP467" s="290"/>
      <c r="EOQ467" s="290"/>
      <c r="EOR467" s="290"/>
      <c r="EOS467" s="290"/>
      <c r="EOT467" s="290"/>
      <c r="EOU467" s="290"/>
      <c r="EOV467" s="290"/>
      <c r="EOW467" s="290"/>
      <c r="EOX467" s="290"/>
      <c r="EOY467" s="290"/>
      <c r="EOZ467" s="290"/>
      <c r="EPA467" s="290"/>
      <c r="EPB467" s="290"/>
      <c r="EPC467" s="290"/>
      <c r="EPD467" s="290"/>
      <c r="EPE467" s="290"/>
      <c r="EPF467" s="290"/>
      <c r="EPG467" s="290"/>
      <c r="EPH467" s="290"/>
      <c r="EPI467" s="290"/>
      <c r="EPJ467" s="290"/>
      <c r="EPK467" s="290"/>
      <c r="EPL467" s="290"/>
      <c r="EPM467" s="290"/>
      <c r="EPN467" s="290"/>
      <c r="EPO467" s="290"/>
      <c r="EPP467" s="290"/>
      <c r="EPQ467" s="290"/>
      <c r="EPR467" s="290"/>
      <c r="EPS467" s="290"/>
      <c r="EPT467" s="290"/>
      <c r="EPU467" s="290"/>
      <c r="EPV467" s="290"/>
      <c r="EPW467" s="290"/>
      <c r="EPX467" s="290"/>
      <c r="EPY467" s="290"/>
      <c r="EPZ467" s="290"/>
      <c r="EQA467" s="290"/>
      <c r="EQB467" s="290"/>
      <c r="EQC467" s="290"/>
      <c r="EQD467" s="290"/>
      <c r="EQE467" s="290"/>
      <c r="EQF467" s="290"/>
      <c r="EQG467" s="290"/>
      <c r="EQH467" s="290"/>
      <c r="EQI467" s="290"/>
      <c r="EQJ467" s="290"/>
      <c r="EQK467" s="290"/>
      <c r="EQL467" s="290"/>
      <c r="EQM467" s="290"/>
      <c r="EQN467" s="290"/>
      <c r="EQO467" s="290"/>
      <c r="EQP467" s="290"/>
      <c r="EQQ467" s="290"/>
      <c r="EQR467" s="290"/>
      <c r="EQS467" s="290"/>
      <c r="EQT467" s="290"/>
      <c r="EQU467" s="290"/>
      <c r="EQV467" s="290"/>
      <c r="EQW467" s="290"/>
      <c r="EQX467" s="290"/>
      <c r="EQY467" s="290"/>
      <c r="EQZ467" s="290"/>
      <c r="ERA467" s="290"/>
      <c r="ERB467" s="290"/>
      <c r="ERC467" s="290"/>
      <c r="ERD467" s="290"/>
      <c r="ERE467" s="290"/>
      <c r="ERF467" s="290"/>
      <c r="ERG467" s="290"/>
      <c r="ERH467" s="290"/>
      <c r="ERI467" s="290"/>
      <c r="ERJ467" s="290"/>
      <c r="ERK467" s="290"/>
      <c r="ERL467" s="290"/>
      <c r="ERM467" s="290"/>
      <c r="ERN467" s="290"/>
      <c r="ERO467" s="290"/>
      <c r="ERP467" s="290"/>
      <c r="ERQ467" s="290"/>
      <c r="ERR467" s="290"/>
      <c r="ERS467" s="290"/>
      <c r="ERT467" s="290"/>
      <c r="ERU467" s="290"/>
      <c r="ERV467" s="290"/>
      <c r="ERW467" s="290"/>
      <c r="ERX467" s="290"/>
      <c r="ERY467" s="290"/>
      <c r="ERZ467" s="290"/>
      <c r="ESA467" s="290"/>
      <c r="ESB467" s="290"/>
      <c r="ESC467" s="290"/>
      <c r="ESD467" s="290"/>
      <c r="ESE467" s="290"/>
      <c r="ESF467" s="290"/>
      <c r="ESG467" s="290"/>
      <c r="ESH467" s="290"/>
      <c r="ESI467" s="290"/>
      <c r="ESJ467" s="290"/>
      <c r="ESK467" s="290"/>
      <c r="ESL467" s="290"/>
      <c r="ESM467" s="290"/>
      <c r="ESN467" s="290"/>
      <c r="ESO467" s="290"/>
      <c r="ESP467" s="290"/>
      <c r="ESQ467" s="290"/>
      <c r="ESR467" s="290"/>
      <c r="ESS467" s="290"/>
      <c r="EST467" s="290"/>
      <c r="ESU467" s="290"/>
      <c r="ESV467" s="290"/>
      <c r="ESW467" s="290"/>
      <c r="ESX467" s="290"/>
      <c r="ESY467" s="290"/>
      <c r="ESZ467" s="290"/>
      <c r="ETA467" s="290"/>
      <c r="ETB467" s="290"/>
      <c r="ETC467" s="290"/>
      <c r="ETD467" s="290"/>
      <c r="ETE467" s="290"/>
      <c r="ETF467" s="290"/>
      <c r="ETG467" s="290"/>
      <c r="ETH467" s="290"/>
      <c r="ETI467" s="290"/>
      <c r="ETJ467" s="290"/>
      <c r="ETK467" s="290"/>
      <c r="ETL467" s="290"/>
      <c r="ETM467" s="290"/>
      <c r="ETN467" s="290"/>
      <c r="ETO467" s="290"/>
      <c r="ETP467" s="290"/>
      <c r="ETQ467" s="290"/>
      <c r="ETR467" s="290"/>
      <c r="ETS467" s="290"/>
      <c r="ETT467" s="290"/>
      <c r="ETU467" s="290"/>
      <c r="ETV467" s="290"/>
      <c r="ETW467" s="290"/>
      <c r="ETX467" s="290"/>
      <c r="ETY467" s="290"/>
      <c r="ETZ467" s="290"/>
      <c r="EUA467" s="290"/>
      <c r="EUB467" s="290"/>
      <c r="EUC467" s="290"/>
      <c r="EUD467" s="290"/>
      <c r="EUE467" s="290"/>
      <c r="EUF467" s="290"/>
      <c r="EUG467" s="290"/>
      <c r="EUH467" s="290"/>
      <c r="EUI467" s="290"/>
      <c r="EUJ467" s="290"/>
      <c r="EUK467" s="290"/>
      <c r="EUL467" s="290"/>
      <c r="EUM467" s="290"/>
      <c r="EUN467" s="290"/>
      <c r="EUO467" s="290"/>
      <c r="EUP467" s="290"/>
      <c r="EUQ467" s="290"/>
      <c r="EUR467" s="290"/>
      <c r="EUS467" s="290"/>
      <c r="EUT467" s="290"/>
      <c r="EUU467" s="290"/>
      <c r="EUV467" s="290"/>
      <c r="EUW467" s="290"/>
      <c r="EUX467" s="290"/>
      <c r="EUY467" s="290"/>
      <c r="EUZ467" s="290"/>
      <c r="EVA467" s="290"/>
      <c r="EVB467" s="290"/>
      <c r="EVC467" s="290"/>
      <c r="EVD467" s="290"/>
      <c r="EVE467" s="290"/>
      <c r="EVF467" s="290"/>
      <c r="EVG467" s="290"/>
      <c r="EVH467" s="290"/>
      <c r="EVI467" s="290"/>
      <c r="EVJ467" s="290"/>
      <c r="EVK467" s="290"/>
      <c r="EVL467" s="290"/>
      <c r="EVM467" s="290"/>
      <c r="EVN467" s="290"/>
      <c r="EVO467" s="290"/>
      <c r="EVP467" s="290"/>
      <c r="EVQ467" s="290"/>
      <c r="EVR467" s="290"/>
      <c r="EVS467" s="290"/>
      <c r="EVT467" s="290"/>
      <c r="EVU467" s="290"/>
      <c r="EVV467" s="290"/>
      <c r="EVW467" s="290"/>
      <c r="EVX467" s="290"/>
      <c r="EVY467" s="290"/>
      <c r="EVZ467" s="290"/>
      <c r="EWA467" s="290"/>
      <c r="EWB467" s="290"/>
      <c r="EWC467" s="290"/>
      <c r="EWD467" s="290"/>
      <c r="EWE467" s="290"/>
      <c r="EWF467" s="290"/>
      <c r="EWG467" s="290"/>
      <c r="EWH467" s="290"/>
      <c r="EWI467" s="290"/>
      <c r="EWJ467" s="290"/>
      <c r="EWK467" s="290"/>
      <c r="EWL467" s="290"/>
      <c r="EWM467" s="290"/>
      <c r="EWN467" s="290"/>
      <c r="EWO467" s="290"/>
      <c r="EWP467" s="290"/>
      <c r="EWQ467" s="290"/>
      <c r="EWR467" s="290"/>
      <c r="EWS467" s="290"/>
      <c r="EWT467" s="290"/>
      <c r="EWU467" s="290"/>
      <c r="EWV467" s="290"/>
      <c r="EWW467" s="290"/>
      <c r="EWX467" s="290"/>
      <c r="EWY467" s="290"/>
      <c r="EWZ467" s="290"/>
      <c r="EXA467" s="290"/>
      <c r="EXB467" s="290"/>
      <c r="EXC467" s="290"/>
      <c r="EXD467" s="290"/>
      <c r="EXE467" s="290"/>
      <c r="EXF467" s="290"/>
      <c r="EXG467" s="290"/>
      <c r="EXH467" s="290"/>
      <c r="EXI467" s="290"/>
      <c r="EXJ467" s="290"/>
      <c r="EXK467" s="290"/>
      <c r="EXL467" s="290"/>
      <c r="EXM467" s="290"/>
      <c r="EXN467" s="290"/>
      <c r="EXO467" s="290"/>
      <c r="EXP467" s="290"/>
      <c r="EXQ467" s="290"/>
      <c r="EXR467" s="290"/>
      <c r="EXS467" s="290"/>
      <c r="EXT467" s="290"/>
      <c r="EXU467" s="290"/>
      <c r="EXV467" s="290"/>
      <c r="EXW467" s="290"/>
      <c r="EXX467" s="290"/>
      <c r="EXY467" s="290"/>
      <c r="EXZ467" s="290"/>
      <c r="EYA467" s="290"/>
      <c r="EYB467" s="290"/>
      <c r="EYC467" s="290"/>
      <c r="EYD467" s="290"/>
      <c r="EYE467" s="290"/>
      <c r="EYF467" s="290"/>
      <c r="EYG467" s="290"/>
      <c r="EYH467" s="290"/>
      <c r="EYI467" s="290"/>
      <c r="EYJ467" s="290"/>
      <c r="EYK467" s="290"/>
      <c r="EYL467" s="290"/>
      <c r="EYM467" s="290"/>
      <c r="EYN467" s="290"/>
      <c r="EYO467" s="290"/>
      <c r="EYP467" s="290"/>
      <c r="EYQ467" s="290"/>
      <c r="EYR467" s="290"/>
      <c r="EYS467" s="290"/>
      <c r="EYT467" s="290"/>
      <c r="EYU467" s="290"/>
      <c r="EYV467" s="290"/>
      <c r="EYW467" s="290"/>
      <c r="EYX467" s="290"/>
      <c r="EYY467" s="290"/>
      <c r="EYZ467" s="290"/>
      <c r="EZA467" s="290"/>
      <c r="EZB467" s="290"/>
      <c r="EZC467" s="290"/>
      <c r="EZD467" s="290"/>
      <c r="EZE467" s="290"/>
      <c r="EZF467" s="290"/>
      <c r="EZG467" s="290"/>
      <c r="EZH467" s="290"/>
      <c r="EZI467" s="290"/>
      <c r="EZJ467" s="290"/>
      <c r="EZK467" s="290"/>
      <c r="EZL467" s="290"/>
      <c r="EZM467" s="290"/>
      <c r="EZN467" s="290"/>
      <c r="EZO467" s="290"/>
      <c r="EZP467" s="290"/>
      <c r="EZQ467" s="290"/>
      <c r="EZR467" s="290"/>
      <c r="EZS467" s="290"/>
      <c r="EZT467" s="290"/>
      <c r="EZU467" s="290"/>
      <c r="EZV467" s="290"/>
      <c r="EZW467" s="290"/>
      <c r="EZX467" s="290"/>
      <c r="EZY467" s="290"/>
      <c r="EZZ467" s="290"/>
      <c r="FAA467" s="290"/>
      <c r="FAB467" s="290"/>
      <c r="FAC467" s="290"/>
      <c r="FAD467" s="290"/>
      <c r="FAE467" s="290"/>
      <c r="FAF467" s="290"/>
      <c r="FAG467" s="290"/>
      <c r="FAH467" s="290"/>
      <c r="FAI467" s="290"/>
      <c r="FAJ467" s="290"/>
      <c r="FAK467" s="290"/>
      <c r="FAL467" s="290"/>
      <c r="FAM467" s="290"/>
      <c r="FAN467" s="290"/>
      <c r="FAO467" s="290"/>
      <c r="FAP467" s="290"/>
      <c r="FAQ467" s="290"/>
      <c r="FAR467" s="290"/>
      <c r="FAS467" s="290"/>
      <c r="FAT467" s="290"/>
      <c r="FAU467" s="290"/>
      <c r="FAV467" s="290"/>
      <c r="FAW467" s="290"/>
      <c r="FAX467" s="290"/>
      <c r="FAY467" s="290"/>
      <c r="FAZ467" s="290"/>
      <c r="FBA467" s="290"/>
      <c r="FBB467" s="290"/>
      <c r="FBC467" s="290"/>
      <c r="FBD467" s="290"/>
      <c r="FBE467" s="290"/>
      <c r="FBF467" s="290"/>
      <c r="FBG467" s="290"/>
      <c r="FBH467" s="290"/>
      <c r="FBI467" s="290"/>
      <c r="FBJ467" s="290"/>
      <c r="FBK467" s="290"/>
      <c r="FBL467" s="290"/>
      <c r="FBM467" s="290"/>
      <c r="FBN467" s="290"/>
      <c r="FBO467" s="290"/>
      <c r="FBP467" s="290"/>
      <c r="FBQ467" s="290"/>
      <c r="FBR467" s="290"/>
      <c r="FBS467" s="290"/>
      <c r="FBT467" s="290"/>
      <c r="FBU467" s="290"/>
      <c r="FBV467" s="290"/>
      <c r="FBW467" s="290"/>
      <c r="FBX467" s="290"/>
      <c r="FBY467" s="290"/>
      <c r="FBZ467" s="290"/>
      <c r="FCA467" s="290"/>
      <c r="FCB467" s="290"/>
      <c r="FCC467" s="290"/>
      <c r="FCD467" s="290"/>
      <c r="FCE467" s="290"/>
      <c r="FCF467" s="290"/>
      <c r="FCG467" s="290"/>
      <c r="FCH467" s="290"/>
      <c r="FCI467" s="290"/>
      <c r="FCJ467" s="290"/>
      <c r="FCK467" s="290"/>
      <c r="FCL467" s="290"/>
      <c r="FCM467" s="290"/>
      <c r="FCN467" s="290"/>
      <c r="FCO467" s="290"/>
      <c r="FCP467" s="290"/>
      <c r="FCQ467" s="290"/>
      <c r="FCR467" s="290"/>
      <c r="FCS467" s="290"/>
      <c r="FCT467" s="290"/>
      <c r="FCU467" s="290"/>
      <c r="FCV467" s="290"/>
      <c r="FCW467" s="290"/>
      <c r="FCX467" s="290"/>
      <c r="FCY467" s="290"/>
      <c r="FCZ467" s="290"/>
      <c r="FDA467" s="290"/>
      <c r="FDB467" s="290"/>
      <c r="FDC467" s="290"/>
      <c r="FDD467" s="290"/>
      <c r="FDE467" s="290"/>
      <c r="FDF467" s="290"/>
      <c r="FDG467" s="290"/>
      <c r="FDH467" s="290"/>
      <c r="FDI467" s="290"/>
      <c r="FDJ467" s="290"/>
      <c r="FDK467" s="290"/>
      <c r="FDL467" s="290"/>
      <c r="FDM467" s="290"/>
      <c r="FDN467" s="290"/>
      <c r="FDO467" s="290"/>
      <c r="FDP467" s="290"/>
      <c r="FDQ467" s="290"/>
      <c r="FDR467" s="290"/>
      <c r="FDS467" s="290"/>
      <c r="FDT467" s="290"/>
      <c r="FDU467" s="290"/>
      <c r="FDV467" s="290"/>
      <c r="FDW467" s="290"/>
      <c r="FDX467" s="290"/>
      <c r="FDY467" s="290"/>
      <c r="FDZ467" s="290"/>
      <c r="FEA467" s="290"/>
      <c r="FEB467" s="290"/>
      <c r="FEC467" s="290"/>
      <c r="FED467" s="290"/>
      <c r="FEE467" s="290"/>
      <c r="FEF467" s="290"/>
      <c r="FEG467" s="290"/>
      <c r="FEH467" s="290"/>
      <c r="FEI467" s="290"/>
      <c r="FEJ467" s="290"/>
      <c r="FEK467" s="290"/>
      <c r="FEL467" s="290"/>
      <c r="FEM467" s="290"/>
      <c r="FEN467" s="290"/>
      <c r="FEO467" s="290"/>
      <c r="FEP467" s="290"/>
      <c r="FEQ467" s="290"/>
      <c r="FER467" s="290"/>
      <c r="FES467" s="290"/>
      <c r="FET467" s="290"/>
      <c r="FEU467" s="290"/>
      <c r="FEV467" s="290"/>
      <c r="FEW467" s="290"/>
      <c r="FEX467" s="290"/>
      <c r="FEY467" s="290"/>
      <c r="FEZ467" s="290"/>
      <c r="FFA467" s="290"/>
      <c r="FFB467" s="290"/>
      <c r="FFC467" s="290"/>
      <c r="FFD467" s="290"/>
      <c r="FFE467" s="290"/>
      <c r="FFF467" s="290"/>
      <c r="FFG467" s="290"/>
      <c r="FFH467" s="290"/>
      <c r="FFI467" s="290"/>
      <c r="FFJ467" s="290"/>
      <c r="FFK467" s="290"/>
      <c r="FFL467" s="290"/>
      <c r="FFM467" s="290"/>
      <c r="FFN467" s="290"/>
      <c r="FFO467" s="290"/>
      <c r="FFP467" s="290"/>
      <c r="FFQ467" s="290"/>
      <c r="FFR467" s="290"/>
      <c r="FFS467" s="290"/>
      <c r="FFT467" s="290"/>
      <c r="FFU467" s="290"/>
      <c r="FFV467" s="290"/>
      <c r="FFW467" s="290"/>
      <c r="FFX467" s="290"/>
      <c r="FFY467" s="290"/>
      <c r="FFZ467" s="290"/>
      <c r="FGA467" s="290"/>
      <c r="FGB467" s="290"/>
      <c r="FGC467" s="290"/>
      <c r="FGD467" s="290"/>
      <c r="FGE467" s="290"/>
      <c r="FGF467" s="290"/>
      <c r="FGG467" s="290"/>
      <c r="FGH467" s="290"/>
      <c r="FGI467" s="290"/>
      <c r="FGJ467" s="290"/>
      <c r="FGK467" s="290"/>
      <c r="FGL467" s="290"/>
      <c r="FGM467" s="290"/>
      <c r="FGN467" s="290"/>
      <c r="FGO467" s="290"/>
      <c r="FGP467" s="290"/>
      <c r="FGQ467" s="290"/>
      <c r="FGR467" s="290"/>
      <c r="FGS467" s="290"/>
      <c r="FGT467" s="290"/>
      <c r="FGU467" s="290"/>
      <c r="FGV467" s="290"/>
      <c r="FGW467" s="290"/>
      <c r="FGX467" s="290"/>
      <c r="FGY467" s="290"/>
      <c r="FGZ467" s="290"/>
      <c r="FHA467" s="290"/>
      <c r="FHB467" s="290"/>
      <c r="FHC467" s="290"/>
      <c r="FHD467" s="290"/>
      <c r="FHE467" s="290"/>
      <c r="FHF467" s="290"/>
      <c r="FHG467" s="290"/>
      <c r="FHH467" s="290"/>
      <c r="FHI467" s="290"/>
      <c r="FHJ467" s="290"/>
      <c r="FHK467" s="290"/>
      <c r="FHL467" s="290"/>
      <c r="FHM467" s="290"/>
      <c r="FHN467" s="290"/>
      <c r="FHO467" s="290"/>
      <c r="FHP467" s="290"/>
      <c r="FHQ467" s="290"/>
      <c r="FHR467" s="290"/>
      <c r="FHS467" s="290"/>
      <c r="FHT467" s="290"/>
      <c r="FHU467" s="290"/>
      <c r="FHV467" s="290"/>
      <c r="FHW467" s="290"/>
      <c r="FHX467" s="290"/>
      <c r="FHY467" s="290"/>
      <c r="FHZ467" s="290"/>
      <c r="FIA467" s="290"/>
      <c r="FIB467" s="290"/>
      <c r="FIC467" s="290"/>
      <c r="FID467" s="290"/>
      <c r="FIE467" s="290"/>
      <c r="FIF467" s="290"/>
      <c r="FIG467" s="290"/>
      <c r="FIH467" s="290"/>
      <c r="FII467" s="290"/>
      <c r="FIJ467" s="290"/>
      <c r="FIK467" s="290"/>
      <c r="FIL467" s="290"/>
      <c r="FIM467" s="290"/>
      <c r="FIN467" s="290"/>
      <c r="FIO467" s="290"/>
      <c r="FIP467" s="290"/>
      <c r="FIQ467" s="290"/>
      <c r="FIR467" s="290"/>
      <c r="FIS467" s="290"/>
      <c r="FIT467" s="290"/>
      <c r="FIU467" s="290"/>
      <c r="FIV467" s="290"/>
      <c r="FIW467" s="290"/>
      <c r="FIX467" s="290"/>
      <c r="FIY467" s="290"/>
      <c r="FIZ467" s="290"/>
      <c r="FJA467" s="290"/>
      <c r="FJB467" s="290"/>
      <c r="FJC467" s="290"/>
      <c r="FJD467" s="290"/>
      <c r="FJE467" s="290"/>
      <c r="FJF467" s="290"/>
      <c r="FJG467" s="290"/>
      <c r="FJH467" s="290"/>
      <c r="FJI467" s="290"/>
      <c r="FJJ467" s="290"/>
      <c r="FJK467" s="290"/>
      <c r="FJL467" s="290"/>
      <c r="FJM467" s="290"/>
      <c r="FJN467" s="290"/>
      <c r="FJO467" s="290"/>
      <c r="FJP467" s="290"/>
      <c r="FJQ467" s="290"/>
      <c r="FJR467" s="290"/>
      <c r="FJS467" s="290"/>
      <c r="FJT467" s="290"/>
      <c r="FJU467" s="290"/>
      <c r="FJV467" s="290"/>
      <c r="FJW467" s="290"/>
      <c r="FJX467" s="290"/>
      <c r="FJY467" s="290"/>
      <c r="FJZ467" s="290"/>
      <c r="FKA467" s="290"/>
      <c r="FKB467" s="290"/>
      <c r="FKC467" s="290"/>
      <c r="FKD467" s="290"/>
      <c r="FKE467" s="290"/>
      <c r="FKF467" s="290"/>
      <c r="FKG467" s="290"/>
      <c r="FKH467" s="290"/>
      <c r="FKI467" s="290"/>
      <c r="FKJ467" s="290"/>
      <c r="FKK467" s="290"/>
      <c r="FKL467" s="290"/>
      <c r="FKM467" s="290"/>
      <c r="FKN467" s="290"/>
      <c r="FKO467" s="290"/>
      <c r="FKP467" s="290"/>
      <c r="FKQ467" s="290"/>
      <c r="FKR467" s="290"/>
      <c r="FKS467" s="290"/>
      <c r="FKT467" s="290"/>
      <c r="FKU467" s="290"/>
      <c r="FKV467" s="290"/>
      <c r="FKW467" s="290"/>
      <c r="FKX467" s="290"/>
      <c r="FKY467" s="290"/>
      <c r="FKZ467" s="290"/>
      <c r="FLA467" s="290"/>
      <c r="FLB467" s="290"/>
      <c r="FLC467" s="290"/>
      <c r="FLD467" s="290"/>
      <c r="FLE467" s="290"/>
      <c r="FLF467" s="290"/>
      <c r="FLG467" s="290"/>
      <c r="FLH467" s="290"/>
      <c r="FLI467" s="290"/>
      <c r="FLJ467" s="290"/>
      <c r="FLK467" s="290"/>
      <c r="FLL467" s="290"/>
      <c r="FLM467" s="290"/>
      <c r="FLN467" s="290"/>
      <c r="FLO467" s="290"/>
      <c r="FLP467" s="290"/>
      <c r="FLQ467" s="290"/>
      <c r="FLR467" s="290"/>
      <c r="FLS467" s="290"/>
      <c r="FLT467" s="290"/>
      <c r="FLU467" s="290"/>
      <c r="FLV467" s="290"/>
      <c r="FLW467" s="290"/>
      <c r="FLX467" s="290"/>
      <c r="FLY467" s="290"/>
      <c r="FLZ467" s="290"/>
      <c r="FMA467" s="290"/>
      <c r="FMB467" s="290"/>
      <c r="FMC467" s="290"/>
      <c r="FMD467" s="290"/>
      <c r="FME467" s="290"/>
      <c r="FMF467" s="290"/>
      <c r="FMG467" s="290"/>
      <c r="FMH467" s="290"/>
      <c r="FMI467" s="290"/>
      <c r="FMJ467" s="290"/>
      <c r="FMK467" s="290"/>
      <c r="FML467" s="290"/>
      <c r="FMM467" s="290"/>
      <c r="FMN467" s="290"/>
      <c r="FMO467" s="290"/>
      <c r="FMP467" s="290"/>
      <c r="FMQ467" s="290"/>
      <c r="FMR467" s="290"/>
      <c r="FMS467" s="290"/>
      <c r="FMT467" s="290"/>
      <c r="FMU467" s="290"/>
      <c r="FMV467" s="290"/>
      <c r="FMW467" s="290"/>
      <c r="FMX467" s="290"/>
      <c r="FMY467" s="290"/>
      <c r="FMZ467" s="290"/>
      <c r="FNA467" s="290"/>
      <c r="FNB467" s="290"/>
      <c r="FNC467" s="290"/>
      <c r="FND467" s="290"/>
      <c r="FNE467" s="290"/>
      <c r="FNF467" s="290"/>
      <c r="FNG467" s="290"/>
      <c r="FNH467" s="290"/>
      <c r="FNI467" s="290"/>
      <c r="FNJ467" s="290"/>
      <c r="FNK467" s="290"/>
      <c r="FNL467" s="290"/>
      <c r="FNM467" s="290"/>
      <c r="FNN467" s="290"/>
      <c r="FNO467" s="290"/>
      <c r="FNP467" s="290"/>
      <c r="FNQ467" s="290"/>
      <c r="FNR467" s="290"/>
      <c r="FNS467" s="290"/>
      <c r="FNT467" s="290"/>
      <c r="FNU467" s="290"/>
      <c r="FNV467" s="290"/>
      <c r="FNW467" s="290"/>
      <c r="FNX467" s="290"/>
      <c r="FNY467" s="290"/>
      <c r="FNZ467" s="290"/>
      <c r="FOA467" s="290"/>
      <c r="FOB467" s="290"/>
      <c r="FOC467" s="290"/>
      <c r="FOD467" s="290"/>
      <c r="FOE467" s="290"/>
      <c r="FOF467" s="290"/>
      <c r="FOG467" s="290"/>
      <c r="FOH467" s="290"/>
      <c r="FOI467" s="290"/>
      <c r="FOJ467" s="290"/>
      <c r="FOK467" s="290"/>
      <c r="FOL467" s="290"/>
      <c r="FOM467" s="290"/>
      <c r="FON467" s="290"/>
      <c r="FOO467" s="290"/>
      <c r="FOP467" s="290"/>
      <c r="FOQ467" s="290"/>
      <c r="FOR467" s="290"/>
      <c r="FOS467" s="290"/>
      <c r="FOT467" s="290"/>
      <c r="FOU467" s="290"/>
      <c r="FOV467" s="290"/>
      <c r="FOW467" s="290"/>
      <c r="FOX467" s="290"/>
      <c r="FOY467" s="290"/>
      <c r="FOZ467" s="290"/>
      <c r="FPA467" s="290"/>
      <c r="FPB467" s="290"/>
      <c r="FPC467" s="290"/>
      <c r="FPD467" s="290"/>
      <c r="FPE467" s="290"/>
      <c r="FPF467" s="290"/>
      <c r="FPG467" s="290"/>
      <c r="FPH467" s="290"/>
      <c r="FPI467" s="290"/>
      <c r="FPJ467" s="290"/>
      <c r="FPK467" s="290"/>
      <c r="FPL467" s="290"/>
      <c r="FPM467" s="290"/>
      <c r="FPN467" s="290"/>
      <c r="FPO467" s="290"/>
      <c r="FPP467" s="290"/>
      <c r="FPQ467" s="290"/>
      <c r="FPR467" s="290"/>
      <c r="FPS467" s="290"/>
      <c r="FPT467" s="290"/>
      <c r="FPU467" s="290"/>
      <c r="FPV467" s="290"/>
      <c r="FPW467" s="290"/>
      <c r="FPX467" s="290"/>
      <c r="FPY467" s="290"/>
      <c r="FPZ467" s="290"/>
      <c r="FQA467" s="290"/>
      <c r="FQB467" s="290"/>
      <c r="FQC467" s="290"/>
      <c r="FQD467" s="290"/>
      <c r="FQE467" s="290"/>
      <c r="FQF467" s="290"/>
      <c r="FQG467" s="290"/>
      <c r="FQH467" s="290"/>
      <c r="FQI467" s="290"/>
      <c r="FQJ467" s="290"/>
      <c r="FQK467" s="290"/>
      <c r="FQL467" s="290"/>
      <c r="FQM467" s="290"/>
      <c r="FQN467" s="290"/>
      <c r="FQO467" s="290"/>
      <c r="FQP467" s="290"/>
      <c r="FQQ467" s="290"/>
      <c r="FQR467" s="290"/>
      <c r="FQS467" s="290"/>
      <c r="FQT467" s="290"/>
      <c r="FQU467" s="290"/>
      <c r="FQV467" s="290"/>
      <c r="FQW467" s="290"/>
      <c r="FQX467" s="290"/>
      <c r="FQY467" s="290"/>
      <c r="FQZ467" s="290"/>
      <c r="FRA467" s="290"/>
      <c r="FRB467" s="290"/>
      <c r="FRC467" s="290"/>
      <c r="FRD467" s="290"/>
      <c r="FRE467" s="290"/>
      <c r="FRF467" s="290"/>
      <c r="FRG467" s="290"/>
      <c r="FRH467" s="290"/>
      <c r="FRI467" s="290"/>
      <c r="FRJ467" s="290"/>
      <c r="FRK467" s="290"/>
      <c r="FRL467" s="290"/>
      <c r="FRM467" s="290"/>
      <c r="FRN467" s="290"/>
      <c r="FRO467" s="290"/>
      <c r="FRP467" s="290"/>
      <c r="FRQ467" s="290"/>
      <c r="FRR467" s="290"/>
      <c r="FRS467" s="290"/>
      <c r="FRT467" s="290"/>
      <c r="FRU467" s="290"/>
      <c r="FRV467" s="290"/>
      <c r="FRW467" s="290"/>
      <c r="FRX467" s="290"/>
      <c r="FRY467" s="290"/>
      <c r="FRZ467" s="290"/>
      <c r="FSA467" s="290"/>
      <c r="FSB467" s="290"/>
      <c r="FSC467" s="290"/>
      <c r="FSD467" s="290"/>
      <c r="FSE467" s="290"/>
      <c r="FSF467" s="290"/>
      <c r="FSG467" s="290"/>
      <c r="FSH467" s="290"/>
      <c r="FSI467" s="290"/>
      <c r="FSJ467" s="290"/>
      <c r="FSK467" s="290"/>
      <c r="FSL467" s="290"/>
      <c r="FSM467" s="290"/>
      <c r="FSN467" s="290"/>
      <c r="FSO467" s="290"/>
      <c r="FSP467" s="290"/>
      <c r="FSQ467" s="290"/>
      <c r="FSR467" s="290"/>
      <c r="FSS467" s="290"/>
      <c r="FST467" s="290"/>
      <c r="FSU467" s="290"/>
      <c r="FSV467" s="290"/>
      <c r="FSW467" s="290"/>
      <c r="FSX467" s="290"/>
      <c r="FSY467" s="290"/>
      <c r="FSZ467" s="290"/>
      <c r="FTA467" s="290"/>
      <c r="FTB467" s="290"/>
      <c r="FTC467" s="290"/>
      <c r="FTD467" s="290"/>
      <c r="FTE467" s="290"/>
      <c r="FTF467" s="290"/>
      <c r="FTG467" s="290"/>
      <c r="FTH467" s="290"/>
      <c r="FTI467" s="290"/>
      <c r="FTJ467" s="290"/>
      <c r="FTK467" s="290"/>
      <c r="FTL467" s="290"/>
      <c r="FTM467" s="290"/>
      <c r="FTN467" s="290"/>
      <c r="FTO467" s="290"/>
      <c r="FTP467" s="290"/>
      <c r="FTQ467" s="290"/>
      <c r="FTR467" s="290"/>
      <c r="FTS467" s="290"/>
      <c r="FTT467" s="290"/>
      <c r="FTU467" s="290"/>
      <c r="FTV467" s="290"/>
      <c r="FTW467" s="290"/>
      <c r="FTX467" s="290"/>
      <c r="FTY467" s="290"/>
      <c r="FTZ467" s="290"/>
      <c r="FUA467" s="290"/>
      <c r="FUB467" s="290"/>
      <c r="FUC467" s="290"/>
      <c r="FUD467" s="290"/>
      <c r="FUE467" s="290"/>
      <c r="FUF467" s="290"/>
      <c r="FUG467" s="290"/>
      <c r="FUH467" s="290"/>
      <c r="FUI467" s="290"/>
      <c r="FUJ467" s="290"/>
      <c r="FUK467" s="290"/>
      <c r="FUL467" s="290"/>
      <c r="FUM467" s="290"/>
      <c r="FUN467" s="290"/>
      <c r="FUO467" s="290"/>
      <c r="FUP467" s="290"/>
      <c r="FUQ467" s="290"/>
      <c r="FUR467" s="290"/>
      <c r="FUS467" s="290"/>
      <c r="FUT467" s="290"/>
      <c r="FUU467" s="290"/>
      <c r="FUV467" s="290"/>
      <c r="FUW467" s="290"/>
      <c r="FUX467" s="290"/>
      <c r="FUY467" s="290"/>
      <c r="FUZ467" s="290"/>
      <c r="FVA467" s="290"/>
      <c r="FVB467" s="290"/>
      <c r="FVC467" s="290"/>
      <c r="FVD467" s="290"/>
      <c r="FVE467" s="290"/>
      <c r="FVF467" s="290"/>
      <c r="FVG467" s="290"/>
      <c r="FVH467" s="290"/>
      <c r="FVI467" s="290"/>
      <c r="FVJ467" s="290"/>
      <c r="FVK467" s="290"/>
      <c r="FVL467" s="290"/>
      <c r="FVM467" s="290"/>
      <c r="FVN467" s="290"/>
      <c r="FVO467" s="290"/>
      <c r="FVP467" s="290"/>
      <c r="FVQ467" s="290"/>
      <c r="FVR467" s="290"/>
      <c r="FVS467" s="290"/>
      <c r="FVT467" s="290"/>
      <c r="FVU467" s="290"/>
      <c r="FVV467" s="290"/>
      <c r="FVW467" s="290"/>
      <c r="FVX467" s="290"/>
      <c r="FVY467" s="290"/>
      <c r="FVZ467" s="290"/>
      <c r="FWA467" s="290"/>
      <c r="FWB467" s="290"/>
      <c r="FWC467" s="290"/>
      <c r="FWD467" s="290"/>
      <c r="FWE467" s="290"/>
      <c r="FWF467" s="290"/>
      <c r="FWG467" s="290"/>
      <c r="FWH467" s="290"/>
      <c r="FWI467" s="290"/>
      <c r="FWJ467" s="290"/>
      <c r="FWK467" s="290"/>
      <c r="FWL467" s="290"/>
      <c r="FWM467" s="290"/>
      <c r="FWN467" s="290"/>
      <c r="FWO467" s="290"/>
      <c r="FWP467" s="290"/>
      <c r="FWQ467" s="290"/>
      <c r="FWR467" s="290"/>
      <c r="FWS467" s="290"/>
      <c r="FWT467" s="290"/>
      <c r="FWU467" s="290"/>
      <c r="FWV467" s="290"/>
      <c r="FWW467" s="290"/>
      <c r="FWX467" s="290"/>
      <c r="FWY467" s="290"/>
      <c r="FWZ467" s="290"/>
      <c r="FXA467" s="290"/>
      <c r="FXB467" s="290"/>
      <c r="FXC467" s="290"/>
      <c r="FXD467" s="290"/>
      <c r="FXE467" s="290"/>
      <c r="FXF467" s="290"/>
      <c r="FXG467" s="290"/>
      <c r="FXH467" s="290"/>
      <c r="FXI467" s="290"/>
      <c r="FXJ467" s="290"/>
      <c r="FXK467" s="290"/>
      <c r="FXL467" s="290"/>
      <c r="FXM467" s="290"/>
      <c r="FXN467" s="290"/>
      <c r="FXO467" s="290"/>
      <c r="FXP467" s="290"/>
      <c r="FXQ467" s="290"/>
      <c r="FXR467" s="290"/>
      <c r="FXS467" s="290"/>
      <c r="FXT467" s="290"/>
      <c r="FXU467" s="290"/>
      <c r="FXV467" s="290"/>
      <c r="FXW467" s="290"/>
      <c r="FXX467" s="290"/>
      <c r="FXY467" s="290"/>
      <c r="FXZ467" s="290"/>
      <c r="FYA467" s="290"/>
      <c r="FYB467" s="290"/>
      <c r="FYC467" s="290"/>
      <c r="FYD467" s="290"/>
      <c r="FYE467" s="290"/>
      <c r="FYF467" s="290"/>
      <c r="FYG467" s="290"/>
      <c r="FYH467" s="290"/>
      <c r="FYI467" s="290"/>
      <c r="FYJ467" s="290"/>
      <c r="FYK467" s="290"/>
      <c r="FYL467" s="290"/>
      <c r="FYM467" s="290"/>
      <c r="FYN467" s="290"/>
      <c r="FYO467" s="290"/>
      <c r="FYP467" s="290"/>
      <c r="FYQ467" s="290"/>
      <c r="FYR467" s="290"/>
      <c r="FYS467" s="290"/>
      <c r="FYT467" s="290"/>
      <c r="FYU467" s="290"/>
      <c r="FYV467" s="290"/>
      <c r="FYW467" s="290"/>
      <c r="FYX467" s="290"/>
      <c r="FYY467" s="290"/>
      <c r="FYZ467" s="290"/>
      <c r="FZA467" s="290"/>
      <c r="FZB467" s="290"/>
      <c r="FZC467" s="290"/>
      <c r="FZD467" s="290"/>
      <c r="FZE467" s="290"/>
      <c r="FZF467" s="290"/>
      <c r="FZG467" s="290"/>
      <c r="FZH467" s="290"/>
      <c r="FZI467" s="290"/>
      <c r="FZJ467" s="290"/>
      <c r="FZK467" s="290"/>
      <c r="FZL467" s="290"/>
      <c r="FZM467" s="290"/>
      <c r="FZN467" s="290"/>
      <c r="FZO467" s="290"/>
      <c r="FZP467" s="290"/>
      <c r="FZQ467" s="290"/>
      <c r="FZR467" s="290"/>
      <c r="FZS467" s="290"/>
      <c r="FZT467" s="290"/>
      <c r="FZU467" s="290"/>
      <c r="FZV467" s="290"/>
      <c r="FZW467" s="290"/>
      <c r="FZX467" s="290"/>
      <c r="FZY467" s="290"/>
      <c r="FZZ467" s="290"/>
      <c r="GAA467" s="290"/>
      <c r="GAB467" s="290"/>
      <c r="GAC467" s="290"/>
      <c r="GAD467" s="290"/>
      <c r="GAE467" s="290"/>
      <c r="GAF467" s="290"/>
      <c r="GAG467" s="290"/>
      <c r="GAH467" s="290"/>
      <c r="GAI467" s="290"/>
      <c r="GAJ467" s="290"/>
      <c r="GAK467" s="290"/>
      <c r="GAL467" s="290"/>
      <c r="GAM467" s="290"/>
      <c r="GAN467" s="290"/>
      <c r="GAO467" s="290"/>
      <c r="GAP467" s="290"/>
      <c r="GAQ467" s="290"/>
      <c r="GAR467" s="290"/>
      <c r="GAS467" s="290"/>
      <c r="GAT467" s="290"/>
      <c r="GAU467" s="290"/>
      <c r="GAV467" s="290"/>
      <c r="GAW467" s="290"/>
      <c r="GAX467" s="290"/>
      <c r="GAY467" s="290"/>
      <c r="GAZ467" s="290"/>
      <c r="GBA467" s="290"/>
      <c r="GBB467" s="290"/>
      <c r="GBC467" s="290"/>
      <c r="GBD467" s="290"/>
      <c r="GBE467" s="290"/>
      <c r="GBF467" s="290"/>
      <c r="GBG467" s="290"/>
      <c r="GBH467" s="290"/>
      <c r="GBI467" s="290"/>
      <c r="GBJ467" s="290"/>
      <c r="GBK467" s="290"/>
      <c r="GBL467" s="290"/>
      <c r="GBM467" s="290"/>
      <c r="GBN467" s="290"/>
      <c r="GBO467" s="290"/>
      <c r="GBP467" s="290"/>
      <c r="GBQ467" s="290"/>
      <c r="GBR467" s="290"/>
      <c r="GBS467" s="290"/>
      <c r="GBT467" s="290"/>
      <c r="GBU467" s="290"/>
      <c r="GBV467" s="290"/>
      <c r="GBW467" s="290"/>
      <c r="GBX467" s="290"/>
      <c r="GBY467" s="290"/>
      <c r="GBZ467" s="290"/>
      <c r="GCA467" s="290"/>
      <c r="GCB467" s="290"/>
      <c r="GCC467" s="290"/>
      <c r="GCD467" s="290"/>
      <c r="GCE467" s="290"/>
      <c r="GCF467" s="290"/>
      <c r="GCG467" s="290"/>
      <c r="GCH467" s="290"/>
      <c r="GCI467" s="290"/>
      <c r="GCJ467" s="290"/>
      <c r="GCK467" s="290"/>
      <c r="GCL467" s="290"/>
      <c r="GCM467" s="290"/>
      <c r="GCN467" s="290"/>
      <c r="GCO467" s="290"/>
      <c r="GCP467" s="290"/>
      <c r="GCQ467" s="290"/>
      <c r="GCR467" s="290"/>
      <c r="GCS467" s="290"/>
      <c r="GCT467" s="290"/>
      <c r="GCU467" s="290"/>
      <c r="GCV467" s="290"/>
      <c r="GCW467" s="290"/>
      <c r="GCX467" s="290"/>
      <c r="GCY467" s="290"/>
      <c r="GCZ467" s="290"/>
      <c r="GDA467" s="290"/>
      <c r="GDB467" s="290"/>
      <c r="GDC467" s="290"/>
      <c r="GDD467" s="290"/>
      <c r="GDE467" s="290"/>
      <c r="GDF467" s="290"/>
      <c r="GDG467" s="290"/>
      <c r="GDH467" s="290"/>
      <c r="GDI467" s="290"/>
      <c r="GDJ467" s="290"/>
      <c r="GDK467" s="290"/>
      <c r="GDL467" s="290"/>
      <c r="GDM467" s="290"/>
      <c r="GDN467" s="290"/>
      <c r="GDO467" s="290"/>
      <c r="GDP467" s="290"/>
      <c r="GDQ467" s="290"/>
      <c r="GDR467" s="290"/>
      <c r="GDS467" s="290"/>
      <c r="GDT467" s="290"/>
      <c r="GDU467" s="290"/>
      <c r="GDV467" s="290"/>
      <c r="GDW467" s="290"/>
      <c r="GDX467" s="290"/>
      <c r="GDY467" s="290"/>
      <c r="GDZ467" s="290"/>
      <c r="GEA467" s="290"/>
      <c r="GEB467" s="290"/>
      <c r="GEC467" s="290"/>
      <c r="GED467" s="290"/>
      <c r="GEE467" s="290"/>
      <c r="GEF467" s="290"/>
      <c r="GEG467" s="290"/>
      <c r="GEH467" s="290"/>
      <c r="GEI467" s="290"/>
      <c r="GEJ467" s="290"/>
      <c r="GEK467" s="290"/>
      <c r="GEL467" s="290"/>
      <c r="GEM467" s="290"/>
      <c r="GEN467" s="290"/>
      <c r="GEO467" s="290"/>
      <c r="GEP467" s="290"/>
      <c r="GEQ467" s="290"/>
      <c r="GER467" s="290"/>
      <c r="GES467" s="290"/>
      <c r="GET467" s="290"/>
      <c r="GEU467" s="290"/>
      <c r="GEV467" s="290"/>
      <c r="GEW467" s="290"/>
      <c r="GEX467" s="290"/>
      <c r="GEY467" s="290"/>
      <c r="GEZ467" s="290"/>
      <c r="GFA467" s="290"/>
      <c r="GFB467" s="290"/>
      <c r="GFC467" s="290"/>
      <c r="GFD467" s="290"/>
      <c r="GFE467" s="290"/>
      <c r="GFF467" s="290"/>
      <c r="GFG467" s="290"/>
      <c r="GFH467" s="290"/>
      <c r="GFI467" s="290"/>
      <c r="GFJ467" s="290"/>
      <c r="GFK467" s="290"/>
      <c r="GFL467" s="290"/>
      <c r="GFM467" s="290"/>
      <c r="GFN467" s="290"/>
      <c r="GFO467" s="290"/>
      <c r="GFP467" s="290"/>
      <c r="GFQ467" s="290"/>
      <c r="GFR467" s="290"/>
      <c r="GFS467" s="290"/>
      <c r="GFT467" s="290"/>
      <c r="GFU467" s="290"/>
      <c r="GFV467" s="290"/>
      <c r="GFW467" s="290"/>
      <c r="GFX467" s="290"/>
      <c r="GFY467" s="290"/>
      <c r="GFZ467" s="290"/>
      <c r="GGA467" s="290"/>
      <c r="GGB467" s="290"/>
      <c r="GGC467" s="290"/>
      <c r="GGD467" s="290"/>
      <c r="GGE467" s="290"/>
      <c r="GGF467" s="290"/>
      <c r="GGG467" s="290"/>
      <c r="GGH467" s="290"/>
      <c r="GGI467" s="290"/>
      <c r="GGJ467" s="290"/>
      <c r="GGK467" s="290"/>
      <c r="GGL467" s="290"/>
      <c r="GGM467" s="290"/>
      <c r="GGN467" s="290"/>
      <c r="GGO467" s="290"/>
      <c r="GGP467" s="290"/>
      <c r="GGQ467" s="290"/>
      <c r="GGR467" s="290"/>
      <c r="GGS467" s="290"/>
      <c r="GGT467" s="290"/>
      <c r="GGU467" s="290"/>
      <c r="GGV467" s="290"/>
      <c r="GGW467" s="290"/>
      <c r="GGX467" s="290"/>
      <c r="GGY467" s="290"/>
      <c r="GGZ467" s="290"/>
      <c r="GHA467" s="290"/>
      <c r="GHB467" s="290"/>
      <c r="GHC467" s="290"/>
      <c r="GHD467" s="290"/>
      <c r="GHE467" s="290"/>
      <c r="GHF467" s="290"/>
      <c r="GHG467" s="290"/>
      <c r="GHH467" s="290"/>
      <c r="GHI467" s="290"/>
      <c r="GHJ467" s="290"/>
      <c r="GHK467" s="290"/>
      <c r="GHL467" s="290"/>
      <c r="GHM467" s="290"/>
      <c r="GHN467" s="290"/>
      <c r="GHO467" s="290"/>
      <c r="GHP467" s="290"/>
      <c r="GHQ467" s="290"/>
      <c r="GHR467" s="290"/>
      <c r="GHS467" s="290"/>
      <c r="GHT467" s="290"/>
      <c r="GHU467" s="290"/>
      <c r="GHV467" s="290"/>
      <c r="GHW467" s="290"/>
      <c r="GHX467" s="290"/>
      <c r="GHY467" s="290"/>
      <c r="GHZ467" s="290"/>
      <c r="GIA467" s="290"/>
      <c r="GIB467" s="290"/>
      <c r="GIC467" s="290"/>
      <c r="GID467" s="290"/>
      <c r="GIE467" s="290"/>
      <c r="GIF467" s="290"/>
      <c r="GIG467" s="290"/>
      <c r="GIH467" s="290"/>
      <c r="GII467" s="290"/>
      <c r="GIJ467" s="290"/>
      <c r="GIK467" s="290"/>
      <c r="GIL467" s="290"/>
      <c r="GIM467" s="290"/>
      <c r="GIN467" s="290"/>
      <c r="GIO467" s="290"/>
      <c r="GIP467" s="290"/>
      <c r="GIQ467" s="290"/>
      <c r="GIR467" s="290"/>
      <c r="GIS467" s="290"/>
      <c r="GIT467" s="290"/>
      <c r="GIU467" s="290"/>
      <c r="GIV467" s="290"/>
      <c r="GIW467" s="290"/>
      <c r="GIX467" s="290"/>
      <c r="GIY467" s="290"/>
      <c r="GIZ467" s="290"/>
      <c r="GJA467" s="290"/>
      <c r="GJB467" s="290"/>
      <c r="GJC467" s="290"/>
      <c r="GJD467" s="290"/>
      <c r="GJE467" s="290"/>
      <c r="GJF467" s="290"/>
      <c r="GJG467" s="290"/>
      <c r="GJH467" s="290"/>
      <c r="GJI467" s="290"/>
      <c r="GJJ467" s="290"/>
      <c r="GJK467" s="290"/>
      <c r="GJL467" s="290"/>
      <c r="GJM467" s="290"/>
      <c r="GJN467" s="290"/>
      <c r="GJO467" s="290"/>
      <c r="GJP467" s="290"/>
      <c r="GJQ467" s="290"/>
      <c r="GJR467" s="290"/>
      <c r="GJS467" s="290"/>
      <c r="GJT467" s="290"/>
      <c r="GJU467" s="290"/>
      <c r="GJV467" s="290"/>
      <c r="GJW467" s="290"/>
      <c r="GJX467" s="290"/>
      <c r="GJY467" s="290"/>
      <c r="GJZ467" s="290"/>
      <c r="GKA467" s="290"/>
      <c r="GKB467" s="290"/>
      <c r="GKC467" s="290"/>
      <c r="GKD467" s="290"/>
      <c r="GKE467" s="290"/>
      <c r="GKF467" s="290"/>
      <c r="GKG467" s="290"/>
      <c r="GKH467" s="290"/>
      <c r="GKI467" s="290"/>
      <c r="GKJ467" s="290"/>
      <c r="GKK467" s="290"/>
      <c r="GKL467" s="290"/>
      <c r="GKM467" s="290"/>
      <c r="GKN467" s="290"/>
      <c r="GKO467" s="290"/>
      <c r="GKP467" s="290"/>
      <c r="GKQ467" s="290"/>
      <c r="GKR467" s="290"/>
      <c r="GKS467" s="290"/>
      <c r="GKT467" s="290"/>
      <c r="GKU467" s="290"/>
      <c r="GKV467" s="290"/>
      <c r="GKW467" s="290"/>
      <c r="GKX467" s="290"/>
      <c r="GKY467" s="290"/>
      <c r="GKZ467" s="290"/>
      <c r="GLA467" s="290"/>
      <c r="GLB467" s="290"/>
      <c r="GLC467" s="290"/>
      <c r="GLD467" s="290"/>
      <c r="GLE467" s="290"/>
      <c r="GLF467" s="290"/>
      <c r="GLG467" s="290"/>
      <c r="GLH467" s="290"/>
      <c r="GLI467" s="290"/>
      <c r="GLJ467" s="290"/>
      <c r="GLK467" s="290"/>
      <c r="GLL467" s="290"/>
      <c r="GLM467" s="290"/>
      <c r="GLN467" s="290"/>
      <c r="GLO467" s="290"/>
      <c r="GLP467" s="290"/>
      <c r="GLQ467" s="290"/>
      <c r="GLR467" s="290"/>
      <c r="GLS467" s="290"/>
      <c r="GLT467" s="290"/>
      <c r="GLU467" s="290"/>
      <c r="GLV467" s="290"/>
      <c r="GLW467" s="290"/>
      <c r="GLX467" s="290"/>
      <c r="GLY467" s="290"/>
      <c r="GLZ467" s="290"/>
      <c r="GMA467" s="290"/>
      <c r="GMB467" s="290"/>
      <c r="GMC467" s="290"/>
      <c r="GMD467" s="290"/>
      <c r="GME467" s="290"/>
      <c r="GMF467" s="290"/>
      <c r="GMG467" s="290"/>
      <c r="GMH467" s="290"/>
      <c r="GMI467" s="290"/>
      <c r="GMJ467" s="290"/>
      <c r="GMK467" s="290"/>
      <c r="GML467" s="290"/>
      <c r="GMM467" s="290"/>
      <c r="GMN467" s="290"/>
      <c r="GMO467" s="290"/>
      <c r="GMP467" s="290"/>
      <c r="GMQ467" s="290"/>
      <c r="GMR467" s="290"/>
      <c r="GMS467" s="290"/>
      <c r="GMT467" s="290"/>
      <c r="GMU467" s="290"/>
      <c r="GMV467" s="290"/>
      <c r="GMW467" s="290"/>
      <c r="GMX467" s="290"/>
      <c r="GMY467" s="290"/>
      <c r="GMZ467" s="290"/>
      <c r="GNA467" s="290"/>
      <c r="GNB467" s="290"/>
      <c r="GNC467" s="290"/>
      <c r="GND467" s="290"/>
      <c r="GNE467" s="290"/>
      <c r="GNF467" s="290"/>
      <c r="GNG467" s="290"/>
      <c r="GNH467" s="290"/>
      <c r="GNI467" s="290"/>
      <c r="GNJ467" s="290"/>
      <c r="GNK467" s="290"/>
      <c r="GNL467" s="290"/>
      <c r="GNM467" s="290"/>
      <c r="GNN467" s="290"/>
      <c r="GNO467" s="290"/>
      <c r="GNP467" s="290"/>
      <c r="GNQ467" s="290"/>
      <c r="GNR467" s="290"/>
      <c r="GNS467" s="290"/>
      <c r="GNT467" s="290"/>
      <c r="GNU467" s="290"/>
      <c r="GNV467" s="290"/>
      <c r="GNW467" s="290"/>
      <c r="GNX467" s="290"/>
      <c r="GNY467" s="290"/>
      <c r="GNZ467" s="290"/>
      <c r="GOA467" s="290"/>
      <c r="GOB467" s="290"/>
      <c r="GOC467" s="290"/>
      <c r="GOD467" s="290"/>
      <c r="GOE467" s="290"/>
      <c r="GOF467" s="290"/>
      <c r="GOG467" s="290"/>
      <c r="GOH467" s="290"/>
      <c r="GOI467" s="290"/>
      <c r="GOJ467" s="290"/>
      <c r="GOK467" s="290"/>
      <c r="GOL467" s="290"/>
      <c r="GOM467" s="290"/>
      <c r="GON467" s="290"/>
      <c r="GOO467" s="290"/>
      <c r="GOP467" s="290"/>
      <c r="GOQ467" s="290"/>
      <c r="GOR467" s="290"/>
      <c r="GOS467" s="290"/>
      <c r="GOT467" s="290"/>
      <c r="GOU467" s="290"/>
      <c r="GOV467" s="290"/>
      <c r="GOW467" s="290"/>
      <c r="GOX467" s="290"/>
      <c r="GOY467" s="290"/>
      <c r="GOZ467" s="290"/>
      <c r="GPA467" s="290"/>
      <c r="GPB467" s="290"/>
      <c r="GPC467" s="290"/>
      <c r="GPD467" s="290"/>
      <c r="GPE467" s="290"/>
      <c r="GPF467" s="290"/>
      <c r="GPG467" s="290"/>
      <c r="GPH467" s="290"/>
      <c r="GPI467" s="290"/>
      <c r="GPJ467" s="290"/>
      <c r="GPK467" s="290"/>
      <c r="GPL467" s="290"/>
      <c r="GPM467" s="290"/>
      <c r="GPN467" s="290"/>
      <c r="GPO467" s="290"/>
      <c r="GPP467" s="290"/>
      <c r="GPQ467" s="290"/>
      <c r="GPR467" s="290"/>
      <c r="GPS467" s="290"/>
      <c r="GPT467" s="290"/>
      <c r="GPU467" s="290"/>
      <c r="GPV467" s="290"/>
      <c r="GPW467" s="290"/>
      <c r="GPX467" s="290"/>
      <c r="GPY467" s="290"/>
      <c r="GPZ467" s="290"/>
      <c r="GQA467" s="290"/>
      <c r="GQB467" s="290"/>
      <c r="GQC467" s="290"/>
      <c r="GQD467" s="290"/>
      <c r="GQE467" s="290"/>
      <c r="GQF467" s="290"/>
      <c r="GQG467" s="290"/>
      <c r="GQH467" s="290"/>
      <c r="GQI467" s="290"/>
      <c r="GQJ467" s="290"/>
      <c r="GQK467" s="290"/>
      <c r="GQL467" s="290"/>
      <c r="GQM467" s="290"/>
      <c r="GQN467" s="290"/>
      <c r="GQO467" s="290"/>
      <c r="GQP467" s="290"/>
      <c r="GQQ467" s="290"/>
      <c r="GQR467" s="290"/>
      <c r="GQS467" s="290"/>
      <c r="GQT467" s="290"/>
      <c r="GQU467" s="290"/>
      <c r="GQV467" s="290"/>
      <c r="GQW467" s="290"/>
      <c r="GQX467" s="290"/>
      <c r="GQY467" s="290"/>
      <c r="GQZ467" s="290"/>
      <c r="GRA467" s="290"/>
      <c r="GRB467" s="290"/>
      <c r="GRC467" s="290"/>
      <c r="GRD467" s="290"/>
      <c r="GRE467" s="290"/>
      <c r="GRF467" s="290"/>
      <c r="GRG467" s="290"/>
      <c r="GRH467" s="290"/>
      <c r="GRI467" s="290"/>
      <c r="GRJ467" s="290"/>
      <c r="GRK467" s="290"/>
      <c r="GRL467" s="290"/>
      <c r="GRM467" s="290"/>
      <c r="GRN467" s="290"/>
      <c r="GRO467" s="290"/>
      <c r="GRP467" s="290"/>
      <c r="GRQ467" s="290"/>
      <c r="GRR467" s="290"/>
      <c r="GRS467" s="290"/>
      <c r="GRT467" s="290"/>
      <c r="GRU467" s="290"/>
      <c r="GRV467" s="290"/>
      <c r="GRW467" s="290"/>
      <c r="GRX467" s="290"/>
      <c r="GRY467" s="290"/>
      <c r="GRZ467" s="290"/>
      <c r="GSA467" s="290"/>
      <c r="GSB467" s="290"/>
      <c r="GSC467" s="290"/>
      <c r="GSD467" s="290"/>
      <c r="GSE467" s="290"/>
      <c r="GSF467" s="290"/>
      <c r="GSG467" s="290"/>
      <c r="GSH467" s="290"/>
      <c r="GSI467" s="290"/>
      <c r="GSJ467" s="290"/>
      <c r="GSK467" s="290"/>
      <c r="GSL467" s="290"/>
      <c r="GSM467" s="290"/>
      <c r="GSN467" s="290"/>
      <c r="GSO467" s="290"/>
      <c r="GSP467" s="290"/>
      <c r="GSQ467" s="290"/>
      <c r="GSR467" s="290"/>
      <c r="GSS467" s="290"/>
      <c r="GST467" s="290"/>
      <c r="GSU467" s="290"/>
      <c r="GSV467" s="290"/>
      <c r="GSW467" s="290"/>
      <c r="GSX467" s="290"/>
      <c r="GSY467" s="290"/>
      <c r="GSZ467" s="290"/>
      <c r="GTA467" s="290"/>
      <c r="GTB467" s="290"/>
      <c r="GTC467" s="290"/>
      <c r="GTD467" s="290"/>
      <c r="GTE467" s="290"/>
      <c r="GTF467" s="290"/>
      <c r="GTG467" s="290"/>
      <c r="GTH467" s="290"/>
      <c r="GTI467" s="290"/>
      <c r="GTJ467" s="290"/>
      <c r="GTK467" s="290"/>
      <c r="GTL467" s="290"/>
      <c r="GTM467" s="290"/>
      <c r="GTN467" s="290"/>
      <c r="GTO467" s="290"/>
      <c r="GTP467" s="290"/>
      <c r="GTQ467" s="290"/>
      <c r="GTR467" s="290"/>
      <c r="GTS467" s="290"/>
      <c r="GTT467" s="290"/>
      <c r="GTU467" s="290"/>
      <c r="GTV467" s="290"/>
      <c r="GTW467" s="290"/>
      <c r="GTX467" s="290"/>
      <c r="GTY467" s="290"/>
      <c r="GTZ467" s="290"/>
      <c r="GUA467" s="290"/>
      <c r="GUB467" s="290"/>
      <c r="GUC467" s="290"/>
      <c r="GUD467" s="290"/>
      <c r="GUE467" s="290"/>
      <c r="GUF467" s="290"/>
      <c r="GUG467" s="290"/>
      <c r="GUH467" s="290"/>
      <c r="GUI467" s="290"/>
      <c r="GUJ467" s="290"/>
      <c r="GUK467" s="290"/>
      <c r="GUL467" s="290"/>
      <c r="GUM467" s="290"/>
      <c r="GUN467" s="290"/>
      <c r="GUO467" s="290"/>
      <c r="GUP467" s="290"/>
      <c r="GUQ467" s="290"/>
      <c r="GUR467" s="290"/>
      <c r="GUS467" s="290"/>
      <c r="GUT467" s="290"/>
      <c r="GUU467" s="290"/>
      <c r="GUV467" s="290"/>
      <c r="GUW467" s="290"/>
      <c r="GUX467" s="290"/>
      <c r="GUY467" s="290"/>
      <c r="GUZ467" s="290"/>
      <c r="GVA467" s="290"/>
      <c r="GVB467" s="290"/>
      <c r="GVC467" s="290"/>
      <c r="GVD467" s="290"/>
      <c r="GVE467" s="290"/>
      <c r="GVF467" s="290"/>
      <c r="GVG467" s="290"/>
      <c r="GVH467" s="290"/>
      <c r="GVI467" s="290"/>
      <c r="GVJ467" s="290"/>
      <c r="GVK467" s="290"/>
      <c r="GVL467" s="290"/>
      <c r="GVM467" s="290"/>
      <c r="GVN467" s="290"/>
      <c r="GVO467" s="290"/>
      <c r="GVP467" s="290"/>
      <c r="GVQ467" s="290"/>
      <c r="GVR467" s="290"/>
      <c r="GVS467" s="290"/>
      <c r="GVT467" s="290"/>
      <c r="GVU467" s="290"/>
      <c r="GVV467" s="290"/>
      <c r="GVW467" s="290"/>
      <c r="GVX467" s="290"/>
      <c r="GVY467" s="290"/>
      <c r="GVZ467" s="290"/>
      <c r="GWA467" s="290"/>
      <c r="GWB467" s="290"/>
      <c r="GWC467" s="290"/>
      <c r="GWD467" s="290"/>
      <c r="GWE467" s="290"/>
      <c r="GWF467" s="290"/>
      <c r="GWG467" s="290"/>
      <c r="GWH467" s="290"/>
      <c r="GWI467" s="290"/>
      <c r="GWJ467" s="290"/>
      <c r="GWK467" s="290"/>
      <c r="GWL467" s="290"/>
      <c r="GWM467" s="290"/>
      <c r="GWN467" s="290"/>
      <c r="GWO467" s="290"/>
      <c r="GWP467" s="290"/>
      <c r="GWQ467" s="290"/>
      <c r="GWR467" s="290"/>
      <c r="GWS467" s="290"/>
      <c r="GWT467" s="290"/>
      <c r="GWU467" s="290"/>
      <c r="GWV467" s="290"/>
      <c r="GWW467" s="290"/>
      <c r="GWX467" s="290"/>
      <c r="GWY467" s="290"/>
      <c r="GWZ467" s="290"/>
      <c r="GXA467" s="290"/>
      <c r="GXB467" s="290"/>
      <c r="GXC467" s="290"/>
      <c r="GXD467" s="290"/>
      <c r="GXE467" s="290"/>
      <c r="GXF467" s="290"/>
      <c r="GXG467" s="290"/>
      <c r="GXH467" s="290"/>
      <c r="GXI467" s="290"/>
      <c r="GXJ467" s="290"/>
      <c r="GXK467" s="290"/>
      <c r="GXL467" s="290"/>
      <c r="GXM467" s="290"/>
      <c r="GXN467" s="290"/>
      <c r="GXO467" s="290"/>
      <c r="GXP467" s="290"/>
      <c r="GXQ467" s="290"/>
      <c r="GXR467" s="290"/>
      <c r="GXS467" s="290"/>
      <c r="GXT467" s="290"/>
      <c r="GXU467" s="290"/>
      <c r="GXV467" s="290"/>
      <c r="GXW467" s="290"/>
      <c r="GXX467" s="290"/>
      <c r="GXY467" s="290"/>
      <c r="GXZ467" s="290"/>
      <c r="GYA467" s="290"/>
      <c r="GYB467" s="290"/>
      <c r="GYC467" s="290"/>
      <c r="GYD467" s="290"/>
      <c r="GYE467" s="290"/>
      <c r="GYF467" s="290"/>
      <c r="GYG467" s="290"/>
      <c r="GYH467" s="290"/>
      <c r="GYI467" s="290"/>
      <c r="GYJ467" s="290"/>
      <c r="GYK467" s="290"/>
      <c r="GYL467" s="290"/>
      <c r="GYM467" s="290"/>
      <c r="GYN467" s="290"/>
      <c r="GYO467" s="290"/>
      <c r="GYP467" s="290"/>
      <c r="GYQ467" s="290"/>
      <c r="GYR467" s="290"/>
      <c r="GYS467" s="290"/>
      <c r="GYT467" s="290"/>
      <c r="GYU467" s="290"/>
      <c r="GYV467" s="290"/>
      <c r="GYW467" s="290"/>
      <c r="GYX467" s="290"/>
      <c r="GYY467" s="290"/>
      <c r="GYZ467" s="290"/>
      <c r="GZA467" s="290"/>
      <c r="GZB467" s="290"/>
      <c r="GZC467" s="290"/>
      <c r="GZD467" s="290"/>
      <c r="GZE467" s="290"/>
      <c r="GZF467" s="290"/>
      <c r="GZG467" s="290"/>
      <c r="GZH467" s="290"/>
      <c r="GZI467" s="290"/>
      <c r="GZJ467" s="290"/>
      <c r="GZK467" s="290"/>
      <c r="GZL467" s="290"/>
      <c r="GZM467" s="290"/>
      <c r="GZN467" s="290"/>
      <c r="GZO467" s="290"/>
      <c r="GZP467" s="290"/>
      <c r="GZQ467" s="290"/>
      <c r="GZR467" s="290"/>
      <c r="GZS467" s="290"/>
      <c r="GZT467" s="290"/>
      <c r="GZU467" s="290"/>
      <c r="GZV467" s="290"/>
      <c r="GZW467" s="290"/>
      <c r="GZX467" s="290"/>
      <c r="GZY467" s="290"/>
      <c r="GZZ467" s="290"/>
      <c r="HAA467" s="290"/>
      <c r="HAB467" s="290"/>
      <c r="HAC467" s="290"/>
      <c r="HAD467" s="290"/>
      <c r="HAE467" s="290"/>
      <c r="HAF467" s="290"/>
      <c r="HAG467" s="290"/>
      <c r="HAH467" s="290"/>
      <c r="HAI467" s="290"/>
      <c r="HAJ467" s="290"/>
      <c r="HAK467" s="290"/>
      <c r="HAL467" s="290"/>
      <c r="HAM467" s="290"/>
      <c r="HAN467" s="290"/>
      <c r="HAO467" s="290"/>
      <c r="HAP467" s="290"/>
      <c r="HAQ467" s="290"/>
      <c r="HAR467" s="290"/>
      <c r="HAS467" s="290"/>
      <c r="HAT467" s="290"/>
      <c r="HAU467" s="290"/>
      <c r="HAV467" s="290"/>
      <c r="HAW467" s="290"/>
      <c r="HAX467" s="290"/>
      <c r="HAY467" s="290"/>
      <c r="HAZ467" s="290"/>
      <c r="HBA467" s="290"/>
      <c r="HBB467" s="290"/>
      <c r="HBC467" s="290"/>
      <c r="HBD467" s="290"/>
      <c r="HBE467" s="290"/>
      <c r="HBF467" s="290"/>
      <c r="HBG467" s="290"/>
      <c r="HBH467" s="290"/>
      <c r="HBI467" s="290"/>
      <c r="HBJ467" s="290"/>
      <c r="HBK467" s="290"/>
      <c r="HBL467" s="290"/>
      <c r="HBM467" s="290"/>
      <c r="HBN467" s="290"/>
      <c r="HBO467" s="290"/>
      <c r="HBP467" s="290"/>
      <c r="HBQ467" s="290"/>
      <c r="HBR467" s="290"/>
      <c r="HBS467" s="290"/>
      <c r="HBT467" s="290"/>
      <c r="HBU467" s="290"/>
      <c r="HBV467" s="290"/>
      <c r="HBW467" s="290"/>
      <c r="HBX467" s="290"/>
      <c r="HBY467" s="290"/>
      <c r="HBZ467" s="290"/>
      <c r="HCA467" s="290"/>
      <c r="HCB467" s="290"/>
      <c r="HCC467" s="290"/>
      <c r="HCD467" s="290"/>
      <c r="HCE467" s="290"/>
      <c r="HCF467" s="290"/>
      <c r="HCG467" s="290"/>
      <c r="HCH467" s="290"/>
      <c r="HCI467" s="290"/>
      <c r="HCJ467" s="290"/>
      <c r="HCK467" s="290"/>
      <c r="HCL467" s="290"/>
      <c r="HCM467" s="290"/>
      <c r="HCN467" s="290"/>
      <c r="HCO467" s="290"/>
      <c r="HCP467" s="290"/>
      <c r="HCQ467" s="290"/>
      <c r="HCR467" s="290"/>
      <c r="HCS467" s="290"/>
      <c r="HCT467" s="290"/>
      <c r="HCU467" s="290"/>
      <c r="HCV467" s="290"/>
      <c r="HCW467" s="290"/>
      <c r="HCX467" s="290"/>
      <c r="HCY467" s="290"/>
      <c r="HCZ467" s="290"/>
      <c r="HDA467" s="290"/>
      <c r="HDB467" s="290"/>
      <c r="HDC467" s="290"/>
      <c r="HDD467" s="290"/>
      <c r="HDE467" s="290"/>
      <c r="HDF467" s="290"/>
      <c r="HDG467" s="290"/>
      <c r="HDH467" s="290"/>
      <c r="HDI467" s="290"/>
      <c r="HDJ467" s="290"/>
      <c r="HDK467" s="290"/>
      <c r="HDL467" s="290"/>
      <c r="HDM467" s="290"/>
      <c r="HDN467" s="290"/>
      <c r="HDO467" s="290"/>
      <c r="HDP467" s="290"/>
      <c r="HDQ467" s="290"/>
      <c r="HDR467" s="290"/>
      <c r="HDS467" s="290"/>
      <c r="HDT467" s="290"/>
      <c r="HDU467" s="290"/>
      <c r="HDV467" s="290"/>
      <c r="HDW467" s="290"/>
      <c r="HDX467" s="290"/>
      <c r="HDY467" s="290"/>
      <c r="HDZ467" s="290"/>
      <c r="HEA467" s="290"/>
      <c r="HEB467" s="290"/>
      <c r="HEC467" s="290"/>
      <c r="HED467" s="290"/>
      <c r="HEE467" s="290"/>
      <c r="HEF467" s="290"/>
      <c r="HEG467" s="290"/>
      <c r="HEH467" s="290"/>
      <c r="HEI467" s="290"/>
      <c r="HEJ467" s="290"/>
      <c r="HEK467" s="290"/>
      <c r="HEL467" s="290"/>
      <c r="HEM467" s="290"/>
      <c r="HEN467" s="290"/>
      <c r="HEO467" s="290"/>
      <c r="HEP467" s="290"/>
      <c r="HEQ467" s="290"/>
      <c r="HER467" s="290"/>
      <c r="HES467" s="290"/>
      <c r="HET467" s="290"/>
      <c r="HEU467" s="290"/>
      <c r="HEV467" s="290"/>
      <c r="HEW467" s="290"/>
      <c r="HEX467" s="290"/>
      <c r="HEY467" s="290"/>
      <c r="HEZ467" s="290"/>
      <c r="HFA467" s="290"/>
      <c r="HFB467" s="290"/>
      <c r="HFC467" s="290"/>
      <c r="HFD467" s="290"/>
      <c r="HFE467" s="290"/>
      <c r="HFF467" s="290"/>
      <c r="HFG467" s="290"/>
      <c r="HFH467" s="290"/>
      <c r="HFI467" s="290"/>
      <c r="HFJ467" s="290"/>
      <c r="HFK467" s="290"/>
      <c r="HFL467" s="290"/>
      <c r="HFM467" s="290"/>
      <c r="HFN467" s="290"/>
      <c r="HFO467" s="290"/>
      <c r="HFP467" s="290"/>
      <c r="HFQ467" s="290"/>
      <c r="HFR467" s="290"/>
      <c r="HFS467" s="290"/>
      <c r="HFT467" s="290"/>
      <c r="HFU467" s="290"/>
      <c r="HFV467" s="290"/>
      <c r="HFW467" s="290"/>
      <c r="HFX467" s="290"/>
      <c r="HFY467" s="290"/>
      <c r="HFZ467" s="290"/>
      <c r="HGA467" s="290"/>
      <c r="HGB467" s="290"/>
      <c r="HGC467" s="290"/>
      <c r="HGD467" s="290"/>
      <c r="HGE467" s="290"/>
      <c r="HGF467" s="290"/>
      <c r="HGG467" s="290"/>
      <c r="HGH467" s="290"/>
      <c r="HGI467" s="290"/>
      <c r="HGJ467" s="290"/>
      <c r="HGK467" s="290"/>
      <c r="HGL467" s="290"/>
      <c r="HGM467" s="290"/>
      <c r="HGN467" s="290"/>
      <c r="HGO467" s="290"/>
      <c r="HGP467" s="290"/>
      <c r="HGQ467" s="290"/>
      <c r="HGR467" s="290"/>
      <c r="HGS467" s="290"/>
      <c r="HGT467" s="290"/>
      <c r="HGU467" s="290"/>
      <c r="HGV467" s="290"/>
      <c r="HGW467" s="290"/>
      <c r="HGX467" s="290"/>
      <c r="HGY467" s="290"/>
      <c r="HGZ467" s="290"/>
      <c r="HHA467" s="290"/>
      <c r="HHB467" s="290"/>
      <c r="HHC467" s="290"/>
      <c r="HHD467" s="290"/>
      <c r="HHE467" s="290"/>
      <c r="HHF467" s="290"/>
      <c r="HHG467" s="290"/>
      <c r="HHH467" s="290"/>
      <c r="HHI467" s="290"/>
      <c r="HHJ467" s="290"/>
      <c r="HHK467" s="290"/>
      <c r="HHL467" s="290"/>
      <c r="HHM467" s="290"/>
      <c r="HHN467" s="290"/>
      <c r="HHO467" s="290"/>
      <c r="HHP467" s="290"/>
      <c r="HHQ467" s="290"/>
      <c r="HHR467" s="290"/>
      <c r="HHS467" s="290"/>
      <c r="HHT467" s="290"/>
      <c r="HHU467" s="290"/>
      <c r="HHV467" s="290"/>
      <c r="HHW467" s="290"/>
      <c r="HHX467" s="290"/>
      <c r="HHY467" s="290"/>
      <c r="HHZ467" s="290"/>
      <c r="HIA467" s="290"/>
      <c r="HIB467" s="290"/>
      <c r="HIC467" s="290"/>
      <c r="HID467" s="290"/>
      <c r="HIE467" s="290"/>
      <c r="HIF467" s="290"/>
      <c r="HIG467" s="290"/>
      <c r="HIH467" s="290"/>
      <c r="HII467" s="290"/>
      <c r="HIJ467" s="290"/>
      <c r="HIK467" s="290"/>
      <c r="HIL467" s="290"/>
      <c r="HIM467" s="290"/>
      <c r="HIN467" s="290"/>
      <c r="HIO467" s="290"/>
      <c r="HIP467" s="290"/>
      <c r="HIQ467" s="290"/>
      <c r="HIR467" s="290"/>
      <c r="HIS467" s="290"/>
      <c r="HIT467" s="290"/>
      <c r="HIU467" s="290"/>
      <c r="HIV467" s="290"/>
      <c r="HIW467" s="290"/>
      <c r="HIX467" s="290"/>
      <c r="HIY467" s="290"/>
      <c r="HIZ467" s="290"/>
      <c r="HJA467" s="290"/>
      <c r="HJB467" s="290"/>
      <c r="HJC467" s="290"/>
      <c r="HJD467" s="290"/>
      <c r="HJE467" s="290"/>
      <c r="HJF467" s="290"/>
      <c r="HJG467" s="290"/>
      <c r="HJH467" s="290"/>
      <c r="HJI467" s="290"/>
      <c r="HJJ467" s="290"/>
      <c r="HJK467" s="290"/>
      <c r="HJL467" s="290"/>
      <c r="HJM467" s="290"/>
      <c r="HJN467" s="290"/>
      <c r="HJO467" s="290"/>
      <c r="HJP467" s="290"/>
      <c r="HJQ467" s="290"/>
      <c r="HJR467" s="290"/>
      <c r="HJS467" s="290"/>
      <c r="HJT467" s="290"/>
      <c r="HJU467" s="290"/>
      <c r="HJV467" s="290"/>
      <c r="HJW467" s="290"/>
      <c r="HJX467" s="290"/>
      <c r="HJY467" s="290"/>
      <c r="HJZ467" s="290"/>
      <c r="HKA467" s="290"/>
      <c r="HKB467" s="290"/>
      <c r="HKC467" s="290"/>
      <c r="HKD467" s="290"/>
      <c r="HKE467" s="290"/>
      <c r="HKF467" s="290"/>
      <c r="HKG467" s="290"/>
      <c r="HKH467" s="290"/>
      <c r="HKI467" s="290"/>
      <c r="HKJ467" s="290"/>
      <c r="HKK467" s="290"/>
      <c r="HKL467" s="290"/>
      <c r="HKM467" s="290"/>
      <c r="HKN467" s="290"/>
      <c r="HKO467" s="290"/>
      <c r="HKP467" s="290"/>
      <c r="HKQ467" s="290"/>
      <c r="HKR467" s="290"/>
      <c r="HKS467" s="290"/>
      <c r="HKT467" s="290"/>
      <c r="HKU467" s="290"/>
      <c r="HKV467" s="290"/>
      <c r="HKW467" s="290"/>
      <c r="HKX467" s="290"/>
      <c r="HKY467" s="290"/>
      <c r="HKZ467" s="290"/>
      <c r="HLA467" s="290"/>
      <c r="HLB467" s="290"/>
      <c r="HLC467" s="290"/>
      <c r="HLD467" s="290"/>
      <c r="HLE467" s="290"/>
      <c r="HLF467" s="290"/>
      <c r="HLG467" s="290"/>
      <c r="HLH467" s="290"/>
      <c r="HLI467" s="290"/>
      <c r="HLJ467" s="290"/>
      <c r="HLK467" s="290"/>
      <c r="HLL467" s="290"/>
      <c r="HLM467" s="290"/>
      <c r="HLN467" s="290"/>
      <c r="HLO467" s="290"/>
      <c r="HLP467" s="290"/>
      <c r="HLQ467" s="290"/>
      <c r="HLR467" s="290"/>
      <c r="HLS467" s="290"/>
      <c r="HLT467" s="290"/>
      <c r="HLU467" s="290"/>
      <c r="HLV467" s="290"/>
      <c r="HLW467" s="290"/>
      <c r="HLX467" s="290"/>
      <c r="HLY467" s="290"/>
      <c r="HLZ467" s="290"/>
      <c r="HMA467" s="290"/>
      <c r="HMB467" s="290"/>
      <c r="HMC467" s="290"/>
      <c r="HMD467" s="290"/>
      <c r="HME467" s="290"/>
      <c r="HMF467" s="290"/>
      <c r="HMG467" s="290"/>
      <c r="HMH467" s="290"/>
      <c r="HMI467" s="290"/>
      <c r="HMJ467" s="290"/>
      <c r="HMK467" s="290"/>
      <c r="HML467" s="290"/>
      <c r="HMM467" s="290"/>
      <c r="HMN467" s="290"/>
      <c r="HMO467" s="290"/>
      <c r="HMP467" s="290"/>
      <c r="HMQ467" s="290"/>
      <c r="HMR467" s="290"/>
      <c r="HMS467" s="290"/>
      <c r="HMT467" s="290"/>
      <c r="HMU467" s="290"/>
      <c r="HMV467" s="290"/>
      <c r="HMW467" s="290"/>
      <c r="HMX467" s="290"/>
      <c r="HMY467" s="290"/>
      <c r="HMZ467" s="290"/>
      <c r="HNA467" s="290"/>
      <c r="HNB467" s="290"/>
      <c r="HNC467" s="290"/>
      <c r="HND467" s="290"/>
      <c r="HNE467" s="290"/>
      <c r="HNF467" s="290"/>
      <c r="HNG467" s="290"/>
      <c r="HNH467" s="290"/>
      <c r="HNI467" s="290"/>
      <c r="HNJ467" s="290"/>
      <c r="HNK467" s="290"/>
      <c r="HNL467" s="290"/>
      <c r="HNM467" s="290"/>
      <c r="HNN467" s="290"/>
      <c r="HNO467" s="290"/>
      <c r="HNP467" s="290"/>
      <c r="HNQ467" s="290"/>
      <c r="HNR467" s="290"/>
      <c r="HNS467" s="290"/>
      <c r="HNT467" s="290"/>
      <c r="HNU467" s="290"/>
      <c r="HNV467" s="290"/>
      <c r="HNW467" s="290"/>
      <c r="HNX467" s="290"/>
      <c r="HNY467" s="290"/>
      <c r="HNZ467" s="290"/>
      <c r="HOA467" s="290"/>
      <c r="HOB467" s="290"/>
      <c r="HOC467" s="290"/>
      <c r="HOD467" s="290"/>
      <c r="HOE467" s="290"/>
      <c r="HOF467" s="290"/>
      <c r="HOG467" s="290"/>
      <c r="HOH467" s="290"/>
      <c r="HOI467" s="290"/>
      <c r="HOJ467" s="290"/>
      <c r="HOK467" s="290"/>
      <c r="HOL467" s="290"/>
      <c r="HOM467" s="290"/>
      <c r="HON467" s="290"/>
      <c r="HOO467" s="290"/>
      <c r="HOP467" s="290"/>
      <c r="HOQ467" s="290"/>
      <c r="HOR467" s="290"/>
      <c r="HOS467" s="290"/>
      <c r="HOT467" s="290"/>
      <c r="HOU467" s="290"/>
      <c r="HOV467" s="290"/>
      <c r="HOW467" s="290"/>
      <c r="HOX467" s="290"/>
      <c r="HOY467" s="290"/>
      <c r="HOZ467" s="290"/>
      <c r="HPA467" s="290"/>
      <c r="HPB467" s="290"/>
      <c r="HPC467" s="290"/>
      <c r="HPD467" s="290"/>
      <c r="HPE467" s="290"/>
      <c r="HPF467" s="290"/>
      <c r="HPG467" s="290"/>
      <c r="HPH467" s="290"/>
      <c r="HPI467" s="290"/>
      <c r="HPJ467" s="290"/>
      <c r="HPK467" s="290"/>
      <c r="HPL467" s="290"/>
      <c r="HPM467" s="290"/>
      <c r="HPN467" s="290"/>
      <c r="HPO467" s="290"/>
      <c r="HPP467" s="290"/>
      <c r="HPQ467" s="290"/>
      <c r="HPR467" s="290"/>
      <c r="HPS467" s="290"/>
      <c r="HPT467" s="290"/>
      <c r="HPU467" s="290"/>
      <c r="HPV467" s="290"/>
      <c r="HPW467" s="290"/>
      <c r="HPX467" s="290"/>
      <c r="HPY467" s="290"/>
      <c r="HPZ467" s="290"/>
      <c r="HQA467" s="290"/>
      <c r="HQB467" s="290"/>
      <c r="HQC467" s="290"/>
      <c r="HQD467" s="290"/>
      <c r="HQE467" s="290"/>
      <c r="HQF467" s="290"/>
      <c r="HQG467" s="290"/>
      <c r="HQH467" s="290"/>
      <c r="HQI467" s="290"/>
      <c r="HQJ467" s="290"/>
      <c r="HQK467" s="290"/>
      <c r="HQL467" s="290"/>
      <c r="HQM467" s="290"/>
      <c r="HQN467" s="290"/>
      <c r="HQO467" s="290"/>
      <c r="HQP467" s="290"/>
      <c r="HQQ467" s="290"/>
      <c r="HQR467" s="290"/>
      <c r="HQS467" s="290"/>
      <c r="HQT467" s="290"/>
      <c r="HQU467" s="290"/>
      <c r="HQV467" s="290"/>
      <c r="HQW467" s="290"/>
      <c r="HQX467" s="290"/>
      <c r="HQY467" s="290"/>
      <c r="HQZ467" s="290"/>
      <c r="HRA467" s="290"/>
      <c r="HRB467" s="290"/>
      <c r="HRC467" s="290"/>
      <c r="HRD467" s="290"/>
      <c r="HRE467" s="290"/>
      <c r="HRF467" s="290"/>
      <c r="HRG467" s="290"/>
      <c r="HRH467" s="290"/>
      <c r="HRI467" s="290"/>
      <c r="HRJ467" s="290"/>
      <c r="HRK467" s="290"/>
      <c r="HRL467" s="290"/>
      <c r="HRM467" s="290"/>
      <c r="HRN467" s="290"/>
      <c r="HRO467" s="290"/>
      <c r="HRP467" s="290"/>
      <c r="HRQ467" s="290"/>
      <c r="HRR467" s="290"/>
      <c r="HRS467" s="290"/>
      <c r="HRT467" s="290"/>
      <c r="HRU467" s="290"/>
      <c r="HRV467" s="290"/>
      <c r="HRW467" s="290"/>
      <c r="HRX467" s="290"/>
      <c r="HRY467" s="290"/>
      <c r="HRZ467" s="290"/>
      <c r="HSA467" s="290"/>
      <c r="HSB467" s="290"/>
      <c r="HSC467" s="290"/>
      <c r="HSD467" s="290"/>
      <c r="HSE467" s="290"/>
      <c r="HSF467" s="290"/>
      <c r="HSG467" s="290"/>
      <c r="HSH467" s="290"/>
      <c r="HSI467" s="290"/>
      <c r="HSJ467" s="290"/>
      <c r="HSK467" s="290"/>
      <c r="HSL467" s="290"/>
      <c r="HSM467" s="290"/>
      <c r="HSN467" s="290"/>
      <c r="HSO467" s="290"/>
      <c r="HSP467" s="290"/>
      <c r="HSQ467" s="290"/>
      <c r="HSR467" s="290"/>
      <c r="HSS467" s="290"/>
      <c r="HST467" s="290"/>
      <c r="HSU467" s="290"/>
      <c r="HSV467" s="290"/>
      <c r="HSW467" s="290"/>
      <c r="HSX467" s="290"/>
      <c r="HSY467" s="290"/>
      <c r="HSZ467" s="290"/>
      <c r="HTA467" s="290"/>
      <c r="HTB467" s="290"/>
      <c r="HTC467" s="290"/>
      <c r="HTD467" s="290"/>
      <c r="HTE467" s="290"/>
      <c r="HTF467" s="290"/>
      <c r="HTG467" s="290"/>
      <c r="HTH467" s="290"/>
      <c r="HTI467" s="290"/>
      <c r="HTJ467" s="290"/>
      <c r="HTK467" s="290"/>
      <c r="HTL467" s="290"/>
      <c r="HTM467" s="290"/>
      <c r="HTN467" s="290"/>
      <c r="HTO467" s="290"/>
      <c r="HTP467" s="290"/>
      <c r="HTQ467" s="290"/>
      <c r="HTR467" s="290"/>
      <c r="HTS467" s="290"/>
      <c r="HTT467" s="290"/>
      <c r="HTU467" s="290"/>
      <c r="HTV467" s="290"/>
      <c r="HTW467" s="290"/>
      <c r="HTX467" s="290"/>
      <c r="HTY467" s="290"/>
      <c r="HTZ467" s="290"/>
      <c r="HUA467" s="290"/>
      <c r="HUB467" s="290"/>
      <c r="HUC467" s="290"/>
      <c r="HUD467" s="290"/>
      <c r="HUE467" s="290"/>
      <c r="HUF467" s="290"/>
      <c r="HUG467" s="290"/>
      <c r="HUH467" s="290"/>
      <c r="HUI467" s="290"/>
      <c r="HUJ467" s="290"/>
      <c r="HUK467" s="290"/>
      <c r="HUL467" s="290"/>
      <c r="HUM467" s="290"/>
      <c r="HUN467" s="290"/>
      <c r="HUO467" s="290"/>
      <c r="HUP467" s="290"/>
      <c r="HUQ467" s="290"/>
      <c r="HUR467" s="290"/>
      <c r="HUS467" s="290"/>
      <c r="HUT467" s="290"/>
      <c r="HUU467" s="290"/>
      <c r="HUV467" s="290"/>
      <c r="HUW467" s="290"/>
      <c r="HUX467" s="290"/>
      <c r="HUY467" s="290"/>
      <c r="HUZ467" s="290"/>
      <c r="HVA467" s="290"/>
      <c r="HVB467" s="290"/>
      <c r="HVC467" s="290"/>
      <c r="HVD467" s="290"/>
      <c r="HVE467" s="290"/>
      <c r="HVF467" s="290"/>
      <c r="HVG467" s="290"/>
      <c r="HVH467" s="290"/>
      <c r="HVI467" s="290"/>
      <c r="HVJ467" s="290"/>
      <c r="HVK467" s="290"/>
      <c r="HVL467" s="290"/>
      <c r="HVM467" s="290"/>
      <c r="HVN467" s="290"/>
      <c r="HVO467" s="290"/>
      <c r="HVP467" s="290"/>
      <c r="HVQ467" s="290"/>
      <c r="HVR467" s="290"/>
      <c r="HVS467" s="290"/>
      <c r="HVT467" s="290"/>
      <c r="HVU467" s="290"/>
      <c r="HVV467" s="290"/>
      <c r="HVW467" s="290"/>
      <c r="HVX467" s="290"/>
      <c r="HVY467" s="290"/>
      <c r="HVZ467" s="290"/>
      <c r="HWA467" s="290"/>
      <c r="HWB467" s="290"/>
      <c r="HWC467" s="290"/>
      <c r="HWD467" s="290"/>
      <c r="HWE467" s="290"/>
      <c r="HWF467" s="290"/>
      <c r="HWG467" s="290"/>
      <c r="HWH467" s="290"/>
      <c r="HWI467" s="290"/>
      <c r="HWJ467" s="290"/>
      <c r="HWK467" s="290"/>
      <c r="HWL467" s="290"/>
      <c r="HWM467" s="290"/>
      <c r="HWN467" s="290"/>
      <c r="HWO467" s="290"/>
      <c r="HWP467" s="290"/>
      <c r="HWQ467" s="290"/>
      <c r="HWR467" s="290"/>
      <c r="HWS467" s="290"/>
      <c r="HWT467" s="290"/>
      <c r="HWU467" s="290"/>
      <c r="HWV467" s="290"/>
      <c r="HWW467" s="290"/>
      <c r="HWX467" s="290"/>
      <c r="HWY467" s="290"/>
      <c r="HWZ467" s="290"/>
      <c r="HXA467" s="290"/>
      <c r="HXB467" s="290"/>
      <c r="HXC467" s="290"/>
      <c r="HXD467" s="290"/>
      <c r="HXE467" s="290"/>
      <c r="HXF467" s="290"/>
      <c r="HXG467" s="290"/>
      <c r="HXH467" s="290"/>
      <c r="HXI467" s="290"/>
      <c r="HXJ467" s="290"/>
      <c r="HXK467" s="290"/>
      <c r="HXL467" s="290"/>
      <c r="HXM467" s="290"/>
      <c r="HXN467" s="290"/>
      <c r="HXO467" s="290"/>
      <c r="HXP467" s="290"/>
      <c r="HXQ467" s="290"/>
      <c r="HXR467" s="290"/>
      <c r="HXS467" s="290"/>
      <c r="HXT467" s="290"/>
      <c r="HXU467" s="290"/>
      <c r="HXV467" s="290"/>
      <c r="HXW467" s="290"/>
      <c r="HXX467" s="290"/>
      <c r="HXY467" s="290"/>
      <c r="HXZ467" s="290"/>
      <c r="HYA467" s="290"/>
      <c r="HYB467" s="290"/>
      <c r="HYC467" s="290"/>
      <c r="HYD467" s="290"/>
      <c r="HYE467" s="290"/>
      <c r="HYF467" s="290"/>
      <c r="HYG467" s="290"/>
      <c r="HYH467" s="290"/>
      <c r="HYI467" s="290"/>
      <c r="HYJ467" s="290"/>
      <c r="HYK467" s="290"/>
      <c r="HYL467" s="290"/>
      <c r="HYM467" s="290"/>
      <c r="HYN467" s="290"/>
      <c r="HYO467" s="290"/>
      <c r="HYP467" s="290"/>
      <c r="HYQ467" s="290"/>
      <c r="HYR467" s="290"/>
      <c r="HYS467" s="290"/>
      <c r="HYT467" s="290"/>
      <c r="HYU467" s="290"/>
      <c r="HYV467" s="290"/>
      <c r="HYW467" s="290"/>
      <c r="HYX467" s="290"/>
      <c r="HYY467" s="290"/>
      <c r="HYZ467" s="290"/>
      <c r="HZA467" s="290"/>
      <c r="HZB467" s="290"/>
      <c r="HZC467" s="290"/>
      <c r="HZD467" s="290"/>
      <c r="HZE467" s="290"/>
      <c r="HZF467" s="290"/>
      <c r="HZG467" s="290"/>
      <c r="HZH467" s="290"/>
      <c r="HZI467" s="290"/>
      <c r="HZJ467" s="290"/>
      <c r="HZK467" s="290"/>
      <c r="HZL467" s="290"/>
      <c r="HZM467" s="290"/>
      <c r="HZN467" s="290"/>
      <c r="HZO467" s="290"/>
      <c r="HZP467" s="290"/>
      <c r="HZQ467" s="290"/>
      <c r="HZR467" s="290"/>
      <c r="HZS467" s="290"/>
      <c r="HZT467" s="290"/>
      <c r="HZU467" s="290"/>
      <c r="HZV467" s="290"/>
      <c r="HZW467" s="290"/>
      <c r="HZX467" s="290"/>
      <c r="HZY467" s="290"/>
      <c r="HZZ467" s="290"/>
      <c r="IAA467" s="290"/>
      <c r="IAB467" s="290"/>
      <c r="IAC467" s="290"/>
      <c r="IAD467" s="290"/>
      <c r="IAE467" s="290"/>
      <c r="IAF467" s="290"/>
      <c r="IAG467" s="290"/>
      <c r="IAH467" s="290"/>
      <c r="IAI467" s="290"/>
      <c r="IAJ467" s="290"/>
      <c r="IAK467" s="290"/>
      <c r="IAL467" s="290"/>
      <c r="IAM467" s="290"/>
      <c r="IAN467" s="290"/>
      <c r="IAO467" s="290"/>
      <c r="IAP467" s="290"/>
      <c r="IAQ467" s="290"/>
      <c r="IAR467" s="290"/>
      <c r="IAS467" s="290"/>
      <c r="IAT467" s="290"/>
      <c r="IAU467" s="290"/>
      <c r="IAV467" s="290"/>
      <c r="IAW467" s="290"/>
      <c r="IAX467" s="290"/>
      <c r="IAY467" s="290"/>
      <c r="IAZ467" s="290"/>
      <c r="IBA467" s="290"/>
      <c r="IBB467" s="290"/>
      <c r="IBC467" s="290"/>
      <c r="IBD467" s="290"/>
      <c r="IBE467" s="290"/>
      <c r="IBF467" s="290"/>
      <c r="IBG467" s="290"/>
      <c r="IBH467" s="290"/>
      <c r="IBI467" s="290"/>
      <c r="IBJ467" s="290"/>
      <c r="IBK467" s="290"/>
      <c r="IBL467" s="290"/>
      <c r="IBM467" s="290"/>
      <c r="IBN467" s="290"/>
      <c r="IBO467" s="290"/>
      <c r="IBP467" s="290"/>
      <c r="IBQ467" s="290"/>
      <c r="IBR467" s="290"/>
      <c r="IBS467" s="290"/>
      <c r="IBT467" s="290"/>
      <c r="IBU467" s="290"/>
      <c r="IBV467" s="290"/>
      <c r="IBW467" s="290"/>
      <c r="IBX467" s="290"/>
      <c r="IBY467" s="290"/>
      <c r="IBZ467" s="290"/>
      <c r="ICA467" s="290"/>
      <c r="ICB467" s="290"/>
      <c r="ICC467" s="290"/>
      <c r="ICD467" s="290"/>
      <c r="ICE467" s="290"/>
      <c r="ICF467" s="290"/>
      <c r="ICG467" s="290"/>
      <c r="ICH467" s="290"/>
      <c r="ICI467" s="290"/>
      <c r="ICJ467" s="290"/>
      <c r="ICK467" s="290"/>
      <c r="ICL467" s="290"/>
      <c r="ICM467" s="290"/>
      <c r="ICN467" s="290"/>
      <c r="ICO467" s="290"/>
      <c r="ICP467" s="290"/>
      <c r="ICQ467" s="290"/>
      <c r="ICR467" s="290"/>
      <c r="ICS467" s="290"/>
      <c r="ICT467" s="290"/>
      <c r="ICU467" s="290"/>
      <c r="ICV467" s="290"/>
      <c r="ICW467" s="290"/>
      <c r="ICX467" s="290"/>
      <c r="ICY467" s="290"/>
      <c r="ICZ467" s="290"/>
      <c r="IDA467" s="290"/>
      <c r="IDB467" s="290"/>
      <c r="IDC467" s="290"/>
      <c r="IDD467" s="290"/>
      <c r="IDE467" s="290"/>
      <c r="IDF467" s="290"/>
      <c r="IDG467" s="290"/>
      <c r="IDH467" s="290"/>
      <c r="IDI467" s="290"/>
      <c r="IDJ467" s="290"/>
      <c r="IDK467" s="290"/>
      <c r="IDL467" s="290"/>
      <c r="IDM467" s="290"/>
      <c r="IDN467" s="290"/>
      <c r="IDO467" s="290"/>
      <c r="IDP467" s="290"/>
      <c r="IDQ467" s="290"/>
      <c r="IDR467" s="290"/>
      <c r="IDS467" s="290"/>
      <c r="IDT467" s="290"/>
      <c r="IDU467" s="290"/>
      <c r="IDV467" s="290"/>
      <c r="IDW467" s="290"/>
      <c r="IDX467" s="290"/>
      <c r="IDY467" s="290"/>
      <c r="IDZ467" s="290"/>
      <c r="IEA467" s="290"/>
      <c r="IEB467" s="290"/>
      <c r="IEC467" s="290"/>
      <c r="IED467" s="290"/>
      <c r="IEE467" s="290"/>
      <c r="IEF467" s="290"/>
      <c r="IEG467" s="290"/>
      <c r="IEH467" s="290"/>
      <c r="IEI467" s="290"/>
      <c r="IEJ467" s="290"/>
      <c r="IEK467" s="290"/>
      <c r="IEL467" s="290"/>
      <c r="IEM467" s="290"/>
      <c r="IEN467" s="290"/>
      <c r="IEO467" s="290"/>
      <c r="IEP467" s="290"/>
      <c r="IEQ467" s="290"/>
      <c r="IER467" s="290"/>
      <c r="IES467" s="290"/>
      <c r="IET467" s="290"/>
      <c r="IEU467" s="290"/>
      <c r="IEV467" s="290"/>
      <c r="IEW467" s="290"/>
      <c r="IEX467" s="290"/>
      <c r="IEY467" s="290"/>
      <c r="IEZ467" s="290"/>
      <c r="IFA467" s="290"/>
      <c r="IFB467" s="290"/>
      <c r="IFC467" s="290"/>
      <c r="IFD467" s="290"/>
      <c r="IFE467" s="290"/>
      <c r="IFF467" s="290"/>
      <c r="IFG467" s="290"/>
      <c r="IFH467" s="290"/>
      <c r="IFI467" s="290"/>
      <c r="IFJ467" s="290"/>
      <c r="IFK467" s="290"/>
      <c r="IFL467" s="290"/>
      <c r="IFM467" s="290"/>
      <c r="IFN467" s="290"/>
      <c r="IFO467" s="290"/>
      <c r="IFP467" s="290"/>
      <c r="IFQ467" s="290"/>
      <c r="IFR467" s="290"/>
      <c r="IFS467" s="290"/>
      <c r="IFT467" s="290"/>
      <c r="IFU467" s="290"/>
      <c r="IFV467" s="290"/>
      <c r="IFW467" s="290"/>
      <c r="IFX467" s="290"/>
      <c r="IFY467" s="290"/>
      <c r="IFZ467" s="290"/>
      <c r="IGA467" s="290"/>
      <c r="IGB467" s="290"/>
      <c r="IGC467" s="290"/>
      <c r="IGD467" s="290"/>
      <c r="IGE467" s="290"/>
      <c r="IGF467" s="290"/>
      <c r="IGG467" s="290"/>
      <c r="IGH467" s="290"/>
      <c r="IGI467" s="290"/>
      <c r="IGJ467" s="290"/>
      <c r="IGK467" s="290"/>
      <c r="IGL467" s="290"/>
      <c r="IGM467" s="290"/>
      <c r="IGN467" s="290"/>
      <c r="IGO467" s="290"/>
      <c r="IGP467" s="290"/>
      <c r="IGQ467" s="290"/>
      <c r="IGR467" s="290"/>
      <c r="IGS467" s="290"/>
      <c r="IGT467" s="290"/>
      <c r="IGU467" s="290"/>
      <c r="IGV467" s="290"/>
      <c r="IGW467" s="290"/>
      <c r="IGX467" s="290"/>
      <c r="IGY467" s="290"/>
      <c r="IGZ467" s="290"/>
      <c r="IHA467" s="290"/>
      <c r="IHB467" s="290"/>
      <c r="IHC467" s="290"/>
      <c r="IHD467" s="290"/>
      <c r="IHE467" s="290"/>
      <c r="IHF467" s="290"/>
      <c r="IHG467" s="290"/>
      <c r="IHH467" s="290"/>
      <c r="IHI467" s="290"/>
      <c r="IHJ467" s="290"/>
      <c r="IHK467" s="290"/>
      <c r="IHL467" s="290"/>
      <c r="IHM467" s="290"/>
      <c r="IHN467" s="290"/>
      <c r="IHO467" s="290"/>
      <c r="IHP467" s="290"/>
      <c r="IHQ467" s="290"/>
      <c r="IHR467" s="290"/>
      <c r="IHS467" s="290"/>
      <c r="IHT467" s="290"/>
      <c r="IHU467" s="290"/>
      <c r="IHV467" s="290"/>
      <c r="IHW467" s="290"/>
      <c r="IHX467" s="290"/>
      <c r="IHY467" s="290"/>
      <c r="IHZ467" s="290"/>
      <c r="IIA467" s="290"/>
      <c r="IIB467" s="290"/>
      <c r="IIC467" s="290"/>
      <c r="IID467" s="290"/>
      <c r="IIE467" s="290"/>
      <c r="IIF467" s="290"/>
      <c r="IIG467" s="290"/>
      <c r="IIH467" s="290"/>
      <c r="III467" s="290"/>
      <c r="IIJ467" s="290"/>
      <c r="IIK467" s="290"/>
      <c r="IIL467" s="290"/>
      <c r="IIM467" s="290"/>
      <c r="IIN467" s="290"/>
      <c r="IIO467" s="290"/>
      <c r="IIP467" s="290"/>
      <c r="IIQ467" s="290"/>
      <c r="IIR467" s="290"/>
      <c r="IIS467" s="290"/>
      <c r="IIT467" s="290"/>
      <c r="IIU467" s="290"/>
      <c r="IIV467" s="290"/>
      <c r="IIW467" s="290"/>
      <c r="IIX467" s="290"/>
      <c r="IIY467" s="290"/>
      <c r="IIZ467" s="290"/>
      <c r="IJA467" s="290"/>
      <c r="IJB467" s="290"/>
      <c r="IJC467" s="290"/>
      <c r="IJD467" s="290"/>
      <c r="IJE467" s="290"/>
      <c r="IJF467" s="290"/>
      <c r="IJG467" s="290"/>
      <c r="IJH467" s="290"/>
      <c r="IJI467" s="290"/>
      <c r="IJJ467" s="290"/>
      <c r="IJK467" s="290"/>
      <c r="IJL467" s="290"/>
      <c r="IJM467" s="290"/>
      <c r="IJN467" s="290"/>
      <c r="IJO467" s="290"/>
      <c r="IJP467" s="290"/>
      <c r="IJQ467" s="290"/>
      <c r="IJR467" s="290"/>
      <c r="IJS467" s="290"/>
      <c r="IJT467" s="290"/>
      <c r="IJU467" s="290"/>
      <c r="IJV467" s="290"/>
      <c r="IJW467" s="290"/>
      <c r="IJX467" s="290"/>
      <c r="IJY467" s="290"/>
      <c r="IJZ467" s="290"/>
      <c r="IKA467" s="290"/>
      <c r="IKB467" s="290"/>
      <c r="IKC467" s="290"/>
      <c r="IKD467" s="290"/>
      <c r="IKE467" s="290"/>
      <c r="IKF467" s="290"/>
      <c r="IKG467" s="290"/>
      <c r="IKH467" s="290"/>
      <c r="IKI467" s="290"/>
      <c r="IKJ467" s="290"/>
      <c r="IKK467" s="290"/>
      <c r="IKL467" s="290"/>
      <c r="IKM467" s="290"/>
      <c r="IKN467" s="290"/>
      <c r="IKO467" s="290"/>
      <c r="IKP467" s="290"/>
      <c r="IKQ467" s="290"/>
      <c r="IKR467" s="290"/>
      <c r="IKS467" s="290"/>
      <c r="IKT467" s="290"/>
      <c r="IKU467" s="290"/>
      <c r="IKV467" s="290"/>
      <c r="IKW467" s="290"/>
      <c r="IKX467" s="290"/>
      <c r="IKY467" s="290"/>
      <c r="IKZ467" s="290"/>
      <c r="ILA467" s="290"/>
      <c r="ILB467" s="290"/>
      <c r="ILC467" s="290"/>
      <c r="ILD467" s="290"/>
      <c r="ILE467" s="290"/>
      <c r="ILF467" s="290"/>
      <c r="ILG467" s="290"/>
      <c r="ILH467" s="290"/>
      <c r="ILI467" s="290"/>
      <c r="ILJ467" s="290"/>
      <c r="ILK467" s="290"/>
      <c r="ILL467" s="290"/>
      <c r="ILM467" s="290"/>
      <c r="ILN467" s="290"/>
      <c r="ILO467" s="290"/>
      <c r="ILP467" s="290"/>
      <c r="ILQ467" s="290"/>
      <c r="ILR467" s="290"/>
      <c r="ILS467" s="290"/>
      <c r="ILT467" s="290"/>
      <c r="ILU467" s="290"/>
      <c r="ILV467" s="290"/>
      <c r="ILW467" s="290"/>
      <c r="ILX467" s="290"/>
      <c r="ILY467" s="290"/>
      <c r="ILZ467" s="290"/>
      <c r="IMA467" s="290"/>
      <c r="IMB467" s="290"/>
      <c r="IMC467" s="290"/>
      <c r="IMD467" s="290"/>
      <c r="IME467" s="290"/>
      <c r="IMF467" s="290"/>
      <c r="IMG467" s="290"/>
      <c r="IMH467" s="290"/>
      <c r="IMI467" s="290"/>
      <c r="IMJ467" s="290"/>
      <c r="IMK467" s="290"/>
      <c r="IML467" s="290"/>
      <c r="IMM467" s="290"/>
      <c r="IMN467" s="290"/>
      <c r="IMO467" s="290"/>
      <c r="IMP467" s="290"/>
      <c r="IMQ467" s="290"/>
      <c r="IMR467" s="290"/>
      <c r="IMS467" s="290"/>
      <c r="IMT467" s="290"/>
      <c r="IMU467" s="290"/>
      <c r="IMV467" s="290"/>
      <c r="IMW467" s="290"/>
      <c r="IMX467" s="290"/>
      <c r="IMY467" s="290"/>
      <c r="IMZ467" s="290"/>
      <c r="INA467" s="290"/>
      <c r="INB467" s="290"/>
      <c r="INC467" s="290"/>
      <c r="IND467" s="290"/>
      <c r="INE467" s="290"/>
      <c r="INF467" s="290"/>
      <c r="ING467" s="290"/>
      <c r="INH467" s="290"/>
      <c r="INI467" s="290"/>
      <c r="INJ467" s="290"/>
      <c r="INK467" s="290"/>
      <c r="INL467" s="290"/>
      <c r="INM467" s="290"/>
      <c r="INN467" s="290"/>
      <c r="INO467" s="290"/>
      <c r="INP467" s="290"/>
      <c r="INQ467" s="290"/>
      <c r="INR467" s="290"/>
      <c r="INS467" s="290"/>
      <c r="INT467" s="290"/>
      <c r="INU467" s="290"/>
      <c r="INV467" s="290"/>
      <c r="INW467" s="290"/>
      <c r="INX467" s="290"/>
      <c r="INY467" s="290"/>
      <c r="INZ467" s="290"/>
      <c r="IOA467" s="290"/>
      <c r="IOB467" s="290"/>
      <c r="IOC467" s="290"/>
      <c r="IOD467" s="290"/>
      <c r="IOE467" s="290"/>
      <c r="IOF467" s="290"/>
      <c r="IOG467" s="290"/>
      <c r="IOH467" s="290"/>
      <c r="IOI467" s="290"/>
      <c r="IOJ467" s="290"/>
      <c r="IOK467" s="290"/>
      <c r="IOL467" s="290"/>
      <c r="IOM467" s="290"/>
      <c r="ION467" s="290"/>
      <c r="IOO467" s="290"/>
      <c r="IOP467" s="290"/>
      <c r="IOQ467" s="290"/>
      <c r="IOR467" s="290"/>
      <c r="IOS467" s="290"/>
      <c r="IOT467" s="290"/>
      <c r="IOU467" s="290"/>
      <c r="IOV467" s="290"/>
      <c r="IOW467" s="290"/>
      <c r="IOX467" s="290"/>
      <c r="IOY467" s="290"/>
      <c r="IOZ467" s="290"/>
      <c r="IPA467" s="290"/>
      <c r="IPB467" s="290"/>
      <c r="IPC467" s="290"/>
      <c r="IPD467" s="290"/>
      <c r="IPE467" s="290"/>
      <c r="IPF467" s="290"/>
      <c r="IPG467" s="290"/>
      <c r="IPH467" s="290"/>
      <c r="IPI467" s="290"/>
      <c r="IPJ467" s="290"/>
      <c r="IPK467" s="290"/>
      <c r="IPL467" s="290"/>
      <c r="IPM467" s="290"/>
      <c r="IPN467" s="290"/>
      <c r="IPO467" s="290"/>
      <c r="IPP467" s="290"/>
      <c r="IPQ467" s="290"/>
      <c r="IPR467" s="290"/>
      <c r="IPS467" s="290"/>
      <c r="IPT467" s="290"/>
      <c r="IPU467" s="290"/>
      <c r="IPV467" s="290"/>
      <c r="IPW467" s="290"/>
      <c r="IPX467" s="290"/>
      <c r="IPY467" s="290"/>
      <c r="IPZ467" s="290"/>
      <c r="IQA467" s="290"/>
      <c r="IQB467" s="290"/>
      <c r="IQC467" s="290"/>
      <c r="IQD467" s="290"/>
      <c r="IQE467" s="290"/>
      <c r="IQF467" s="290"/>
      <c r="IQG467" s="290"/>
      <c r="IQH467" s="290"/>
      <c r="IQI467" s="290"/>
      <c r="IQJ467" s="290"/>
      <c r="IQK467" s="290"/>
      <c r="IQL467" s="290"/>
      <c r="IQM467" s="290"/>
      <c r="IQN467" s="290"/>
      <c r="IQO467" s="290"/>
      <c r="IQP467" s="290"/>
      <c r="IQQ467" s="290"/>
      <c r="IQR467" s="290"/>
      <c r="IQS467" s="290"/>
      <c r="IQT467" s="290"/>
      <c r="IQU467" s="290"/>
      <c r="IQV467" s="290"/>
      <c r="IQW467" s="290"/>
      <c r="IQX467" s="290"/>
      <c r="IQY467" s="290"/>
      <c r="IQZ467" s="290"/>
      <c r="IRA467" s="290"/>
      <c r="IRB467" s="290"/>
      <c r="IRC467" s="290"/>
      <c r="IRD467" s="290"/>
      <c r="IRE467" s="290"/>
      <c r="IRF467" s="290"/>
      <c r="IRG467" s="290"/>
      <c r="IRH467" s="290"/>
      <c r="IRI467" s="290"/>
      <c r="IRJ467" s="290"/>
      <c r="IRK467" s="290"/>
      <c r="IRL467" s="290"/>
      <c r="IRM467" s="290"/>
      <c r="IRN467" s="290"/>
      <c r="IRO467" s="290"/>
      <c r="IRP467" s="290"/>
      <c r="IRQ467" s="290"/>
      <c r="IRR467" s="290"/>
      <c r="IRS467" s="290"/>
      <c r="IRT467" s="290"/>
      <c r="IRU467" s="290"/>
      <c r="IRV467" s="290"/>
      <c r="IRW467" s="290"/>
      <c r="IRX467" s="290"/>
      <c r="IRY467" s="290"/>
      <c r="IRZ467" s="290"/>
      <c r="ISA467" s="290"/>
      <c r="ISB467" s="290"/>
      <c r="ISC467" s="290"/>
      <c r="ISD467" s="290"/>
      <c r="ISE467" s="290"/>
      <c r="ISF467" s="290"/>
      <c r="ISG467" s="290"/>
      <c r="ISH467" s="290"/>
      <c r="ISI467" s="290"/>
      <c r="ISJ467" s="290"/>
      <c r="ISK467" s="290"/>
      <c r="ISL467" s="290"/>
      <c r="ISM467" s="290"/>
      <c r="ISN467" s="290"/>
      <c r="ISO467" s="290"/>
      <c r="ISP467" s="290"/>
      <c r="ISQ467" s="290"/>
      <c r="ISR467" s="290"/>
      <c r="ISS467" s="290"/>
      <c r="IST467" s="290"/>
      <c r="ISU467" s="290"/>
      <c r="ISV467" s="290"/>
      <c r="ISW467" s="290"/>
      <c r="ISX467" s="290"/>
      <c r="ISY467" s="290"/>
      <c r="ISZ467" s="290"/>
      <c r="ITA467" s="290"/>
      <c r="ITB467" s="290"/>
      <c r="ITC467" s="290"/>
      <c r="ITD467" s="290"/>
      <c r="ITE467" s="290"/>
      <c r="ITF467" s="290"/>
      <c r="ITG467" s="290"/>
      <c r="ITH467" s="290"/>
      <c r="ITI467" s="290"/>
      <c r="ITJ467" s="290"/>
      <c r="ITK467" s="290"/>
      <c r="ITL467" s="290"/>
      <c r="ITM467" s="290"/>
      <c r="ITN467" s="290"/>
      <c r="ITO467" s="290"/>
      <c r="ITP467" s="290"/>
      <c r="ITQ467" s="290"/>
      <c r="ITR467" s="290"/>
      <c r="ITS467" s="290"/>
      <c r="ITT467" s="290"/>
      <c r="ITU467" s="290"/>
      <c r="ITV467" s="290"/>
      <c r="ITW467" s="290"/>
      <c r="ITX467" s="290"/>
      <c r="ITY467" s="290"/>
      <c r="ITZ467" s="290"/>
      <c r="IUA467" s="290"/>
      <c r="IUB467" s="290"/>
      <c r="IUC467" s="290"/>
      <c r="IUD467" s="290"/>
      <c r="IUE467" s="290"/>
      <c r="IUF467" s="290"/>
      <c r="IUG467" s="290"/>
      <c r="IUH467" s="290"/>
      <c r="IUI467" s="290"/>
      <c r="IUJ467" s="290"/>
      <c r="IUK467" s="290"/>
      <c r="IUL467" s="290"/>
      <c r="IUM467" s="290"/>
      <c r="IUN467" s="290"/>
      <c r="IUO467" s="290"/>
      <c r="IUP467" s="290"/>
      <c r="IUQ467" s="290"/>
      <c r="IUR467" s="290"/>
      <c r="IUS467" s="290"/>
      <c r="IUT467" s="290"/>
      <c r="IUU467" s="290"/>
      <c r="IUV467" s="290"/>
      <c r="IUW467" s="290"/>
      <c r="IUX467" s="290"/>
      <c r="IUY467" s="290"/>
      <c r="IUZ467" s="290"/>
      <c r="IVA467" s="290"/>
      <c r="IVB467" s="290"/>
      <c r="IVC467" s="290"/>
      <c r="IVD467" s="290"/>
      <c r="IVE467" s="290"/>
      <c r="IVF467" s="290"/>
      <c r="IVG467" s="290"/>
      <c r="IVH467" s="290"/>
      <c r="IVI467" s="290"/>
      <c r="IVJ467" s="290"/>
      <c r="IVK467" s="290"/>
      <c r="IVL467" s="290"/>
      <c r="IVM467" s="290"/>
      <c r="IVN467" s="290"/>
      <c r="IVO467" s="290"/>
      <c r="IVP467" s="290"/>
      <c r="IVQ467" s="290"/>
      <c r="IVR467" s="290"/>
      <c r="IVS467" s="290"/>
      <c r="IVT467" s="290"/>
      <c r="IVU467" s="290"/>
      <c r="IVV467" s="290"/>
      <c r="IVW467" s="290"/>
      <c r="IVX467" s="290"/>
      <c r="IVY467" s="290"/>
      <c r="IVZ467" s="290"/>
      <c r="IWA467" s="290"/>
      <c r="IWB467" s="290"/>
      <c r="IWC467" s="290"/>
      <c r="IWD467" s="290"/>
      <c r="IWE467" s="290"/>
      <c r="IWF467" s="290"/>
      <c r="IWG467" s="290"/>
      <c r="IWH467" s="290"/>
      <c r="IWI467" s="290"/>
      <c r="IWJ467" s="290"/>
      <c r="IWK467" s="290"/>
      <c r="IWL467" s="290"/>
      <c r="IWM467" s="290"/>
      <c r="IWN467" s="290"/>
      <c r="IWO467" s="290"/>
      <c r="IWP467" s="290"/>
      <c r="IWQ467" s="290"/>
      <c r="IWR467" s="290"/>
      <c r="IWS467" s="290"/>
      <c r="IWT467" s="290"/>
      <c r="IWU467" s="290"/>
      <c r="IWV467" s="290"/>
      <c r="IWW467" s="290"/>
      <c r="IWX467" s="290"/>
      <c r="IWY467" s="290"/>
      <c r="IWZ467" s="290"/>
      <c r="IXA467" s="290"/>
      <c r="IXB467" s="290"/>
      <c r="IXC467" s="290"/>
      <c r="IXD467" s="290"/>
      <c r="IXE467" s="290"/>
      <c r="IXF467" s="290"/>
      <c r="IXG467" s="290"/>
      <c r="IXH467" s="290"/>
      <c r="IXI467" s="290"/>
      <c r="IXJ467" s="290"/>
      <c r="IXK467" s="290"/>
      <c r="IXL467" s="290"/>
      <c r="IXM467" s="290"/>
      <c r="IXN467" s="290"/>
      <c r="IXO467" s="290"/>
      <c r="IXP467" s="290"/>
      <c r="IXQ467" s="290"/>
      <c r="IXR467" s="290"/>
      <c r="IXS467" s="290"/>
      <c r="IXT467" s="290"/>
      <c r="IXU467" s="290"/>
      <c r="IXV467" s="290"/>
      <c r="IXW467" s="290"/>
      <c r="IXX467" s="290"/>
      <c r="IXY467" s="290"/>
      <c r="IXZ467" s="290"/>
      <c r="IYA467" s="290"/>
      <c r="IYB467" s="290"/>
      <c r="IYC467" s="290"/>
      <c r="IYD467" s="290"/>
      <c r="IYE467" s="290"/>
      <c r="IYF467" s="290"/>
      <c r="IYG467" s="290"/>
      <c r="IYH467" s="290"/>
      <c r="IYI467" s="290"/>
      <c r="IYJ467" s="290"/>
      <c r="IYK467" s="290"/>
      <c r="IYL467" s="290"/>
      <c r="IYM467" s="290"/>
      <c r="IYN467" s="290"/>
      <c r="IYO467" s="290"/>
      <c r="IYP467" s="290"/>
      <c r="IYQ467" s="290"/>
      <c r="IYR467" s="290"/>
      <c r="IYS467" s="290"/>
      <c r="IYT467" s="290"/>
      <c r="IYU467" s="290"/>
      <c r="IYV467" s="290"/>
      <c r="IYW467" s="290"/>
      <c r="IYX467" s="290"/>
      <c r="IYY467" s="290"/>
      <c r="IYZ467" s="290"/>
      <c r="IZA467" s="290"/>
      <c r="IZB467" s="290"/>
      <c r="IZC467" s="290"/>
      <c r="IZD467" s="290"/>
      <c r="IZE467" s="290"/>
      <c r="IZF467" s="290"/>
      <c r="IZG467" s="290"/>
      <c r="IZH467" s="290"/>
      <c r="IZI467" s="290"/>
      <c r="IZJ467" s="290"/>
      <c r="IZK467" s="290"/>
      <c r="IZL467" s="290"/>
      <c r="IZM467" s="290"/>
      <c r="IZN467" s="290"/>
      <c r="IZO467" s="290"/>
      <c r="IZP467" s="290"/>
      <c r="IZQ467" s="290"/>
      <c r="IZR467" s="290"/>
      <c r="IZS467" s="290"/>
      <c r="IZT467" s="290"/>
      <c r="IZU467" s="290"/>
      <c r="IZV467" s="290"/>
      <c r="IZW467" s="290"/>
      <c r="IZX467" s="290"/>
      <c r="IZY467" s="290"/>
      <c r="IZZ467" s="290"/>
      <c r="JAA467" s="290"/>
      <c r="JAB467" s="290"/>
      <c r="JAC467" s="290"/>
      <c r="JAD467" s="290"/>
      <c r="JAE467" s="290"/>
      <c r="JAF467" s="290"/>
      <c r="JAG467" s="290"/>
      <c r="JAH467" s="290"/>
      <c r="JAI467" s="290"/>
      <c r="JAJ467" s="290"/>
      <c r="JAK467" s="290"/>
      <c r="JAL467" s="290"/>
      <c r="JAM467" s="290"/>
      <c r="JAN467" s="290"/>
      <c r="JAO467" s="290"/>
      <c r="JAP467" s="290"/>
      <c r="JAQ467" s="290"/>
      <c r="JAR467" s="290"/>
      <c r="JAS467" s="290"/>
      <c r="JAT467" s="290"/>
      <c r="JAU467" s="290"/>
      <c r="JAV467" s="290"/>
      <c r="JAW467" s="290"/>
      <c r="JAX467" s="290"/>
      <c r="JAY467" s="290"/>
      <c r="JAZ467" s="290"/>
      <c r="JBA467" s="290"/>
      <c r="JBB467" s="290"/>
      <c r="JBC467" s="290"/>
      <c r="JBD467" s="290"/>
      <c r="JBE467" s="290"/>
      <c r="JBF467" s="290"/>
      <c r="JBG467" s="290"/>
      <c r="JBH467" s="290"/>
      <c r="JBI467" s="290"/>
      <c r="JBJ467" s="290"/>
      <c r="JBK467" s="290"/>
      <c r="JBL467" s="290"/>
      <c r="JBM467" s="290"/>
      <c r="JBN467" s="290"/>
      <c r="JBO467" s="290"/>
      <c r="JBP467" s="290"/>
      <c r="JBQ467" s="290"/>
      <c r="JBR467" s="290"/>
      <c r="JBS467" s="290"/>
      <c r="JBT467" s="290"/>
      <c r="JBU467" s="290"/>
      <c r="JBV467" s="290"/>
      <c r="JBW467" s="290"/>
      <c r="JBX467" s="290"/>
      <c r="JBY467" s="290"/>
      <c r="JBZ467" s="290"/>
      <c r="JCA467" s="290"/>
      <c r="JCB467" s="290"/>
      <c r="JCC467" s="290"/>
      <c r="JCD467" s="290"/>
      <c r="JCE467" s="290"/>
      <c r="JCF467" s="290"/>
      <c r="JCG467" s="290"/>
      <c r="JCH467" s="290"/>
      <c r="JCI467" s="290"/>
      <c r="JCJ467" s="290"/>
      <c r="JCK467" s="290"/>
      <c r="JCL467" s="290"/>
      <c r="JCM467" s="290"/>
      <c r="JCN467" s="290"/>
      <c r="JCO467" s="290"/>
      <c r="JCP467" s="290"/>
      <c r="JCQ467" s="290"/>
      <c r="JCR467" s="290"/>
      <c r="JCS467" s="290"/>
      <c r="JCT467" s="290"/>
      <c r="JCU467" s="290"/>
      <c r="JCV467" s="290"/>
      <c r="JCW467" s="290"/>
      <c r="JCX467" s="290"/>
      <c r="JCY467" s="290"/>
      <c r="JCZ467" s="290"/>
      <c r="JDA467" s="290"/>
      <c r="JDB467" s="290"/>
      <c r="JDC467" s="290"/>
      <c r="JDD467" s="290"/>
      <c r="JDE467" s="290"/>
      <c r="JDF467" s="290"/>
      <c r="JDG467" s="290"/>
      <c r="JDH467" s="290"/>
      <c r="JDI467" s="290"/>
      <c r="JDJ467" s="290"/>
      <c r="JDK467" s="290"/>
      <c r="JDL467" s="290"/>
      <c r="JDM467" s="290"/>
      <c r="JDN467" s="290"/>
      <c r="JDO467" s="290"/>
      <c r="JDP467" s="290"/>
      <c r="JDQ467" s="290"/>
      <c r="JDR467" s="290"/>
      <c r="JDS467" s="290"/>
      <c r="JDT467" s="290"/>
      <c r="JDU467" s="290"/>
      <c r="JDV467" s="290"/>
      <c r="JDW467" s="290"/>
      <c r="JDX467" s="290"/>
      <c r="JDY467" s="290"/>
      <c r="JDZ467" s="290"/>
      <c r="JEA467" s="290"/>
      <c r="JEB467" s="290"/>
      <c r="JEC467" s="290"/>
      <c r="JED467" s="290"/>
      <c r="JEE467" s="290"/>
      <c r="JEF467" s="290"/>
      <c r="JEG467" s="290"/>
      <c r="JEH467" s="290"/>
      <c r="JEI467" s="290"/>
      <c r="JEJ467" s="290"/>
      <c r="JEK467" s="290"/>
      <c r="JEL467" s="290"/>
      <c r="JEM467" s="290"/>
      <c r="JEN467" s="290"/>
      <c r="JEO467" s="290"/>
      <c r="JEP467" s="290"/>
      <c r="JEQ467" s="290"/>
      <c r="JER467" s="290"/>
      <c r="JES467" s="290"/>
      <c r="JET467" s="290"/>
      <c r="JEU467" s="290"/>
      <c r="JEV467" s="290"/>
      <c r="JEW467" s="290"/>
      <c r="JEX467" s="290"/>
      <c r="JEY467" s="290"/>
      <c r="JEZ467" s="290"/>
      <c r="JFA467" s="290"/>
      <c r="JFB467" s="290"/>
      <c r="JFC467" s="290"/>
      <c r="JFD467" s="290"/>
      <c r="JFE467" s="290"/>
      <c r="JFF467" s="290"/>
      <c r="JFG467" s="290"/>
      <c r="JFH467" s="290"/>
      <c r="JFI467" s="290"/>
      <c r="JFJ467" s="290"/>
      <c r="JFK467" s="290"/>
      <c r="JFL467" s="290"/>
      <c r="JFM467" s="290"/>
      <c r="JFN467" s="290"/>
      <c r="JFO467" s="290"/>
      <c r="JFP467" s="290"/>
      <c r="JFQ467" s="290"/>
      <c r="JFR467" s="290"/>
      <c r="JFS467" s="290"/>
      <c r="JFT467" s="290"/>
      <c r="JFU467" s="290"/>
      <c r="JFV467" s="290"/>
      <c r="JFW467" s="290"/>
      <c r="JFX467" s="290"/>
      <c r="JFY467" s="290"/>
      <c r="JFZ467" s="290"/>
      <c r="JGA467" s="290"/>
      <c r="JGB467" s="290"/>
      <c r="JGC467" s="290"/>
      <c r="JGD467" s="290"/>
      <c r="JGE467" s="290"/>
      <c r="JGF467" s="290"/>
      <c r="JGG467" s="290"/>
      <c r="JGH467" s="290"/>
      <c r="JGI467" s="290"/>
      <c r="JGJ467" s="290"/>
      <c r="JGK467" s="290"/>
      <c r="JGL467" s="290"/>
      <c r="JGM467" s="290"/>
      <c r="JGN467" s="290"/>
      <c r="JGO467" s="290"/>
      <c r="JGP467" s="290"/>
      <c r="JGQ467" s="290"/>
      <c r="JGR467" s="290"/>
      <c r="JGS467" s="290"/>
      <c r="JGT467" s="290"/>
      <c r="JGU467" s="290"/>
      <c r="JGV467" s="290"/>
      <c r="JGW467" s="290"/>
      <c r="JGX467" s="290"/>
      <c r="JGY467" s="290"/>
      <c r="JGZ467" s="290"/>
      <c r="JHA467" s="290"/>
      <c r="JHB467" s="290"/>
      <c r="JHC467" s="290"/>
      <c r="JHD467" s="290"/>
      <c r="JHE467" s="290"/>
      <c r="JHF467" s="290"/>
      <c r="JHG467" s="290"/>
      <c r="JHH467" s="290"/>
      <c r="JHI467" s="290"/>
      <c r="JHJ467" s="290"/>
      <c r="JHK467" s="290"/>
      <c r="JHL467" s="290"/>
      <c r="JHM467" s="290"/>
      <c r="JHN467" s="290"/>
      <c r="JHO467" s="290"/>
      <c r="JHP467" s="290"/>
      <c r="JHQ467" s="290"/>
      <c r="JHR467" s="290"/>
      <c r="JHS467" s="290"/>
      <c r="JHT467" s="290"/>
      <c r="JHU467" s="290"/>
      <c r="JHV467" s="290"/>
      <c r="JHW467" s="290"/>
      <c r="JHX467" s="290"/>
      <c r="JHY467" s="290"/>
      <c r="JHZ467" s="290"/>
      <c r="JIA467" s="290"/>
      <c r="JIB467" s="290"/>
      <c r="JIC467" s="290"/>
      <c r="JID467" s="290"/>
      <c r="JIE467" s="290"/>
      <c r="JIF467" s="290"/>
      <c r="JIG467" s="290"/>
      <c r="JIH467" s="290"/>
      <c r="JII467" s="290"/>
      <c r="JIJ467" s="290"/>
      <c r="JIK467" s="290"/>
      <c r="JIL467" s="290"/>
      <c r="JIM467" s="290"/>
      <c r="JIN467" s="290"/>
      <c r="JIO467" s="290"/>
      <c r="JIP467" s="290"/>
      <c r="JIQ467" s="290"/>
      <c r="JIR467" s="290"/>
      <c r="JIS467" s="290"/>
      <c r="JIT467" s="290"/>
      <c r="JIU467" s="290"/>
      <c r="JIV467" s="290"/>
      <c r="JIW467" s="290"/>
      <c r="JIX467" s="290"/>
      <c r="JIY467" s="290"/>
      <c r="JIZ467" s="290"/>
      <c r="JJA467" s="290"/>
      <c r="JJB467" s="290"/>
      <c r="JJC467" s="290"/>
      <c r="JJD467" s="290"/>
      <c r="JJE467" s="290"/>
      <c r="JJF467" s="290"/>
      <c r="JJG467" s="290"/>
      <c r="JJH467" s="290"/>
      <c r="JJI467" s="290"/>
      <c r="JJJ467" s="290"/>
      <c r="JJK467" s="290"/>
      <c r="JJL467" s="290"/>
      <c r="JJM467" s="290"/>
      <c r="JJN467" s="290"/>
      <c r="JJO467" s="290"/>
      <c r="JJP467" s="290"/>
      <c r="JJQ467" s="290"/>
      <c r="JJR467" s="290"/>
      <c r="JJS467" s="290"/>
      <c r="JJT467" s="290"/>
      <c r="JJU467" s="290"/>
      <c r="JJV467" s="290"/>
      <c r="JJW467" s="290"/>
      <c r="JJX467" s="290"/>
      <c r="JJY467" s="290"/>
      <c r="JJZ467" s="290"/>
      <c r="JKA467" s="290"/>
      <c r="JKB467" s="290"/>
      <c r="JKC467" s="290"/>
      <c r="JKD467" s="290"/>
      <c r="JKE467" s="290"/>
      <c r="JKF467" s="290"/>
      <c r="JKG467" s="290"/>
      <c r="JKH467" s="290"/>
      <c r="JKI467" s="290"/>
      <c r="JKJ467" s="290"/>
      <c r="JKK467" s="290"/>
      <c r="JKL467" s="290"/>
      <c r="JKM467" s="290"/>
      <c r="JKN467" s="290"/>
      <c r="JKO467" s="290"/>
      <c r="JKP467" s="290"/>
      <c r="JKQ467" s="290"/>
      <c r="JKR467" s="290"/>
      <c r="JKS467" s="290"/>
      <c r="JKT467" s="290"/>
      <c r="JKU467" s="290"/>
      <c r="JKV467" s="290"/>
      <c r="JKW467" s="290"/>
      <c r="JKX467" s="290"/>
      <c r="JKY467" s="290"/>
      <c r="JKZ467" s="290"/>
      <c r="JLA467" s="290"/>
      <c r="JLB467" s="290"/>
      <c r="JLC467" s="290"/>
      <c r="JLD467" s="290"/>
      <c r="JLE467" s="290"/>
      <c r="JLF467" s="290"/>
      <c r="JLG467" s="290"/>
      <c r="JLH467" s="290"/>
      <c r="JLI467" s="290"/>
      <c r="JLJ467" s="290"/>
      <c r="JLK467" s="290"/>
      <c r="JLL467" s="290"/>
      <c r="JLM467" s="290"/>
      <c r="JLN467" s="290"/>
      <c r="JLO467" s="290"/>
      <c r="JLP467" s="290"/>
      <c r="JLQ467" s="290"/>
      <c r="JLR467" s="290"/>
      <c r="JLS467" s="290"/>
      <c r="JLT467" s="290"/>
      <c r="JLU467" s="290"/>
      <c r="JLV467" s="290"/>
      <c r="JLW467" s="290"/>
      <c r="JLX467" s="290"/>
      <c r="JLY467" s="290"/>
      <c r="JLZ467" s="290"/>
      <c r="JMA467" s="290"/>
      <c r="JMB467" s="290"/>
      <c r="JMC467" s="290"/>
      <c r="JMD467" s="290"/>
      <c r="JME467" s="290"/>
      <c r="JMF467" s="290"/>
      <c r="JMG467" s="290"/>
      <c r="JMH467" s="290"/>
      <c r="JMI467" s="290"/>
      <c r="JMJ467" s="290"/>
      <c r="JMK467" s="290"/>
      <c r="JML467" s="290"/>
      <c r="JMM467" s="290"/>
      <c r="JMN467" s="290"/>
      <c r="JMO467" s="290"/>
      <c r="JMP467" s="290"/>
      <c r="JMQ467" s="290"/>
      <c r="JMR467" s="290"/>
      <c r="JMS467" s="290"/>
      <c r="JMT467" s="290"/>
      <c r="JMU467" s="290"/>
      <c r="JMV467" s="290"/>
      <c r="JMW467" s="290"/>
      <c r="JMX467" s="290"/>
      <c r="JMY467" s="290"/>
      <c r="JMZ467" s="290"/>
      <c r="JNA467" s="290"/>
      <c r="JNB467" s="290"/>
      <c r="JNC467" s="290"/>
      <c r="JND467" s="290"/>
      <c r="JNE467" s="290"/>
      <c r="JNF467" s="290"/>
      <c r="JNG467" s="290"/>
      <c r="JNH467" s="290"/>
      <c r="JNI467" s="290"/>
      <c r="JNJ467" s="290"/>
      <c r="JNK467" s="290"/>
      <c r="JNL467" s="290"/>
      <c r="JNM467" s="290"/>
      <c r="JNN467" s="290"/>
      <c r="JNO467" s="290"/>
      <c r="JNP467" s="290"/>
      <c r="JNQ467" s="290"/>
      <c r="JNR467" s="290"/>
      <c r="JNS467" s="290"/>
      <c r="JNT467" s="290"/>
      <c r="JNU467" s="290"/>
      <c r="JNV467" s="290"/>
      <c r="JNW467" s="290"/>
      <c r="JNX467" s="290"/>
      <c r="JNY467" s="290"/>
      <c r="JNZ467" s="290"/>
      <c r="JOA467" s="290"/>
      <c r="JOB467" s="290"/>
      <c r="JOC467" s="290"/>
      <c r="JOD467" s="290"/>
      <c r="JOE467" s="290"/>
      <c r="JOF467" s="290"/>
      <c r="JOG467" s="290"/>
      <c r="JOH467" s="290"/>
      <c r="JOI467" s="290"/>
      <c r="JOJ467" s="290"/>
      <c r="JOK467" s="290"/>
      <c r="JOL467" s="290"/>
      <c r="JOM467" s="290"/>
      <c r="JON467" s="290"/>
      <c r="JOO467" s="290"/>
      <c r="JOP467" s="290"/>
      <c r="JOQ467" s="290"/>
      <c r="JOR467" s="290"/>
      <c r="JOS467" s="290"/>
      <c r="JOT467" s="290"/>
      <c r="JOU467" s="290"/>
      <c r="JOV467" s="290"/>
      <c r="JOW467" s="290"/>
      <c r="JOX467" s="290"/>
      <c r="JOY467" s="290"/>
      <c r="JOZ467" s="290"/>
      <c r="JPA467" s="290"/>
      <c r="JPB467" s="290"/>
      <c r="JPC467" s="290"/>
      <c r="JPD467" s="290"/>
      <c r="JPE467" s="290"/>
      <c r="JPF467" s="290"/>
      <c r="JPG467" s="290"/>
      <c r="JPH467" s="290"/>
      <c r="JPI467" s="290"/>
      <c r="JPJ467" s="290"/>
      <c r="JPK467" s="290"/>
      <c r="JPL467" s="290"/>
      <c r="JPM467" s="290"/>
      <c r="JPN467" s="290"/>
      <c r="JPO467" s="290"/>
      <c r="JPP467" s="290"/>
      <c r="JPQ467" s="290"/>
      <c r="JPR467" s="290"/>
      <c r="JPS467" s="290"/>
      <c r="JPT467" s="290"/>
      <c r="JPU467" s="290"/>
      <c r="JPV467" s="290"/>
      <c r="JPW467" s="290"/>
      <c r="JPX467" s="290"/>
      <c r="JPY467" s="290"/>
      <c r="JPZ467" s="290"/>
      <c r="JQA467" s="290"/>
      <c r="JQB467" s="290"/>
      <c r="JQC467" s="290"/>
      <c r="JQD467" s="290"/>
      <c r="JQE467" s="290"/>
      <c r="JQF467" s="290"/>
      <c r="JQG467" s="290"/>
      <c r="JQH467" s="290"/>
      <c r="JQI467" s="290"/>
      <c r="JQJ467" s="290"/>
      <c r="JQK467" s="290"/>
      <c r="JQL467" s="290"/>
      <c r="JQM467" s="290"/>
      <c r="JQN467" s="290"/>
      <c r="JQO467" s="290"/>
      <c r="JQP467" s="290"/>
      <c r="JQQ467" s="290"/>
      <c r="JQR467" s="290"/>
      <c r="JQS467" s="290"/>
      <c r="JQT467" s="290"/>
      <c r="JQU467" s="290"/>
      <c r="JQV467" s="290"/>
      <c r="JQW467" s="290"/>
      <c r="JQX467" s="290"/>
      <c r="JQY467" s="290"/>
      <c r="JQZ467" s="290"/>
      <c r="JRA467" s="290"/>
      <c r="JRB467" s="290"/>
      <c r="JRC467" s="290"/>
      <c r="JRD467" s="290"/>
      <c r="JRE467" s="290"/>
      <c r="JRF467" s="290"/>
      <c r="JRG467" s="290"/>
      <c r="JRH467" s="290"/>
      <c r="JRI467" s="290"/>
      <c r="JRJ467" s="290"/>
      <c r="JRK467" s="290"/>
      <c r="JRL467" s="290"/>
      <c r="JRM467" s="290"/>
      <c r="JRN467" s="290"/>
      <c r="JRO467" s="290"/>
      <c r="JRP467" s="290"/>
      <c r="JRQ467" s="290"/>
      <c r="JRR467" s="290"/>
      <c r="JRS467" s="290"/>
      <c r="JRT467" s="290"/>
      <c r="JRU467" s="290"/>
      <c r="JRV467" s="290"/>
      <c r="JRW467" s="290"/>
      <c r="JRX467" s="290"/>
      <c r="JRY467" s="290"/>
      <c r="JRZ467" s="290"/>
      <c r="JSA467" s="290"/>
      <c r="JSB467" s="290"/>
      <c r="JSC467" s="290"/>
      <c r="JSD467" s="290"/>
      <c r="JSE467" s="290"/>
      <c r="JSF467" s="290"/>
      <c r="JSG467" s="290"/>
      <c r="JSH467" s="290"/>
      <c r="JSI467" s="290"/>
      <c r="JSJ467" s="290"/>
      <c r="JSK467" s="290"/>
      <c r="JSL467" s="290"/>
      <c r="JSM467" s="290"/>
      <c r="JSN467" s="290"/>
      <c r="JSO467" s="290"/>
      <c r="JSP467" s="290"/>
      <c r="JSQ467" s="290"/>
      <c r="JSR467" s="290"/>
      <c r="JSS467" s="290"/>
      <c r="JST467" s="290"/>
      <c r="JSU467" s="290"/>
      <c r="JSV467" s="290"/>
      <c r="JSW467" s="290"/>
      <c r="JSX467" s="290"/>
      <c r="JSY467" s="290"/>
      <c r="JSZ467" s="290"/>
      <c r="JTA467" s="290"/>
      <c r="JTB467" s="290"/>
      <c r="JTC467" s="290"/>
      <c r="JTD467" s="290"/>
      <c r="JTE467" s="290"/>
      <c r="JTF467" s="290"/>
      <c r="JTG467" s="290"/>
      <c r="JTH467" s="290"/>
      <c r="JTI467" s="290"/>
      <c r="JTJ467" s="290"/>
      <c r="JTK467" s="290"/>
      <c r="JTL467" s="290"/>
      <c r="JTM467" s="290"/>
      <c r="JTN467" s="290"/>
      <c r="JTO467" s="290"/>
      <c r="JTP467" s="290"/>
      <c r="JTQ467" s="290"/>
      <c r="JTR467" s="290"/>
      <c r="JTS467" s="290"/>
      <c r="JTT467" s="290"/>
      <c r="JTU467" s="290"/>
      <c r="JTV467" s="290"/>
      <c r="JTW467" s="290"/>
      <c r="JTX467" s="290"/>
      <c r="JTY467" s="290"/>
      <c r="JTZ467" s="290"/>
      <c r="JUA467" s="290"/>
      <c r="JUB467" s="290"/>
      <c r="JUC467" s="290"/>
      <c r="JUD467" s="290"/>
      <c r="JUE467" s="290"/>
      <c r="JUF467" s="290"/>
      <c r="JUG467" s="290"/>
      <c r="JUH467" s="290"/>
      <c r="JUI467" s="290"/>
      <c r="JUJ467" s="290"/>
      <c r="JUK467" s="290"/>
      <c r="JUL467" s="290"/>
      <c r="JUM467" s="290"/>
      <c r="JUN467" s="290"/>
      <c r="JUO467" s="290"/>
      <c r="JUP467" s="290"/>
      <c r="JUQ467" s="290"/>
      <c r="JUR467" s="290"/>
      <c r="JUS467" s="290"/>
      <c r="JUT467" s="290"/>
      <c r="JUU467" s="290"/>
      <c r="JUV467" s="290"/>
      <c r="JUW467" s="290"/>
      <c r="JUX467" s="290"/>
      <c r="JUY467" s="290"/>
      <c r="JUZ467" s="290"/>
      <c r="JVA467" s="290"/>
      <c r="JVB467" s="290"/>
      <c r="JVC467" s="290"/>
      <c r="JVD467" s="290"/>
      <c r="JVE467" s="290"/>
      <c r="JVF467" s="290"/>
      <c r="JVG467" s="290"/>
      <c r="JVH467" s="290"/>
      <c r="JVI467" s="290"/>
      <c r="JVJ467" s="290"/>
      <c r="JVK467" s="290"/>
      <c r="JVL467" s="290"/>
      <c r="JVM467" s="290"/>
      <c r="JVN467" s="290"/>
      <c r="JVO467" s="290"/>
      <c r="JVP467" s="290"/>
      <c r="JVQ467" s="290"/>
      <c r="JVR467" s="290"/>
      <c r="JVS467" s="290"/>
      <c r="JVT467" s="290"/>
      <c r="JVU467" s="290"/>
      <c r="JVV467" s="290"/>
      <c r="JVW467" s="290"/>
      <c r="JVX467" s="290"/>
      <c r="JVY467" s="290"/>
      <c r="JVZ467" s="290"/>
      <c r="JWA467" s="290"/>
      <c r="JWB467" s="290"/>
      <c r="JWC467" s="290"/>
      <c r="JWD467" s="290"/>
      <c r="JWE467" s="290"/>
      <c r="JWF467" s="290"/>
      <c r="JWG467" s="290"/>
      <c r="JWH467" s="290"/>
      <c r="JWI467" s="290"/>
      <c r="JWJ467" s="290"/>
      <c r="JWK467" s="290"/>
      <c r="JWL467" s="290"/>
      <c r="JWM467" s="290"/>
      <c r="JWN467" s="290"/>
      <c r="JWO467" s="290"/>
      <c r="JWP467" s="290"/>
      <c r="JWQ467" s="290"/>
      <c r="JWR467" s="290"/>
      <c r="JWS467" s="290"/>
      <c r="JWT467" s="290"/>
      <c r="JWU467" s="290"/>
      <c r="JWV467" s="290"/>
      <c r="JWW467" s="290"/>
      <c r="JWX467" s="290"/>
      <c r="JWY467" s="290"/>
      <c r="JWZ467" s="290"/>
      <c r="JXA467" s="290"/>
      <c r="JXB467" s="290"/>
      <c r="JXC467" s="290"/>
      <c r="JXD467" s="290"/>
      <c r="JXE467" s="290"/>
      <c r="JXF467" s="290"/>
      <c r="JXG467" s="290"/>
      <c r="JXH467" s="290"/>
      <c r="JXI467" s="290"/>
      <c r="JXJ467" s="290"/>
      <c r="JXK467" s="290"/>
      <c r="JXL467" s="290"/>
      <c r="JXM467" s="290"/>
      <c r="JXN467" s="290"/>
      <c r="JXO467" s="290"/>
      <c r="JXP467" s="290"/>
      <c r="JXQ467" s="290"/>
      <c r="JXR467" s="290"/>
      <c r="JXS467" s="290"/>
      <c r="JXT467" s="290"/>
      <c r="JXU467" s="290"/>
      <c r="JXV467" s="290"/>
      <c r="JXW467" s="290"/>
      <c r="JXX467" s="290"/>
      <c r="JXY467" s="290"/>
      <c r="JXZ467" s="290"/>
      <c r="JYA467" s="290"/>
      <c r="JYB467" s="290"/>
      <c r="JYC467" s="290"/>
      <c r="JYD467" s="290"/>
      <c r="JYE467" s="290"/>
      <c r="JYF467" s="290"/>
      <c r="JYG467" s="290"/>
      <c r="JYH467" s="290"/>
      <c r="JYI467" s="290"/>
      <c r="JYJ467" s="290"/>
      <c r="JYK467" s="290"/>
      <c r="JYL467" s="290"/>
      <c r="JYM467" s="290"/>
      <c r="JYN467" s="290"/>
      <c r="JYO467" s="290"/>
      <c r="JYP467" s="290"/>
      <c r="JYQ467" s="290"/>
      <c r="JYR467" s="290"/>
      <c r="JYS467" s="290"/>
      <c r="JYT467" s="290"/>
      <c r="JYU467" s="290"/>
      <c r="JYV467" s="290"/>
      <c r="JYW467" s="290"/>
      <c r="JYX467" s="290"/>
      <c r="JYY467" s="290"/>
      <c r="JYZ467" s="290"/>
      <c r="JZA467" s="290"/>
      <c r="JZB467" s="290"/>
      <c r="JZC467" s="290"/>
      <c r="JZD467" s="290"/>
      <c r="JZE467" s="290"/>
      <c r="JZF467" s="290"/>
      <c r="JZG467" s="290"/>
      <c r="JZH467" s="290"/>
      <c r="JZI467" s="290"/>
      <c r="JZJ467" s="290"/>
      <c r="JZK467" s="290"/>
      <c r="JZL467" s="290"/>
      <c r="JZM467" s="290"/>
      <c r="JZN467" s="290"/>
      <c r="JZO467" s="290"/>
      <c r="JZP467" s="290"/>
      <c r="JZQ467" s="290"/>
      <c r="JZR467" s="290"/>
      <c r="JZS467" s="290"/>
      <c r="JZT467" s="290"/>
      <c r="JZU467" s="290"/>
      <c r="JZV467" s="290"/>
      <c r="JZW467" s="290"/>
      <c r="JZX467" s="290"/>
      <c r="JZY467" s="290"/>
      <c r="JZZ467" s="290"/>
      <c r="KAA467" s="290"/>
      <c r="KAB467" s="290"/>
      <c r="KAC467" s="290"/>
      <c r="KAD467" s="290"/>
      <c r="KAE467" s="290"/>
      <c r="KAF467" s="290"/>
      <c r="KAG467" s="290"/>
      <c r="KAH467" s="290"/>
      <c r="KAI467" s="290"/>
      <c r="KAJ467" s="290"/>
      <c r="KAK467" s="290"/>
      <c r="KAL467" s="290"/>
      <c r="KAM467" s="290"/>
      <c r="KAN467" s="290"/>
      <c r="KAO467" s="290"/>
      <c r="KAP467" s="290"/>
      <c r="KAQ467" s="290"/>
      <c r="KAR467" s="290"/>
      <c r="KAS467" s="290"/>
      <c r="KAT467" s="290"/>
      <c r="KAU467" s="290"/>
      <c r="KAV467" s="290"/>
      <c r="KAW467" s="290"/>
      <c r="KAX467" s="290"/>
      <c r="KAY467" s="290"/>
      <c r="KAZ467" s="290"/>
      <c r="KBA467" s="290"/>
      <c r="KBB467" s="290"/>
      <c r="KBC467" s="290"/>
      <c r="KBD467" s="290"/>
      <c r="KBE467" s="290"/>
      <c r="KBF467" s="290"/>
      <c r="KBG467" s="290"/>
      <c r="KBH467" s="290"/>
      <c r="KBI467" s="290"/>
      <c r="KBJ467" s="290"/>
      <c r="KBK467" s="290"/>
      <c r="KBL467" s="290"/>
      <c r="KBM467" s="290"/>
      <c r="KBN467" s="290"/>
      <c r="KBO467" s="290"/>
      <c r="KBP467" s="290"/>
      <c r="KBQ467" s="290"/>
      <c r="KBR467" s="290"/>
      <c r="KBS467" s="290"/>
      <c r="KBT467" s="290"/>
      <c r="KBU467" s="290"/>
      <c r="KBV467" s="290"/>
      <c r="KBW467" s="290"/>
      <c r="KBX467" s="290"/>
      <c r="KBY467" s="290"/>
      <c r="KBZ467" s="290"/>
      <c r="KCA467" s="290"/>
      <c r="KCB467" s="290"/>
      <c r="KCC467" s="290"/>
      <c r="KCD467" s="290"/>
      <c r="KCE467" s="290"/>
      <c r="KCF467" s="290"/>
      <c r="KCG467" s="290"/>
      <c r="KCH467" s="290"/>
      <c r="KCI467" s="290"/>
      <c r="KCJ467" s="290"/>
      <c r="KCK467" s="290"/>
      <c r="KCL467" s="290"/>
      <c r="KCM467" s="290"/>
      <c r="KCN467" s="290"/>
      <c r="KCO467" s="290"/>
      <c r="KCP467" s="290"/>
      <c r="KCQ467" s="290"/>
      <c r="KCR467" s="290"/>
      <c r="KCS467" s="290"/>
      <c r="KCT467" s="290"/>
      <c r="KCU467" s="290"/>
      <c r="KCV467" s="290"/>
      <c r="KCW467" s="290"/>
      <c r="KCX467" s="290"/>
      <c r="KCY467" s="290"/>
      <c r="KCZ467" s="290"/>
      <c r="KDA467" s="290"/>
      <c r="KDB467" s="290"/>
      <c r="KDC467" s="290"/>
      <c r="KDD467" s="290"/>
      <c r="KDE467" s="290"/>
      <c r="KDF467" s="290"/>
      <c r="KDG467" s="290"/>
      <c r="KDH467" s="290"/>
      <c r="KDI467" s="290"/>
      <c r="KDJ467" s="290"/>
      <c r="KDK467" s="290"/>
      <c r="KDL467" s="290"/>
      <c r="KDM467" s="290"/>
      <c r="KDN467" s="290"/>
      <c r="KDO467" s="290"/>
      <c r="KDP467" s="290"/>
      <c r="KDQ467" s="290"/>
      <c r="KDR467" s="290"/>
      <c r="KDS467" s="290"/>
      <c r="KDT467" s="290"/>
      <c r="KDU467" s="290"/>
      <c r="KDV467" s="290"/>
      <c r="KDW467" s="290"/>
      <c r="KDX467" s="290"/>
      <c r="KDY467" s="290"/>
      <c r="KDZ467" s="290"/>
      <c r="KEA467" s="290"/>
      <c r="KEB467" s="290"/>
      <c r="KEC467" s="290"/>
      <c r="KED467" s="290"/>
      <c r="KEE467" s="290"/>
      <c r="KEF467" s="290"/>
      <c r="KEG467" s="290"/>
      <c r="KEH467" s="290"/>
      <c r="KEI467" s="290"/>
      <c r="KEJ467" s="290"/>
      <c r="KEK467" s="290"/>
      <c r="KEL467" s="290"/>
      <c r="KEM467" s="290"/>
      <c r="KEN467" s="290"/>
      <c r="KEO467" s="290"/>
      <c r="KEP467" s="290"/>
      <c r="KEQ467" s="290"/>
      <c r="KER467" s="290"/>
      <c r="KES467" s="290"/>
      <c r="KET467" s="290"/>
      <c r="KEU467" s="290"/>
      <c r="KEV467" s="290"/>
      <c r="KEW467" s="290"/>
      <c r="KEX467" s="290"/>
      <c r="KEY467" s="290"/>
      <c r="KEZ467" s="290"/>
      <c r="KFA467" s="290"/>
      <c r="KFB467" s="290"/>
      <c r="KFC467" s="290"/>
      <c r="KFD467" s="290"/>
      <c r="KFE467" s="290"/>
      <c r="KFF467" s="290"/>
      <c r="KFG467" s="290"/>
      <c r="KFH467" s="290"/>
      <c r="KFI467" s="290"/>
      <c r="KFJ467" s="290"/>
      <c r="KFK467" s="290"/>
      <c r="KFL467" s="290"/>
      <c r="KFM467" s="290"/>
      <c r="KFN467" s="290"/>
      <c r="KFO467" s="290"/>
      <c r="KFP467" s="290"/>
      <c r="KFQ467" s="290"/>
      <c r="KFR467" s="290"/>
      <c r="KFS467" s="290"/>
      <c r="KFT467" s="290"/>
      <c r="KFU467" s="290"/>
      <c r="KFV467" s="290"/>
      <c r="KFW467" s="290"/>
      <c r="KFX467" s="290"/>
      <c r="KFY467" s="290"/>
      <c r="KFZ467" s="290"/>
      <c r="KGA467" s="290"/>
      <c r="KGB467" s="290"/>
      <c r="KGC467" s="290"/>
      <c r="KGD467" s="290"/>
      <c r="KGE467" s="290"/>
      <c r="KGF467" s="290"/>
      <c r="KGG467" s="290"/>
      <c r="KGH467" s="290"/>
      <c r="KGI467" s="290"/>
      <c r="KGJ467" s="290"/>
      <c r="KGK467" s="290"/>
      <c r="KGL467" s="290"/>
      <c r="KGM467" s="290"/>
      <c r="KGN467" s="290"/>
      <c r="KGO467" s="290"/>
      <c r="KGP467" s="290"/>
      <c r="KGQ467" s="290"/>
      <c r="KGR467" s="290"/>
      <c r="KGS467" s="290"/>
      <c r="KGT467" s="290"/>
      <c r="KGU467" s="290"/>
      <c r="KGV467" s="290"/>
      <c r="KGW467" s="290"/>
      <c r="KGX467" s="290"/>
      <c r="KGY467" s="290"/>
      <c r="KGZ467" s="290"/>
      <c r="KHA467" s="290"/>
      <c r="KHB467" s="290"/>
      <c r="KHC467" s="290"/>
      <c r="KHD467" s="290"/>
      <c r="KHE467" s="290"/>
      <c r="KHF467" s="290"/>
      <c r="KHG467" s="290"/>
      <c r="KHH467" s="290"/>
      <c r="KHI467" s="290"/>
      <c r="KHJ467" s="290"/>
      <c r="KHK467" s="290"/>
      <c r="KHL467" s="290"/>
      <c r="KHM467" s="290"/>
      <c r="KHN467" s="290"/>
      <c r="KHO467" s="290"/>
      <c r="KHP467" s="290"/>
      <c r="KHQ467" s="290"/>
      <c r="KHR467" s="290"/>
      <c r="KHS467" s="290"/>
      <c r="KHT467" s="290"/>
      <c r="KHU467" s="290"/>
      <c r="KHV467" s="290"/>
      <c r="KHW467" s="290"/>
      <c r="KHX467" s="290"/>
      <c r="KHY467" s="290"/>
      <c r="KHZ467" s="290"/>
      <c r="KIA467" s="290"/>
      <c r="KIB467" s="290"/>
      <c r="KIC467" s="290"/>
      <c r="KID467" s="290"/>
      <c r="KIE467" s="290"/>
      <c r="KIF467" s="290"/>
      <c r="KIG467" s="290"/>
      <c r="KIH467" s="290"/>
      <c r="KII467" s="290"/>
      <c r="KIJ467" s="290"/>
      <c r="KIK467" s="290"/>
      <c r="KIL467" s="290"/>
      <c r="KIM467" s="290"/>
      <c r="KIN467" s="290"/>
      <c r="KIO467" s="290"/>
      <c r="KIP467" s="290"/>
      <c r="KIQ467" s="290"/>
      <c r="KIR467" s="290"/>
      <c r="KIS467" s="290"/>
      <c r="KIT467" s="290"/>
      <c r="KIU467" s="290"/>
      <c r="KIV467" s="290"/>
      <c r="KIW467" s="290"/>
      <c r="KIX467" s="290"/>
      <c r="KIY467" s="290"/>
      <c r="KIZ467" s="290"/>
      <c r="KJA467" s="290"/>
      <c r="KJB467" s="290"/>
      <c r="KJC467" s="290"/>
      <c r="KJD467" s="290"/>
      <c r="KJE467" s="290"/>
      <c r="KJF467" s="290"/>
      <c r="KJG467" s="290"/>
      <c r="KJH467" s="290"/>
      <c r="KJI467" s="290"/>
      <c r="KJJ467" s="290"/>
      <c r="KJK467" s="290"/>
      <c r="KJL467" s="290"/>
      <c r="KJM467" s="290"/>
      <c r="KJN467" s="290"/>
      <c r="KJO467" s="290"/>
      <c r="KJP467" s="290"/>
      <c r="KJQ467" s="290"/>
      <c r="KJR467" s="290"/>
      <c r="KJS467" s="290"/>
      <c r="KJT467" s="290"/>
      <c r="KJU467" s="290"/>
      <c r="KJV467" s="290"/>
      <c r="KJW467" s="290"/>
      <c r="KJX467" s="290"/>
      <c r="KJY467" s="290"/>
      <c r="KJZ467" s="290"/>
      <c r="KKA467" s="290"/>
      <c r="KKB467" s="290"/>
      <c r="KKC467" s="290"/>
      <c r="KKD467" s="290"/>
      <c r="KKE467" s="290"/>
      <c r="KKF467" s="290"/>
      <c r="KKG467" s="290"/>
      <c r="KKH467" s="290"/>
      <c r="KKI467" s="290"/>
      <c r="KKJ467" s="290"/>
      <c r="KKK467" s="290"/>
      <c r="KKL467" s="290"/>
      <c r="KKM467" s="290"/>
      <c r="KKN467" s="290"/>
      <c r="KKO467" s="290"/>
      <c r="KKP467" s="290"/>
      <c r="KKQ467" s="290"/>
      <c r="KKR467" s="290"/>
      <c r="KKS467" s="290"/>
      <c r="KKT467" s="290"/>
      <c r="KKU467" s="290"/>
      <c r="KKV467" s="290"/>
      <c r="KKW467" s="290"/>
      <c r="KKX467" s="290"/>
      <c r="KKY467" s="290"/>
      <c r="KKZ467" s="290"/>
      <c r="KLA467" s="290"/>
      <c r="KLB467" s="290"/>
      <c r="KLC467" s="290"/>
      <c r="KLD467" s="290"/>
      <c r="KLE467" s="290"/>
      <c r="KLF467" s="290"/>
      <c r="KLG467" s="290"/>
      <c r="KLH467" s="290"/>
      <c r="KLI467" s="290"/>
      <c r="KLJ467" s="290"/>
      <c r="KLK467" s="290"/>
      <c r="KLL467" s="290"/>
      <c r="KLM467" s="290"/>
      <c r="KLN467" s="290"/>
      <c r="KLO467" s="290"/>
      <c r="KLP467" s="290"/>
      <c r="KLQ467" s="290"/>
      <c r="KLR467" s="290"/>
      <c r="KLS467" s="290"/>
      <c r="KLT467" s="290"/>
      <c r="KLU467" s="290"/>
      <c r="KLV467" s="290"/>
      <c r="KLW467" s="290"/>
      <c r="KLX467" s="290"/>
      <c r="KLY467" s="290"/>
      <c r="KLZ467" s="290"/>
      <c r="KMA467" s="290"/>
      <c r="KMB467" s="290"/>
      <c r="KMC467" s="290"/>
      <c r="KMD467" s="290"/>
      <c r="KME467" s="290"/>
      <c r="KMF467" s="290"/>
      <c r="KMG467" s="290"/>
      <c r="KMH467" s="290"/>
      <c r="KMI467" s="290"/>
      <c r="KMJ467" s="290"/>
      <c r="KMK467" s="290"/>
      <c r="KML467" s="290"/>
      <c r="KMM467" s="290"/>
      <c r="KMN467" s="290"/>
      <c r="KMO467" s="290"/>
      <c r="KMP467" s="290"/>
      <c r="KMQ467" s="290"/>
      <c r="KMR467" s="290"/>
      <c r="KMS467" s="290"/>
      <c r="KMT467" s="290"/>
      <c r="KMU467" s="290"/>
      <c r="KMV467" s="290"/>
      <c r="KMW467" s="290"/>
      <c r="KMX467" s="290"/>
      <c r="KMY467" s="290"/>
      <c r="KMZ467" s="290"/>
      <c r="KNA467" s="290"/>
      <c r="KNB467" s="290"/>
      <c r="KNC467" s="290"/>
      <c r="KND467" s="290"/>
      <c r="KNE467" s="290"/>
      <c r="KNF467" s="290"/>
      <c r="KNG467" s="290"/>
      <c r="KNH467" s="290"/>
      <c r="KNI467" s="290"/>
      <c r="KNJ467" s="290"/>
      <c r="KNK467" s="290"/>
      <c r="KNL467" s="290"/>
      <c r="KNM467" s="290"/>
      <c r="KNN467" s="290"/>
      <c r="KNO467" s="290"/>
      <c r="KNP467" s="290"/>
      <c r="KNQ467" s="290"/>
      <c r="KNR467" s="290"/>
      <c r="KNS467" s="290"/>
      <c r="KNT467" s="290"/>
      <c r="KNU467" s="290"/>
      <c r="KNV467" s="290"/>
      <c r="KNW467" s="290"/>
      <c r="KNX467" s="290"/>
      <c r="KNY467" s="290"/>
      <c r="KNZ467" s="290"/>
      <c r="KOA467" s="290"/>
      <c r="KOB467" s="290"/>
      <c r="KOC467" s="290"/>
      <c r="KOD467" s="290"/>
      <c r="KOE467" s="290"/>
      <c r="KOF467" s="290"/>
      <c r="KOG467" s="290"/>
      <c r="KOH467" s="290"/>
      <c r="KOI467" s="290"/>
      <c r="KOJ467" s="290"/>
      <c r="KOK467" s="290"/>
      <c r="KOL467" s="290"/>
      <c r="KOM467" s="290"/>
      <c r="KON467" s="290"/>
      <c r="KOO467" s="290"/>
      <c r="KOP467" s="290"/>
      <c r="KOQ467" s="290"/>
      <c r="KOR467" s="290"/>
      <c r="KOS467" s="290"/>
      <c r="KOT467" s="290"/>
      <c r="KOU467" s="290"/>
      <c r="KOV467" s="290"/>
      <c r="KOW467" s="290"/>
      <c r="KOX467" s="290"/>
      <c r="KOY467" s="290"/>
      <c r="KOZ467" s="290"/>
      <c r="KPA467" s="290"/>
      <c r="KPB467" s="290"/>
      <c r="KPC467" s="290"/>
      <c r="KPD467" s="290"/>
      <c r="KPE467" s="290"/>
      <c r="KPF467" s="290"/>
      <c r="KPG467" s="290"/>
      <c r="KPH467" s="290"/>
      <c r="KPI467" s="290"/>
      <c r="KPJ467" s="290"/>
      <c r="KPK467" s="290"/>
      <c r="KPL467" s="290"/>
      <c r="KPM467" s="290"/>
      <c r="KPN467" s="290"/>
      <c r="KPO467" s="290"/>
      <c r="KPP467" s="290"/>
      <c r="KPQ467" s="290"/>
      <c r="KPR467" s="290"/>
      <c r="KPS467" s="290"/>
      <c r="KPT467" s="290"/>
      <c r="KPU467" s="290"/>
      <c r="KPV467" s="290"/>
      <c r="KPW467" s="290"/>
      <c r="KPX467" s="290"/>
      <c r="KPY467" s="290"/>
      <c r="KPZ467" s="290"/>
      <c r="KQA467" s="290"/>
      <c r="KQB467" s="290"/>
      <c r="KQC467" s="290"/>
      <c r="KQD467" s="290"/>
      <c r="KQE467" s="290"/>
      <c r="KQF467" s="290"/>
      <c r="KQG467" s="290"/>
      <c r="KQH467" s="290"/>
      <c r="KQI467" s="290"/>
      <c r="KQJ467" s="290"/>
      <c r="KQK467" s="290"/>
      <c r="KQL467" s="290"/>
      <c r="KQM467" s="290"/>
      <c r="KQN467" s="290"/>
      <c r="KQO467" s="290"/>
      <c r="KQP467" s="290"/>
      <c r="KQQ467" s="290"/>
      <c r="KQR467" s="290"/>
      <c r="KQS467" s="290"/>
      <c r="KQT467" s="290"/>
      <c r="KQU467" s="290"/>
      <c r="KQV467" s="290"/>
      <c r="KQW467" s="290"/>
      <c r="KQX467" s="290"/>
      <c r="KQY467" s="290"/>
      <c r="KQZ467" s="290"/>
      <c r="KRA467" s="290"/>
      <c r="KRB467" s="290"/>
      <c r="KRC467" s="290"/>
      <c r="KRD467" s="290"/>
      <c r="KRE467" s="290"/>
      <c r="KRF467" s="290"/>
      <c r="KRG467" s="290"/>
      <c r="KRH467" s="290"/>
      <c r="KRI467" s="290"/>
      <c r="KRJ467" s="290"/>
      <c r="KRK467" s="290"/>
      <c r="KRL467" s="290"/>
      <c r="KRM467" s="290"/>
      <c r="KRN467" s="290"/>
      <c r="KRO467" s="290"/>
      <c r="KRP467" s="290"/>
      <c r="KRQ467" s="290"/>
      <c r="KRR467" s="290"/>
      <c r="KRS467" s="290"/>
      <c r="KRT467" s="290"/>
      <c r="KRU467" s="290"/>
      <c r="KRV467" s="290"/>
      <c r="KRW467" s="290"/>
      <c r="KRX467" s="290"/>
      <c r="KRY467" s="290"/>
      <c r="KRZ467" s="290"/>
      <c r="KSA467" s="290"/>
      <c r="KSB467" s="290"/>
      <c r="KSC467" s="290"/>
      <c r="KSD467" s="290"/>
      <c r="KSE467" s="290"/>
      <c r="KSF467" s="290"/>
      <c r="KSG467" s="290"/>
      <c r="KSH467" s="290"/>
      <c r="KSI467" s="290"/>
      <c r="KSJ467" s="290"/>
      <c r="KSK467" s="290"/>
      <c r="KSL467" s="290"/>
      <c r="KSM467" s="290"/>
      <c r="KSN467" s="290"/>
      <c r="KSO467" s="290"/>
      <c r="KSP467" s="290"/>
      <c r="KSQ467" s="290"/>
      <c r="KSR467" s="290"/>
      <c r="KSS467" s="290"/>
      <c r="KST467" s="290"/>
      <c r="KSU467" s="290"/>
      <c r="KSV467" s="290"/>
      <c r="KSW467" s="290"/>
      <c r="KSX467" s="290"/>
      <c r="KSY467" s="290"/>
      <c r="KSZ467" s="290"/>
      <c r="KTA467" s="290"/>
      <c r="KTB467" s="290"/>
      <c r="KTC467" s="290"/>
      <c r="KTD467" s="290"/>
      <c r="KTE467" s="290"/>
      <c r="KTF467" s="290"/>
      <c r="KTG467" s="290"/>
      <c r="KTH467" s="290"/>
      <c r="KTI467" s="290"/>
      <c r="KTJ467" s="290"/>
      <c r="KTK467" s="290"/>
      <c r="KTL467" s="290"/>
      <c r="KTM467" s="290"/>
      <c r="KTN467" s="290"/>
      <c r="KTO467" s="290"/>
      <c r="KTP467" s="290"/>
      <c r="KTQ467" s="290"/>
      <c r="KTR467" s="290"/>
      <c r="KTS467" s="290"/>
      <c r="KTT467" s="290"/>
      <c r="KTU467" s="290"/>
      <c r="KTV467" s="290"/>
      <c r="KTW467" s="290"/>
      <c r="KTX467" s="290"/>
      <c r="KTY467" s="290"/>
      <c r="KTZ467" s="290"/>
      <c r="KUA467" s="290"/>
      <c r="KUB467" s="290"/>
      <c r="KUC467" s="290"/>
      <c r="KUD467" s="290"/>
      <c r="KUE467" s="290"/>
      <c r="KUF467" s="290"/>
      <c r="KUG467" s="290"/>
      <c r="KUH467" s="290"/>
      <c r="KUI467" s="290"/>
      <c r="KUJ467" s="290"/>
      <c r="KUK467" s="290"/>
      <c r="KUL467" s="290"/>
      <c r="KUM467" s="290"/>
      <c r="KUN467" s="290"/>
      <c r="KUO467" s="290"/>
      <c r="KUP467" s="290"/>
      <c r="KUQ467" s="290"/>
      <c r="KUR467" s="290"/>
      <c r="KUS467" s="290"/>
      <c r="KUT467" s="290"/>
      <c r="KUU467" s="290"/>
      <c r="KUV467" s="290"/>
      <c r="KUW467" s="290"/>
      <c r="KUX467" s="290"/>
      <c r="KUY467" s="290"/>
      <c r="KUZ467" s="290"/>
      <c r="KVA467" s="290"/>
      <c r="KVB467" s="290"/>
      <c r="KVC467" s="290"/>
      <c r="KVD467" s="290"/>
      <c r="KVE467" s="290"/>
      <c r="KVF467" s="290"/>
      <c r="KVG467" s="290"/>
      <c r="KVH467" s="290"/>
      <c r="KVI467" s="290"/>
      <c r="KVJ467" s="290"/>
      <c r="KVK467" s="290"/>
      <c r="KVL467" s="290"/>
      <c r="KVM467" s="290"/>
      <c r="KVN467" s="290"/>
      <c r="KVO467" s="290"/>
      <c r="KVP467" s="290"/>
      <c r="KVQ467" s="290"/>
      <c r="KVR467" s="290"/>
      <c r="KVS467" s="290"/>
      <c r="KVT467" s="290"/>
      <c r="KVU467" s="290"/>
      <c r="KVV467" s="290"/>
      <c r="KVW467" s="290"/>
      <c r="KVX467" s="290"/>
      <c r="KVY467" s="290"/>
      <c r="KVZ467" s="290"/>
      <c r="KWA467" s="290"/>
      <c r="KWB467" s="290"/>
      <c r="KWC467" s="290"/>
      <c r="KWD467" s="290"/>
      <c r="KWE467" s="290"/>
      <c r="KWF467" s="290"/>
      <c r="KWG467" s="290"/>
      <c r="KWH467" s="290"/>
      <c r="KWI467" s="290"/>
      <c r="KWJ467" s="290"/>
      <c r="KWK467" s="290"/>
      <c r="KWL467" s="290"/>
      <c r="KWM467" s="290"/>
      <c r="KWN467" s="290"/>
      <c r="KWO467" s="290"/>
      <c r="KWP467" s="290"/>
      <c r="KWQ467" s="290"/>
      <c r="KWR467" s="290"/>
      <c r="KWS467" s="290"/>
      <c r="KWT467" s="290"/>
      <c r="KWU467" s="290"/>
      <c r="KWV467" s="290"/>
      <c r="KWW467" s="290"/>
      <c r="KWX467" s="290"/>
      <c r="KWY467" s="290"/>
      <c r="KWZ467" s="290"/>
      <c r="KXA467" s="290"/>
      <c r="KXB467" s="290"/>
      <c r="KXC467" s="290"/>
      <c r="KXD467" s="290"/>
      <c r="KXE467" s="290"/>
      <c r="KXF467" s="290"/>
      <c r="KXG467" s="290"/>
      <c r="KXH467" s="290"/>
      <c r="KXI467" s="290"/>
      <c r="KXJ467" s="290"/>
      <c r="KXK467" s="290"/>
      <c r="KXL467" s="290"/>
      <c r="KXM467" s="290"/>
      <c r="KXN467" s="290"/>
      <c r="KXO467" s="290"/>
      <c r="KXP467" s="290"/>
      <c r="KXQ467" s="290"/>
      <c r="KXR467" s="290"/>
      <c r="KXS467" s="290"/>
      <c r="KXT467" s="290"/>
      <c r="KXU467" s="290"/>
      <c r="KXV467" s="290"/>
      <c r="KXW467" s="290"/>
      <c r="KXX467" s="290"/>
      <c r="KXY467" s="290"/>
      <c r="KXZ467" s="290"/>
      <c r="KYA467" s="290"/>
      <c r="KYB467" s="290"/>
      <c r="KYC467" s="290"/>
      <c r="KYD467" s="290"/>
      <c r="KYE467" s="290"/>
      <c r="KYF467" s="290"/>
      <c r="KYG467" s="290"/>
      <c r="KYH467" s="290"/>
      <c r="KYI467" s="290"/>
      <c r="KYJ467" s="290"/>
      <c r="KYK467" s="290"/>
      <c r="KYL467" s="290"/>
      <c r="KYM467" s="290"/>
      <c r="KYN467" s="290"/>
      <c r="KYO467" s="290"/>
      <c r="KYP467" s="290"/>
      <c r="KYQ467" s="290"/>
      <c r="KYR467" s="290"/>
      <c r="KYS467" s="290"/>
      <c r="KYT467" s="290"/>
      <c r="KYU467" s="290"/>
      <c r="KYV467" s="290"/>
      <c r="KYW467" s="290"/>
      <c r="KYX467" s="290"/>
      <c r="KYY467" s="290"/>
      <c r="KYZ467" s="290"/>
      <c r="KZA467" s="290"/>
      <c r="KZB467" s="290"/>
      <c r="KZC467" s="290"/>
      <c r="KZD467" s="290"/>
      <c r="KZE467" s="290"/>
      <c r="KZF467" s="290"/>
      <c r="KZG467" s="290"/>
      <c r="KZH467" s="290"/>
      <c r="KZI467" s="290"/>
      <c r="KZJ467" s="290"/>
      <c r="KZK467" s="290"/>
      <c r="KZL467" s="290"/>
      <c r="KZM467" s="290"/>
      <c r="KZN467" s="290"/>
      <c r="KZO467" s="290"/>
      <c r="KZP467" s="290"/>
      <c r="KZQ467" s="290"/>
      <c r="KZR467" s="290"/>
      <c r="KZS467" s="290"/>
      <c r="KZT467" s="290"/>
      <c r="KZU467" s="290"/>
      <c r="KZV467" s="290"/>
      <c r="KZW467" s="290"/>
      <c r="KZX467" s="290"/>
      <c r="KZY467" s="290"/>
      <c r="KZZ467" s="290"/>
      <c r="LAA467" s="290"/>
      <c r="LAB467" s="290"/>
      <c r="LAC467" s="290"/>
      <c r="LAD467" s="290"/>
      <c r="LAE467" s="290"/>
      <c r="LAF467" s="290"/>
      <c r="LAG467" s="290"/>
      <c r="LAH467" s="290"/>
      <c r="LAI467" s="290"/>
      <c r="LAJ467" s="290"/>
      <c r="LAK467" s="290"/>
      <c r="LAL467" s="290"/>
      <c r="LAM467" s="290"/>
      <c r="LAN467" s="290"/>
      <c r="LAO467" s="290"/>
      <c r="LAP467" s="290"/>
      <c r="LAQ467" s="290"/>
      <c r="LAR467" s="290"/>
      <c r="LAS467" s="290"/>
      <c r="LAT467" s="290"/>
      <c r="LAU467" s="290"/>
      <c r="LAV467" s="290"/>
      <c r="LAW467" s="290"/>
      <c r="LAX467" s="290"/>
      <c r="LAY467" s="290"/>
      <c r="LAZ467" s="290"/>
      <c r="LBA467" s="290"/>
      <c r="LBB467" s="290"/>
      <c r="LBC467" s="290"/>
      <c r="LBD467" s="290"/>
      <c r="LBE467" s="290"/>
      <c r="LBF467" s="290"/>
      <c r="LBG467" s="290"/>
      <c r="LBH467" s="290"/>
      <c r="LBI467" s="290"/>
      <c r="LBJ467" s="290"/>
      <c r="LBK467" s="290"/>
      <c r="LBL467" s="290"/>
      <c r="LBM467" s="290"/>
      <c r="LBN467" s="290"/>
      <c r="LBO467" s="290"/>
      <c r="LBP467" s="290"/>
      <c r="LBQ467" s="290"/>
      <c r="LBR467" s="290"/>
      <c r="LBS467" s="290"/>
      <c r="LBT467" s="290"/>
      <c r="LBU467" s="290"/>
      <c r="LBV467" s="290"/>
      <c r="LBW467" s="290"/>
      <c r="LBX467" s="290"/>
      <c r="LBY467" s="290"/>
      <c r="LBZ467" s="290"/>
      <c r="LCA467" s="290"/>
      <c r="LCB467" s="290"/>
      <c r="LCC467" s="290"/>
      <c r="LCD467" s="290"/>
      <c r="LCE467" s="290"/>
      <c r="LCF467" s="290"/>
      <c r="LCG467" s="290"/>
      <c r="LCH467" s="290"/>
      <c r="LCI467" s="290"/>
      <c r="LCJ467" s="290"/>
      <c r="LCK467" s="290"/>
      <c r="LCL467" s="290"/>
      <c r="LCM467" s="290"/>
      <c r="LCN467" s="290"/>
      <c r="LCO467" s="290"/>
      <c r="LCP467" s="290"/>
      <c r="LCQ467" s="290"/>
      <c r="LCR467" s="290"/>
      <c r="LCS467" s="290"/>
      <c r="LCT467" s="290"/>
      <c r="LCU467" s="290"/>
      <c r="LCV467" s="290"/>
      <c r="LCW467" s="290"/>
      <c r="LCX467" s="290"/>
      <c r="LCY467" s="290"/>
      <c r="LCZ467" s="290"/>
      <c r="LDA467" s="290"/>
      <c r="LDB467" s="290"/>
      <c r="LDC467" s="290"/>
      <c r="LDD467" s="290"/>
      <c r="LDE467" s="290"/>
      <c r="LDF467" s="290"/>
      <c r="LDG467" s="290"/>
      <c r="LDH467" s="290"/>
      <c r="LDI467" s="290"/>
      <c r="LDJ467" s="290"/>
      <c r="LDK467" s="290"/>
      <c r="LDL467" s="290"/>
      <c r="LDM467" s="290"/>
      <c r="LDN467" s="290"/>
      <c r="LDO467" s="290"/>
      <c r="LDP467" s="290"/>
      <c r="LDQ467" s="290"/>
      <c r="LDR467" s="290"/>
      <c r="LDS467" s="290"/>
      <c r="LDT467" s="290"/>
      <c r="LDU467" s="290"/>
      <c r="LDV467" s="290"/>
      <c r="LDW467" s="290"/>
      <c r="LDX467" s="290"/>
      <c r="LDY467" s="290"/>
      <c r="LDZ467" s="290"/>
      <c r="LEA467" s="290"/>
      <c r="LEB467" s="290"/>
      <c r="LEC467" s="290"/>
      <c r="LED467" s="290"/>
      <c r="LEE467" s="290"/>
      <c r="LEF467" s="290"/>
      <c r="LEG467" s="290"/>
      <c r="LEH467" s="290"/>
      <c r="LEI467" s="290"/>
      <c r="LEJ467" s="290"/>
      <c r="LEK467" s="290"/>
      <c r="LEL467" s="290"/>
      <c r="LEM467" s="290"/>
      <c r="LEN467" s="290"/>
      <c r="LEO467" s="290"/>
      <c r="LEP467" s="290"/>
      <c r="LEQ467" s="290"/>
      <c r="LER467" s="290"/>
      <c r="LES467" s="290"/>
      <c r="LET467" s="290"/>
      <c r="LEU467" s="290"/>
      <c r="LEV467" s="290"/>
      <c r="LEW467" s="290"/>
      <c r="LEX467" s="290"/>
      <c r="LEY467" s="290"/>
      <c r="LEZ467" s="290"/>
      <c r="LFA467" s="290"/>
      <c r="LFB467" s="290"/>
      <c r="LFC467" s="290"/>
      <c r="LFD467" s="290"/>
      <c r="LFE467" s="290"/>
      <c r="LFF467" s="290"/>
      <c r="LFG467" s="290"/>
      <c r="LFH467" s="290"/>
      <c r="LFI467" s="290"/>
      <c r="LFJ467" s="290"/>
      <c r="LFK467" s="290"/>
      <c r="LFL467" s="290"/>
      <c r="LFM467" s="290"/>
      <c r="LFN467" s="290"/>
      <c r="LFO467" s="290"/>
      <c r="LFP467" s="290"/>
      <c r="LFQ467" s="290"/>
      <c r="LFR467" s="290"/>
      <c r="LFS467" s="290"/>
      <c r="LFT467" s="290"/>
      <c r="LFU467" s="290"/>
      <c r="LFV467" s="290"/>
      <c r="LFW467" s="290"/>
      <c r="LFX467" s="290"/>
      <c r="LFY467" s="290"/>
      <c r="LFZ467" s="290"/>
      <c r="LGA467" s="290"/>
      <c r="LGB467" s="290"/>
      <c r="LGC467" s="290"/>
      <c r="LGD467" s="290"/>
      <c r="LGE467" s="290"/>
      <c r="LGF467" s="290"/>
      <c r="LGG467" s="290"/>
      <c r="LGH467" s="290"/>
      <c r="LGI467" s="290"/>
      <c r="LGJ467" s="290"/>
      <c r="LGK467" s="290"/>
      <c r="LGL467" s="290"/>
      <c r="LGM467" s="290"/>
      <c r="LGN467" s="290"/>
      <c r="LGO467" s="290"/>
      <c r="LGP467" s="290"/>
      <c r="LGQ467" s="290"/>
      <c r="LGR467" s="290"/>
      <c r="LGS467" s="290"/>
      <c r="LGT467" s="290"/>
      <c r="LGU467" s="290"/>
      <c r="LGV467" s="290"/>
      <c r="LGW467" s="290"/>
      <c r="LGX467" s="290"/>
      <c r="LGY467" s="290"/>
      <c r="LGZ467" s="290"/>
      <c r="LHA467" s="290"/>
      <c r="LHB467" s="290"/>
      <c r="LHC467" s="290"/>
      <c r="LHD467" s="290"/>
      <c r="LHE467" s="290"/>
      <c r="LHF467" s="290"/>
      <c r="LHG467" s="290"/>
      <c r="LHH467" s="290"/>
      <c r="LHI467" s="290"/>
      <c r="LHJ467" s="290"/>
      <c r="LHK467" s="290"/>
      <c r="LHL467" s="290"/>
      <c r="LHM467" s="290"/>
      <c r="LHN467" s="290"/>
      <c r="LHO467" s="290"/>
      <c r="LHP467" s="290"/>
      <c r="LHQ467" s="290"/>
      <c r="LHR467" s="290"/>
      <c r="LHS467" s="290"/>
      <c r="LHT467" s="290"/>
      <c r="LHU467" s="290"/>
      <c r="LHV467" s="290"/>
      <c r="LHW467" s="290"/>
      <c r="LHX467" s="290"/>
      <c r="LHY467" s="290"/>
      <c r="LHZ467" s="290"/>
      <c r="LIA467" s="290"/>
      <c r="LIB467" s="290"/>
      <c r="LIC467" s="290"/>
      <c r="LID467" s="290"/>
      <c r="LIE467" s="290"/>
      <c r="LIF467" s="290"/>
      <c r="LIG467" s="290"/>
      <c r="LIH467" s="290"/>
      <c r="LII467" s="290"/>
      <c r="LIJ467" s="290"/>
      <c r="LIK467" s="290"/>
      <c r="LIL467" s="290"/>
      <c r="LIM467" s="290"/>
      <c r="LIN467" s="290"/>
      <c r="LIO467" s="290"/>
      <c r="LIP467" s="290"/>
      <c r="LIQ467" s="290"/>
      <c r="LIR467" s="290"/>
      <c r="LIS467" s="290"/>
      <c r="LIT467" s="290"/>
      <c r="LIU467" s="290"/>
      <c r="LIV467" s="290"/>
      <c r="LIW467" s="290"/>
      <c r="LIX467" s="290"/>
      <c r="LIY467" s="290"/>
      <c r="LIZ467" s="290"/>
      <c r="LJA467" s="290"/>
      <c r="LJB467" s="290"/>
      <c r="LJC467" s="290"/>
      <c r="LJD467" s="290"/>
      <c r="LJE467" s="290"/>
      <c r="LJF467" s="290"/>
      <c r="LJG467" s="290"/>
      <c r="LJH467" s="290"/>
      <c r="LJI467" s="290"/>
      <c r="LJJ467" s="290"/>
      <c r="LJK467" s="290"/>
      <c r="LJL467" s="290"/>
      <c r="LJM467" s="290"/>
      <c r="LJN467" s="290"/>
      <c r="LJO467" s="290"/>
      <c r="LJP467" s="290"/>
      <c r="LJQ467" s="290"/>
      <c r="LJR467" s="290"/>
      <c r="LJS467" s="290"/>
      <c r="LJT467" s="290"/>
      <c r="LJU467" s="290"/>
      <c r="LJV467" s="290"/>
      <c r="LJW467" s="290"/>
      <c r="LJX467" s="290"/>
      <c r="LJY467" s="290"/>
      <c r="LJZ467" s="290"/>
      <c r="LKA467" s="290"/>
      <c r="LKB467" s="290"/>
      <c r="LKC467" s="290"/>
      <c r="LKD467" s="290"/>
      <c r="LKE467" s="290"/>
      <c r="LKF467" s="290"/>
      <c r="LKG467" s="290"/>
      <c r="LKH467" s="290"/>
      <c r="LKI467" s="290"/>
      <c r="LKJ467" s="290"/>
      <c r="LKK467" s="290"/>
      <c r="LKL467" s="290"/>
      <c r="LKM467" s="290"/>
      <c r="LKN467" s="290"/>
      <c r="LKO467" s="290"/>
      <c r="LKP467" s="290"/>
      <c r="LKQ467" s="290"/>
      <c r="LKR467" s="290"/>
      <c r="LKS467" s="290"/>
      <c r="LKT467" s="290"/>
      <c r="LKU467" s="290"/>
      <c r="LKV467" s="290"/>
      <c r="LKW467" s="290"/>
      <c r="LKX467" s="290"/>
      <c r="LKY467" s="290"/>
      <c r="LKZ467" s="290"/>
      <c r="LLA467" s="290"/>
      <c r="LLB467" s="290"/>
      <c r="LLC467" s="290"/>
      <c r="LLD467" s="290"/>
      <c r="LLE467" s="290"/>
      <c r="LLF467" s="290"/>
      <c r="LLG467" s="290"/>
      <c r="LLH467" s="290"/>
      <c r="LLI467" s="290"/>
      <c r="LLJ467" s="290"/>
      <c r="LLK467" s="290"/>
      <c r="LLL467" s="290"/>
      <c r="LLM467" s="290"/>
      <c r="LLN467" s="290"/>
      <c r="LLO467" s="290"/>
      <c r="LLP467" s="290"/>
      <c r="LLQ467" s="290"/>
      <c r="LLR467" s="290"/>
      <c r="LLS467" s="290"/>
      <c r="LLT467" s="290"/>
      <c r="LLU467" s="290"/>
      <c r="LLV467" s="290"/>
      <c r="LLW467" s="290"/>
      <c r="LLX467" s="290"/>
      <c r="LLY467" s="290"/>
      <c r="LLZ467" s="290"/>
      <c r="LMA467" s="290"/>
      <c r="LMB467" s="290"/>
      <c r="LMC467" s="290"/>
      <c r="LMD467" s="290"/>
      <c r="LME467" s="290"/>
      <c r="LMF467" s="290"/>
      <c r="LMG467" s="290"/>
      <c r="LMH467" s="290"/>
      <c r="LMI467" s="290"/>
      <c r="LMJ467" s="290"/>
      <c r="LMK467" s="290"/>
      <c r="LML467" s="290"/>
      <c r="LMM467" s="290"/>
      <c r="LMN467" s="290"/>
      <c r="LMO467" s="290"/>
      <c r="LMP467" s="290"/>
      <c r="LMQ467" s="290"/>
      <c r="LMR467" s="290"/>
      <c r="LMS467" s="290"/>
      <c r="LMT467" s="290"/>
      <c r="LMU467" s="290"/>
      <c r="LMV467" s="290"/>
      <c r="LMW467" s="290"/>
      <c r="LMX467" s="290"/>
      <c r="LMY467" s="290"/>
      <c r="LMZ467" s="290"/>
      <c r="LNA467" s="290"/>
      <c r="LNB467" s="290"/>
      <c r="LNC467" s="290"/>
      <c r="LND467" s="290"/>
      <c r="LNE467" s="290"/>
      <c r="LNF467" s="290"/>
      <c r="LNG467" s="290"/>
      <c r="LNH467" s="290"/>
      <c r="LNI467" s="290"/>
      <c r="LNJ467" s="290"/>
      <c r="LNK467" s="290"/>
      <c r="LNL467" s="290"/>
      <c r="LNM467" s="290"/>
      <c r="LNN467" s="290"/>
      <c r="LNO467" s="290"/>
      <c r="LNP467" s="290"/>
      <c r="LNQ467" s="290"/>
      <c r="LNR467" s="290"/>
      <c r="LNS467" s="290"/>
      <c r="LNT467" s="290"/>
      <c r="LNU467" s="290"/>
      <c r="LNV467" s="290"/>
      <c r="LNW467" s="290"/>
      <c r="LNX467" s="290"/>
      <c r="LNY467" s="290"/>
      <c r="LNZ467" s="290"/>
      <c r="LOA467" s="290"/>
      <c r="LOB467" s="290"/>
      <c r="LOC467" s="290"/>
      <c r="LOD467" s="290"/>
      <c r="LOE467" s="290"/>
      <c r="LOF467" s="290"/>
      <c r="LOG467" s="290"/>
      <c r="LOH467" s="290"/>
      <c r="LOI467" s="290"/>
      <c r="LOJ467" s="290"/>
      <c r="LOK467" s="290"/>
      <c r="LOL467" s="290"/>
      <c r="LOM467" s="290"/>
      <c r="LON467" s="290"/>
      <c r="LOO467" s="290"/>
      <c r="LOP467" s="290"/>
      <c r="LOQ467" s="290"/>
      <c r="LOR467" s="290"/>
      <c r="LOS467" s="290"/>
      <c r="LOT467" s="290"/>
      <c r="LOU467" s="290"/>
      <c r="LOV467" s="290"/>
      <c r="LOW467" s="290"/>
      <c r="LOX467" s="290"/>
      <c r="LOY467" s="290"/>
      <c r="LOZ467" s="290"/>
      <c r="LPA467" s="290"/>
      <c r="LPB467" s="290"/>
      <c r="LPC467" s="290"/>
      <c r="LPD467" s="290"/>
      <c r="LPE467" s="290"/>
      <c r="LPF467" s="290"/>
      <c r="LPG467" s="290"/>
      <c r="LPH467" s="290"/>
      <c r="LPI467" s="290"/>
      <c r="LPJ467" s="290"/>
      <c r="LPK467" s="290"/>
      <c r="LPL467" s="290"/>
      <c r="LPM467" s="290"/>
      <c r="LPN467" s="290"/>
      <c r="LPO467" s="290"/>
      <c r="LPP467" s="290"/>
      <c r="LPQ467" s="290"/>
      <c r="LPR467" s="290"/>
      <c r="LPS467" s="290"/>
      <c r="LPT467" s="290"/>
      <c r="LPU467" s="290"/>
      <c r="LPV467" s="290"/>
      <c r="LPW467" s="290"/>
      <c r="LPX467" s="290"/>
      <c r="LPY467" s="290"/>
      <c r="LPZ467" s="290"/>
      <c r="LQA467" s="290"/>
      <c r="LQB467" s="290"/>
      <c r="LQC467" s="290"/>
      <c r="LQD467" s="290"/>
      <c r="LQE467" s="290"/>
      <c r="LQF467" s="290"/>
      <c r="LQG467" s="290"/>
      <c r="LQH467" s="290"/>
      <c r="LQI467" s="290"/>
      <c r="LQJ467" s="290"/>
      <c r="LQK467" s="290"/>
      <c r="LQL467" s="290"/>
      <c r="LQM467" s="290"/>
      <c r="LQN467" s="290"/>
      <c r="LQO467" s="290"/>
      <c r="LQP467" s="290"/>
      <c r="LQQ467" s="290"/>
      <c r="LQR467" s="290"/>
      <c r="LQS467" s="290"/>
      <c r="LQT467" s="290"/>
      <c r="LQU467" s="290"/>
      <c r="LQV467" s="290"/>
      <c r="LQW467" s="290"/>
      <c r="LQX467" s="290"/>
      <c r="LQY467" s="290"/>
      <c r="LQZ467" s="290"/>
      <c r="LRA467" s="290"/>
      <c r="LRB467" s="290"/>
      <c r="LRC467" s="290"/>
      <c r="LRD467" s="290"/>
      <c r="LRE467" s="290"/>
      <c r="LRF467" s="290"/>
      <c r="LRG467" s="290"/>
      <c r="LRH467" s="290"/>
      <c r="LRI467" s="290"/>
      <c r="LRJ467" s="290"/>
      <c r="LRK467" s="290"/>
      <c r="LRL467" s="290"/>
      <c r="LRM467" s="290"/>
      <c r="LRN467" s="290"/>
      <c r="LRO467" s="290"/>
      <c r="LRP467" s="290"/>
      <c r="LRQ467" s="290"/>
      <c r="LRR467" s="290"/>
      <c r="LRS467" s="290"/>
      <c r="LRT467" s="290"/>
      <c r="LRU467" s="290"/>
      <c r="LRV467" s="290"/>
      <c r="LRW467" s="290"/>
      <c r="LRX467" s="290"/>
      <c r="LRY467" s="290"/>
      <c r="LRZ467" s="290"/>
      <c r="LSA467" s="290"/>
      <c r="LSB467" s="290"/>
      <c r="LSC467" s="290"/>
      <c r="LSD467" s="290"/>
      <c r="LSE467" s="290"/>
      <c r="LSF467" s="290"/>
      <c r="LSG467" s="290"/>
      <c r="LSH467" s="290"/>
      <c r="LSI467" s="290"/>
      <c r="LSJ467" s="290"/>
      <c r="LSK467" s="290"/>
      <c r="LSL467" s="290"/>
      <c r="LSM467" s="290"/>
      <c r="LSN467" s="290"/>
      <c r="LSO467" s="290"/>
      <c r="LSP467" s="290"/>
      <c r="LSQ467" s="290"/>
      <c r="LSR467" s="290"/>
      <c r="LSS467" s="290"/>
      <c r="LST467" s="290"/>
      <c r="LSU467" s="290"/>
      <c r="LSV467" s="290"/>
      <c r="LSW467" s="290"/>
      <c r="LSX467" s="290"/>
      <c r="LSY467" s="290"/>
      <c r="LSZ467" s="290"/>
      <c r="LTA467" s="290"/>
      <c r="LTB467" s="290"/>
      <c r="LTC467" s="290"/>
      <c r="LTD467" s="290"/>
      <c r="LTE467" s="290"/>
      <c r="LTF467" s="290"/>
      <c r="LTG467" s="290"/>
      <c r="LTH467" s="290"/>
      <c r="LTI467" s="290"/>
      <c r="LTJ467" s="290"/>
      <c r="LTK467" s="290"/>
      <c r="LTL467" s="290"/>
      <c r="LTM467" s="290"/>
      <c r="LTN467" s="290"/>
      <c r="LTO467" s="290"/>
      <c r="LTP467" s="290"/>
      <c r="LTQ467" s="290"/>
      <c r="LTR467" s="290"/>
      <c r="LTS467" s="290"/>
      <c r="LTT467" s="290"/>
      <c r="LTU467" s="290"/>
      <c r="LTV467" s="290"/>
      <c r="LTW467" s="290"/>
      <c r="LTX467" s="290"/>
      <c r="LTY467" s="290"/>
      <c r="LTZ467" s="290"/>
      <c r="LUA467" s="290"/>
      <c r="LUB467" s="290"/>
      <c r="LUC467" s="290"/>
      <c r="LUD467" s="290"/>
      <c r="LUE467" s="290"/>
      <c r="LUF467" s="290"/>
      <c r="LUG467" s="290"/>
      <c r="LUH467" s="290"/>
      <c r="LUI467" s="290"/>
      <c r="LUJ467" s="290"/>
      <c r="LUK467" s="290"/>
      <c r="LUL467" s="290"/>
      <c r="LUM467" s="290"/>
      <c r="LUN467" s="290"/>
      <c r="LUO467" s="290"/>
      <c r="LUP467" s="290"/>
      <c r="LUQ467" s="290"/>
      <c r="LUR467" s="290"/>
      <c r="LUS467" s="290"/>
      <c r="LUT467" s="290"/>
      <c r="LUU467" s="290"/>
      <c r="LUV467" s="290"/>
      <c r="LUW467" s="290"/>
      <c r="LUX467" s="290"/>
      <c r="LUY467" s="290"/>
      <c r="LUZ467" s="290"/>
      <c r="LVA467" s="290"/>
      <c r="LVB467" s="290"/>
      <c r="LVC467" s="290"/>
      <c r="LVD467" s="290"/>
      <c r="LVE467" s="290"/>
      <c r="LVF467" s="290"/>
      <c r="LVG467" s="290"/>
      <c r="LVH467" s="290"/>
      <c r="LVI467" s="290"/>
      <c r="LVJ467" s="290"/>
      <c r="LVK467" s="290"/>
      <c r="LVL467" s="290"/>
      <c r="LVM467" s="290"/>
      <c r="LVN467" s="290"/>
      <c r="LVO467" s="290"/>
      <c r="LVP467" s="290"/>
      <c r="LVQ467" s="290"/>
      <c r="LVR467" s="290"/>
      <c r="LVS467" s="290"/>
      <c r="LVT467" s="290"/>
      <c r="LVU467" s="290"/>
      <c r="LVV467" s="290"/>
      <c r="LVW467" s="290"/>
      <c r="LVX467" s="290"/>
      <c r="LVY467" s="290"/>
      <c r="LVZ467" s="290"/>
      <c r="LWA467" s="290"/>
      <c r="LWB467" s="290"/>
      <c r="LWC467" s="290"/>
      <c r="LWD467" s="290"/>
      <c r="LWE467" s="290"/>
      <c r="LWF467" s="290"/>
      <c r="LWG467" s="290"/>
      <c r="LWH467" s="290"/>
      <c r="LWI467" s="290"/>
      <c r="LWJ467" s="290"/>
      <c r="LWK467" s="290"/>
      <c r="LWL467" s="290"/>
      <c r="LWM467" s="290"/>
      <c r="LWN467" s="290"/>
      <c r="LWO467" s="290"/>
      <c r="LWP467" s="290"/>
      <c r="LWQ467" s="290"/>
      <c r="LWR467" s="290"/>
      <c r="LWS467" s="290"/>
      <c r="LWT467" s="290"/>
      <c r="LWU467" s="290"/>
      <c r="LWV467" s="290"/>
      <c r="LWW467" s="290"/>
      <c r="LWX467" s="290"/>
      <c r="LWY467" s="290"/>
      <c r="LWZ467" s="290"/>
      <c r="LXA467" s="290"/>
      <c r="LXB467" s="290"/>
      <c r="LXC467" s="290"/>
      <c r="LXD467" s="290"/>
      <c r="LXE467" s="290"/>
      <c r="LXF467" s="290"/>
      <c r="LXG467" s="290"/>
      <c r="LXH467" s="290"/>
      <c r="LXI467" s="290"/>
      <c r="LXJ467" s="290"/>
      <c r="LXK467" s="290"/>
      <c r="LXL467" s="290"/>
      <c r="LXM467" s="290"/>
      <c r="LXN467" s="290"/>
      <c r="LXO467" s="290"/>
      <c r="LXP467" s="290"/>
      <c r="LXQ467" s="290"/>
      <c r="LXR467" s="290"/>
      <c r="LXS467" s="290"/>
      <c r="LXT467" s="290"/>
      <c r="LXU467" s="290"/>
      <c r="LXV467" s="290"/>
      <c r="LXW467" s="290"/>
      <c r="LXX467" s="290"/>
      <c r="LXY467" s="290"/>
      <c r="LXZ467" s="290"/>
      <c r="LYA467" s="290"/>
      <c r="LYB467" s="290"/>
      <c r="LYC467" s="290"/>
      <c r="LYD467" s="290"/>
      <c r="LYE467" s="290"/>
      <c r="LYF467" s="290"/>
      <c r="LYG467" s="290"/>
      <c r="LYH467" s="290"/>
      <c r="LYI467" s="290"/>
      <c r="LYJ467" s="290"/>
      <c r="LYK467" s="290"/>
      <c r="LYL467" s="290"/>
      <c r="LYM467" s="290"/>
      <c r="LYN467" s="290"/>
      <c r="LYO467" s="290"/>
      <c r="LYP467" s="290"/>
      <c r="LYQ467" s="290"/>
      <c r="LYR467" s="290"/>
      <c r="LYS467" s="290"/>
      <c r="LYT467" s="290"/>
      <c r="LYU467" s="290"/>
      <c r="LYV467" s="290"/>
      <c r="LYW467" s="290"/>
      <c r="LYX467" s="290"/>
      <c r="LYY467" s="290"/>
      <c r="LYZ467" s="290"/>
      <c r="LZA467" s="290"/>
      <c r="LZB467" s="290"/>
      <c r="LZC467" s="290"/>
      <c r="LZD467" s="290"/>
      <c r="LZE467" s="290"/>
      <c r="LZF467" s="290"/>
      <c r="LZG467" s="290"/>
      <c r="LZH467" s="290"/>
      <c r="LZI467" s="290"/>
      <c r="LZJ467" s="290"/>
      <c r="LZK467" s="290"/>
      <c r="LZL467" s="290"/>
      <c r="LZM467" s="290"/>
      <c r="LZN467" s="290"/>
      <c r="LZO467" s="290"/>
      <c r="LZP467" s="290"/>
      <c r="LZQ467" s="290"/>
      <c r="LZR467" s="290"/>
      <c r="LZS467" s="290"/>
      <c r="LZT467" s="290"/>
      <c r="LZU467" s="290"/>
      <c r="LZV467" s="290"/>
      <c r="LZW467" s="290"/>
      <c r="LZX467" s="290"/>
      <c r="LZY467" s="290"/>
      <c r="LZZ467" s="290"/>
      <c r="MAA467" s="290"/>
      <c r="MAB467" s="290"/>
      <c r="MAC467" s="290"/>
      <c r="MAD467" s="290"/>
      <c r="MAE467" s="290"/>
      <c r="MAF467" s="290"/>
      <c r="MAG467" s="290"/>
      <c r="MAH467" s="290"/>
      <c r="MAI467" s="290"/>
      <c r="MAJ467" s="290"/>
      <c r="MAK467" s="290"/>
      <c r="MAL467" s="290"/>
      <c r="MAM467" s="290"/>
      <c r="MAN467" s="290"/>
      <c r="MAO467" s="290"/>
      <c r="MAP467" s="290"/>
      <c r="MAQ467" s="290"/>
      <c r="MAR467" s="290"/>
      <c r="MAS467" s="290"/>
      <c r="MAT467" s="290"/>
      <c r="MAU467" s="290"/>
      <c r="MAV467" s="290"/>
      <c r="MAW467" s="290"/>
      <c r="MAX467" s="290"/>
      <c r="MAY467" s="290"/>
      <c r="MAZ467" s="290"/>
      <c r="MBA467" s="290"/>
      <c r="MBB467" s="290"/>
      <c r="MBC467" s="290"/>
      <c r="MBD467" s="290"/>
      <c r="MBE467" s="290"/>
      <c r="MBF467" s="290"/>
      <c r="MBG467" s="290"/>
      <c r="MBH467" s="290"/>
      <c r="MBI467" s="290"/>
      <c r="MBJ467" s="290"/>
      <c r="MBK467" s="290"/>
      <c r="MBL467" s="290"/>
      <c r="MBM467" s="290"/>
      <c r="MBN467" s="290"/>
      <c r="MBO467" s="290"/>
      <c r="MBP467" s="290"/>
      <c r="MBQ467" s="290"/>
      <c r="MBR467" s="290"/>
      <c r="MBS467" s="290"/>
      <c r="MBT467" s="290"/>
      <c r="MBU467" s="290"/>
      <c r="MBV467" s="290"/>
      <c r="MBW467" s="290"/>
      <c r="MBX467" s="290"/>
      <c r="MBY467" s="290"/>
      <c r="MBZ467" s="290"/>
      <c r="MCA467" s="290"/>
      <c r="MCB467" s="290"/>
      <c r="MCC467" s="290"/>
      <c r="MCD467" s="290"/>
      <c r="MCE467" s="290"/>
      <c r="MCF467" s="290"/>
      <c r="MCG467" s="290"/>
      <c r="MCH467" s="290"/>
      <c r="MCI467" s="290"/>
      <c r="MCJ467" s="290"/>
      <c r="MCK467" s="290"/>
      <c r="MCL467" s="290"/>
      <c r="MCM467" s="290"/>
      <c r="MCN467" s="290"/>
      <c r="MCO467" s="290"/>
      <c r="MCP467" s="290"/>
      <c r="MCQ467" s="290"/>
      <c r="MCR467" s="290"/>
      <c r="MCS467" s="290"/>
      <c r="MCT467" s="290"/>
      <c r="MCU467" s="290"/>
      <c r="MCV467" s="290"/>
      <c r="MCW467" s="290"/>
      <c r="MCX467" s="290"/>
      <c r="MCY467" s="290"/>
      <c r="MCZ467" s="290"/>
      <c r="MDA467" s="290"/>
      <c r="MDB467" s="290"/>
      <c r="MDC467" s="290"/>
      <c r="MDD467" s="290"/>
      <c r="MDE467" s="290"/>
      <c r="MDF467" s="290"/>
      <c r="MDG467" s="290"/>
      <c r="MDH467" s="290"/>
      <c r="MDI467" s="290"/>
      <c r="MDJ467" s="290"/>
      <c r="MDK467" s="290"/>
      <c r="MDL467" s="290"/>
      <c r="MDM467" s="290"/>
      <c r="MDN467" s="290"/>
      <c r="MDO467" s="290"/>
      <c r="MDP467" s="290"/>
      <c r="MDQ467" s="290"/>
      <c r="MDR467" s="290"/>
      <c r="MDS467" s="290"/>
      <c r="MDT467" s="290"/>
      <c r="MDU467" s="290"/>
      <c r="MDV467" s="290"/>
      <c r="MDW467" s="290"/>
      <c r="MDX467" s="290"/>
      <c r="MDY467" s="290"/>
      <c r="MDZ467" s="290"/>
      <c r="MEA467" s="290"/>
      <c r="MEB467" s="290"/>
      <c r="MEC467" s="290"/>
      <c r="MED467" s="290"/>
      <c r="MEE467" s="290"/>
      <c r="MEF467" s="290"/>
      <c r="MEG467" s="290"/>
      <c r="MEH467" s="290"/>
      <c r="MEI467" s="290"/>
      <c r="MEJ467" s="290"/>
      <c r="MEK467" s="290"/>
      <c r="MEL467" s="290"/>
      <c r="MEM467" s="290"/>
      <c r="MEN467" s="290"/>
      <c r="MEO467" s="290"/>
      <c r="MEP467" s="290"/>
      <c r="MEQ467" s="290"/>
      <c r="MER467" s="290"/>
      <c r="MES467" s="290"/>
      <c r="MET467" s="290"/>
      <c r="MEU467" s="290"/>
      <c r="MEV467" s="290"/>
      <c r="MEW467" s="290"/>
      <c r="MEX467" s="290"/>
      <c r="MEY467" s="290"/>
      <c r="MEZ467" s="290"/>
      <c r="MFA467" s="290"/>
      <c r="MFB467" s="290"/>
      <c r="MFC467" s="290"/>
      <c r="MFD467" s="290"/>
      <c r="MFE467" s="290"/>
      <c r="MFF467" s="290"/>
      <c r="MFG467" s="290"/>
      <c r="MFH467" s="290"/>
      <c r="MFI467" s="290"/>
      <c r="MFJ467" s="290"/>
      <c r="MFK467" s="290"/>
      <c r="MFL467" s="290"/>
      <c r="MFM467" s="290"/>
      <c r="MFN467" s="290"/>
      <c r="MFO467" s="290"/>
      <c r="MFP467" s="290"/>
      <c r="MFQ467" s="290"/>
      <c r="MFR467" s="290"/>
      <c r="MFS467" s="290"/>
      <c r="MFT467" s="290"/>
      <c r="MFU467" s="290"/>
      <c r="MFV467" s="290"/>
      <c r="MFW467" s="290"/>
      <c r="MFX467" s="290"/>
      <c r="MFY467" s="290"/>
      <c r="MFZ467" s="290"/>
      <c r="MGA467" s="290"/>
      <c r="MGB467" s="290"/>
      <c r="MGC467" s="290"/>
      <c r="MGD467" s="290"/>
      <c r="MGE467" s="290"/>
      <c r="MGF467" s="290"/>
      <c r="MGG467" s="290"/>
      <c r="MGH467" s="290"/>
      <c r="MGI467" s="290"/>
      <c r="MGJ467" s="290"/>
      <c r="MGK467" s="290"/>
      <c r="MGL467" s="290"/>
      <c r="MGM467" s="290"/>
      <c r="MGN467" s="290"/>
      <c r="MGO467" s="290"/>
      <c r="MGP467" s="290"/>
      <c r="MGQ467" s="290"/>
      <c r="MGR467" s="290"/>
      <c r="MGS467" s="290"/>
      <c r="MGT467" s="290"/>
      <c r="MGU467" s="290"/>
      <c r="MGV467" s="290"/>
      <c r="MGW467" s="290"/>
      <c r="MGX467" s="290"/>
      <c r="MGY467" s="290"/>
      <c r="MGZ467" s="290"/>
      <c r="MHA467" s="290"/>
      <c r="MHB467" s="290"/>
      <c r="MHC467" s="290"/>
      <c r="MHD467" s="290"/>
      <c r="MHE467" s="290"/>
      <c r="MHF467" s="290"/>
      <c r="MHG467" s="290"/>
      <c r="MHH467" s="290"/>
      <c r="MHI467" s="290"/>
      <c r="MHJ467" s="290"/>
      <c r="MHK467" s="290"/>
      <c r="MHL467" s="290"/>
      <c r="MHM467" s="290"/>
      <c r="MHN467" s="290"/>
      <c r="MHO467" s="290"/>
      <c r="MHP467" s="290"/>
      <c r="MHQ467" s="290"/>
      <c r="MHR467" s="290"/>
      <c r="MHS467" s="290"/>
      <c r="MHT467" s="290"/>
      <c r="MHU467" s="290"/>
      <c r="MHV467" s="290"/>
      <c r="MHW467" s="290"/>
      <c r="MHX467" s="290"/>
      <c r="MHY467" s="290"/>
      <c r="MHZ467" s="290"/>
      <c r="MIA467" s="290"/>
      <c r="MIB467" s="290"/>
      <c r="MIC467" s="290"/>
      <c r="MID467" s="290"/>
      <c r="MIE467" s="290"/>
      <c r="MIF467" s="290"/>
      <c r="MIG467" s="290"/>
      <c r="MIH467" s="290"/>
      <c r="MII467" s="290"/>
      <c r="MIJ467" s="290"/>
      <c r="MIK467" s="290"/>
      <c r="MIL467" s="290"/>
      <c r="MIM467" s="290"/>
      <c r="MIN467" s="290"/>
      <c r="MIO467" s="290"/>
      <c r="MIP467" s="290"/>
      <c r="MIQ467" s="290"/>
      <c r="MIR467" s="290"/>
      <c r="MIS467" s="290"/>
      <c r="MIT467" s="290"/>
      <c r="MIU467" s="290"/>
      <c r="MIV467" s="290"/>
      <c r="MIW467" s="290"/>
      <c r="MIX467" s="290"/>
      <c r="MIY467" s="290"/>
      <c r="MIZ467" s="290"/>
      <c r="MJA467" s="290"/>
      <c r="MJB467" s="290"/>
      <c r="MJC467" s="290"/>
      <c r="MJD467" s="290"/>
      <c r="MJE467" s="290"/>
      <c r="MJF467" s="290"/>
      <c r="MJG467" s="290"/>
      <c r="MJH467" s="290"/>
      <c r="MJI467" s="290"/>
      <c r="MJJ467" s="290"/>
      <c r="MJK467" s="290"/>
      <c r="MJL467" s="290"/>
      <c r="MJM467" s="290"/>
      <c r="MJN467" s="290"/>
      <c r="MJO467" s="290"/>
      <c r="MJP467" s="290"/>
      <c r="MJQ467" s="290"/>
      <c r="MJR467" s="290"/>
      <c r="MJS467" s="290"/>
      <c r="MJT467" s="290"/>
      <c r="MJU467" s="290"/>
      <c r="MJV467" s="290"/>
      <c r="MJW467" s="290"/>
      <c r="MJX467" s="290"/>
      <c r="MJY467" s="290"/>
      <c r="MJZ467" s="290"/>
      <c r="MKA467" s="290"/>
      <c r="MKB467" s="290"/>
      <c r="MKC467" s="290"/>
      <c r="MKD467" s="290"/>
      <c r="MKE467" s="290"/>
      <c r="MKF467" s="290"/>
      <c r="MKG467" s="290"/>
      <c r="MKH467" s="290"/>
      <c r="MKI467" s="290"/>
      <c r="MKJ467" s="290"/>
      <c r="MKK467" s="290"/>
      <c r="MKL467" s="290"/>
      <c r="MKM467" s="290"/>
      <c r="MKN467" s="290"/>
      <c r="MKO467" s="290"/>
      <c r="MKP467" s="290"/>
      <c r="MKQ467" s="290"/>
      <c r="MKR467" s="290"/>
      <c r="MKS467" s="290"/>
      <c r="MKT467" s="290"/>
      <c r="MKU467" s="290"/>
      <c r="MKV467" s="290"/>
      <c r="MKW467" s="290"/>
      <c r="MKX467" s="290"/>
      <c r="MKY467" s="290"/>
      <c r="MKZ467" s="290"/>
      <c r="MLA467" s="290"/>
      <c r="MLB467" s="290"/>
      <c r="MLC467" s="290"/>
      <c r="MLD467" s="290"/>
      <c r="MLE467" s="290"/>
      <c r="MLF467" s="290"/>
      <c r="MLG467" s="290"/>
      <c r="MLH467" s="290"/>
      <c r="MLI467" s="290"/>
      <c r="MLJ467" s="290"/>
      <c r="MLK467" s="290"/>
      <c r="MLL467" s="290"/>
      <c r="MLM467" s="290"/>
      <c r="MLN467" s="290"/>
      <c r="MLO467" s="290"/>
      <c r="MLP467" s="290"/>
      <c r="MLQ467" s="290"/>
      <c r="MLR467" s="290"/>
      <c r="MLS467" s="290"/>
      <c r="MLT467" s="290"/>
      <c r="MLU467" s="290"/>
      <c r="MLV467" s="290"/>
      <c r="MLW467" s="290"/>
      <c r="MLX467" s="290"/>
      <c r="MLY467" s="290"/>
      <c r="MLZ467" s="290"/>
      <c r="MMA467" s="290"/>
      <c r="MMB467" s="290"/>
      <c r="MMC467" s="290"/>
      <c r="MMD467" s="290"/>
      <c r="MME467" s="290"/>
      <c r="MMF467" s="290"/>
      <c r="MMG467" s="290"/>
      <c r="MMH467" s="290"/>
      <c r="MMI467" s="290"/>
      <c r="MMJ467" s="290"/>
      <c r="MMK467" s="290"/>
      <c r="MML467" s="290"/>
      <c r="MMM467" s="290"/>
      <c r="MMN467" s="290"/>
      <c r="MMO467" s="290"/>
      <c r="MMP467" s="290"/>
      <c r="MMQ467" s="290"/>
      <c r="MMR467" s="290"/>
      <c r="MMS467" s="290"/>
      <c r="MMT467" s="290"/>
      <c r="MMU467" s="290"/>
      <c r="MMV467" s="290"/>
      <c r="MMW467" s="290"/>
      <c r="MMX467" s="290"/>
      <c r="MMY467" s="290"/>
      <c r="MMZ467" s="290"/>
      <c r="MNA467" s="290"/>
      <c r="MNB467" s="290"/>
      <c r="MNC467" s="290"/>
      <c r="MND467" s="290"/>
      <c r="MNE467" s="290"/>
      <c r="MNF467" s="290"/>
      <c r="MNG467" s="290"/>
      <c r="MNH467" s="290"/>
      <c r="MNI467" s="290"/>
      <c r="MNJ467" s="290"/>
      <c r="MNK467" s="290"/>
      <c r="MNL467" s="290"/>
      <c r="MNM467" s="290"/>
      <c r="MNN467" s="290"/>
      <c r="MNO467" s="290"/>
      <c r="MNP467" s="290"/>
      <c r="MNQ467" s="290"/>
      <c r="MNR467" s="290"/>
      <c r="MNS467" s="290"/>
      <c r="MNT467" s="290"/>
      <c r="MNU467" s="290"/>
      <c r="MNV467" s="290"/>
      <c r="MNW467" s="290"/>
      <c r="MNX467" s="290"/>
      <c r="MNY467" s="290"/>
      <c r="MNZ467" s="290"/>
      <c r="MOA467" s="290"/>
      <c r="MOB467" s="290"/>
      <c r="MOC467" s="290"/>
      <c r="MOD467" s="290"/>
      <c r="MOE467" s="290"/>
      <c r="MOF467" s="290"/>
      <c r="MOG467" s="290"/>
      <c r="MOH467" s="290"/>
      <c r="MOI467" s="290"/>
      <c r="MOJ467" s="290"/>
      <c r="MOK467" s="290"/>
      <c r="MOL467" s="290"/>
      <c r="MOM467" s="290"/>
      <c r="MON467" s="290"/>
      <c r="MOO467" s="290"/>
      <c r="MOP467" s="290"/>
      <c r="MOQ467" s="290"/>
      <c r="MOR467" s="290"/>
      <c r="MOS467" s="290"/>
      <c r="MOT467" s="290"/>
      <c r="MOU467" s="290"/>
      <c r="MOV467" s="290"/>
      <c r="MOW467" s="290"/>
      <c r="MOX467" s="290"/>
      <c r="MOY467" s="290"/>
      <c r="MOZ467" s="290"/>
      <c r="MPA467" s="290"/>
      <c r="MPB467" s="290"/>
      <c r="MPC467" s="290"/>
      <c r="MPD467" s="290"/>
      <c r="MPE467" s="290"/>
      <c r="MPF467" s="290"/>
      <c r="MPG467" s="290"/>
      <c r="MPH467" s="290"/>
      <c r="MPI467" s="290"/>
      <c r="MPJ467" s="290"/>
      <c r="MPK467" s="290"/>
      <c r="MPL467" s="290"/>
      <c r="MPM467" s="290"/>
      <c r="MPN467" s="290"/>
      <c r="MPO467" s="290"/>
      <c r="MPP467" s="290"/>
      <c r="MPQ467" s="290"/>
      <c r="MPR467" s="290"/>
      <c r="MPS467" s="290"/>
      <c r="MPT467" s="290"/>
      <c r="MPU467" s="290"/>
      <c r="MPV467" s="290"/>
      <c r="MPW467" s="290"/>
      <c r="MPX467" s="290"/>
      <c r="MPY467" s="290"/>
      <c r="MPZ467" s="290"/>
      <c r="MQA467" s="290"/>
      <c r="MQB467" s="290"/>
      <c r="MQC467" s="290"/>
      <c r="MQD467" s="290"/>
      <c r="MQE467" s="290"/>
      <c r="MQF467" s="290"/>
      <c r="MQG467" s="290"/>
      <c r="MQH467" s="290"/>
      <c r="MQI467" s="290"/>
      <c r="MQJ467" s="290"/>
      <c r="MQK467" s="290"/>
      <c r="MQL467" s="290"/>
      <c r="MQM467" s="290"/>
      <c r="MQN467" s="290"/>
      <c r="MQO467" s="290"/>
      <c r="MQP467" s="290"/>
      <c r="MQQ467" s="290"/>
      <c r="MQR467" s="290"/>
      <c r="MQS467" s="290"/>
      <c r="MQT467" s="290"/>
      <c r="MQU467" s="290"/>
      <c r="MQV467" s="290"/>
      <c r="MQW467" s="290"/>
      <c r="MQX467" s="290"/>
      <c r="MQY467" s="290"/>
      <c r="MQZ467" s="290"/>
      <c r="MRA467" s="290"/>
      <c r="MRB467" s="290"/>
      <c r="MRC467" s="290"/>
      <c r="MRD467" s="290"/>
      <c r="MRE467" s="290"/>
      <c r="MRF467" s="290"/>
      <c r="MRG467" s="290"/>
      <c r="MRH467" s="290"/>
      <c r="MRI467" s="290"/>
      <c r="MRJ467" s="290"/>
      <c r="MRK467" s="290"/>
      <c r="MRL467" s="290"/>
      <c r="MRM467" s="290"/>
      <c r="MRN467" s="290"/>
      <c r="MRO467" s="290"/>
      <c r="MRP467" s="290"/>
      <c r="MRQ467" s="290"/>
      <c r="MRR467" s="290"/>
      <c r="MRS467" s="290"/>
      <c r="MRT467" s="290"/>
      <c r="MRU467" s="290"/>
      <c r="MRV467" s="290"/>
      <c r="MRW467" s="290"/>
      <c r="MRX467" s="290"/>
      <c r="MRY467" s="290"/>
      <c r="MRZ467" s="290"/>
      <c r="MSA467" s="290"/>
      <c r="MSB467" s="290"/>
      <c r="MSC467" s="290"/>
      <c r="MSD467" s="290"/>
      <c r="MSE467" s="290"/>
      <c r="MSF467" s="290"/>
      <c r="MSG467" s="290"/>
      <c r="MSH467" s="290"/>
      <c r="MSI467" s="290"/>
      <c r="MSJ467" s="290"/>
      <c r="MSK467" s="290"/>
      <c r="MSL467" s="290"/>
      <c r="MSM467" s="290"/>
      <c r="MSN467" s="290"/>
      <c r="MSO467" s="290"/>
      <c r="MSP467" s="290"/>
      <c r="MSQ467" s="290"/>
      <c r="MSR467" s="290"/>
      <c r="MSS467" s="290"/>
      <c r="MST467" s="290"/>
      <c r="MSU467" s="290"/>
      <c r="MSV467" s="290"/>
      <c r="MSW467" s="290"/>
      <c r="MSX467" s="290"/>
      <c r="MSY467" s="290"/>
      <c r="MSZ467" s="290"/>
      <c r="MTA467" s="290"/>
      <c r="MTB467" s="290"/>
      <c r="MTC467" s="290"/>
      <c r="MTD467" s="290"/>
      <c r="MTE467" s="290"/>
      <c r="MTF467" s="290"/>
      <c r="MTG467" s="290"/>
      <c r="MTH467" s="290"/>
      <c r="MTI467" s="290"/>
      <c r="MTJ467" s="290"/>
      <c r="MTK467" s="290"/>
      <c r="MTL467" s="290"/>
      <c r="MTM467" s="290"/>
      <c r="MTN467" s="290"/>
      <c r="MTO467" s="290"/>
      <c r="MTP467" s="290"/>
      <c r="MTQ467" s="290"/>
      <c r="MTR467" s="290"/>
      <c r="MTS467" s="290"/>
      <c r="MTT467" s="290"/>
      <c r="MTU467" s="290"/>
      <c r="MTV467" s="290"/>
      <c r="MTW467" s="290"/>
      <c r="MTX467" s="290"/>
      <c r="MTY467" s="290"/>
      <c r="MTZ467" s="290"/>
      <c r="MUA467" s="290"/>
      <c r="MUB467" s="290"/>
      <c r="MUC467" s="290"/>
      <c r="MUD467" s="290"/>
      <c r="MUE467" s="290"/>
      <c r="MUF467" s="290"/>
      <c r="MUG467" s="290"/>
      <c r="MUH467" s="290"/>
      <c r="MUI467" s="290"/>
      <c r="MUJ467" s="290"/>
      <c r="MUK467" s="290"/>
      <c r="MUL467" s="290"/>
      <c r="MUM467" s="290"/>
      <c r="MUN467" s="290"/>
      <c r="MUO467" s="290"/>
      <c r="MUP467" s="290"/>
      <c r="MUQ467" s="290"/>
      <c r="MUR467" s="290"/>
      <c r="MUS467" s="290"/>
      <c r="MUT467" s="290"/>
      <c r="MUU467" s="290"/>
      <c r="MUV467" s="290"/>
      <c r="MUW467" s="290"/>
      <c r="MUX467" s="290"/>
      <c r="MUY467" s="290"/>
      <c r="MUZ467" s="290"/>
      <c r="MVA467" s="290"/>
      <c r="MVB467" s="290"/>
      <c r="MVC467" s="290"/>
      <c r="MVD467" s="290"/>
      <c r="MVE467" s="290"/>
      <c r="MVF467" s="290"/>
      <c r="MVG467" s="290"/>
      <c r="MVH467" s="290"/>
      <c r="MVI467" s="290"/>
      <c r="MVJ467" s="290"/>
      <c r="MVK467" s="290"/>
      <c r="MVL467" s="290"/>
      <c r="MVM467" s="290"/>
      <c r="MVN467" s="290"/>
      <c r="MVO467" s="290"/>
      <c r="MVP467" s="290"/>
      <c r="MVQ467" s="290"/>
      <c r="MVR467" s="290"/>
      <c r="MVS467" s="290"/>
      <c r="MVT467" s="290"/>
      <c r="MVU467" s="290"/>
      <c r="MVV467" s="290"/>
      <c r="MVW467" s="290"/>
      <c r="MVX467" s="290"/>
      <c r="MVY467" s="290"/>
      <c r="MVZ467" s="290"/>
      <c r="MWA467" s="290"/>
      <c r="MWB467" s="290"/>
      <c r="MWC467" s="290"/>
      <c r="MWD467" s="290"/>
      <c r="MWE467" s="290"/>
      <c r="MWF467" s="290"/>
      <c r="MWG467" s="290"/>
      <c r="MWH467" s="290"/>
      <c r="MWI467" s="290"/>
      <c r="MWJ467" s="290"/>
      <c r="MWK467" s="290"/>
      <c r="MWL467" s="290"/>
      <c r="MWM467" s="290"/>
      <c r="MWN467" s="290"/>
      <c r="MWO467" s="290"/>
      <c r="MWP467" s="290"/>
      <c r="MWQ467" s="290"/>
      <c r="MWR467" s="290"/>
      <c r="MWS467" s="290"/>
      <c r="MWT467" s="290"/>
      <c r="MWU467" s="290"/>
      <c r="MWV467" s="290"/>
      <c r="MWW467" s="290"/>
      <c r="MWX467" s="290"/>
      <c r="MWY467" s="290"/>
      <c r="MWZ467" s="290"/>
      <c r="MXA467" s="290"/>
      <c r="MXB467" s="290"/>
      <c r="MXC467" s="290"/>
      <c r="MXD467" s="290"/>
      <c r="MXE467" s="290"/>
      <c r="MXF467" s="290"/>
      <c r="MXG467" s="290"/>
      <c r="MXH467" s="290"/>
      <c r="MXI467" s="290"/>
      <c r="MXJ467" s="290"/>
      <c r="MXK467" s="290"/>
      <c r="MXL467" s="290"/>
      <c r="MXM467" s="290"/>
      <c r="MXN467" s="290"/>
      <c r="MXO467" s="290"/>
      <c r="MXP467" s="290"/>
      <c r="MXQ467" s="290"/>
      <c r="MXR467" s="290"/>
      <c r="MXS467" s="290"/>
      <c r="MXT467" s="290"/>
      <c r="MXU467" s="290"/>
      <c r="MXV467" s="290"/>
      <c r="MXW467" s="290"/>
      <c r="MXX467" s="290"/>
      <c r="MXY467" s="290"/>
      <c r="MXZ467" s="290"/>
      <c r="MYA467" s="290"/>
      <c r="MYB467" s="290"/>
      <c r="MYC467" s="290"/>
      <c r="MYD467" s="290"/>
      <c r="MYE467" s="290"/>
      <c r="MYF467" s="290"/>
      <c r="MYG467" s="290"/>
      <c r="MYH467" s="290"/>
      <c r="MYI467" s="290"/>
      <c r="MYJ467" s="290"/>
      <c r="MYK467" s="290"/>
      <c r="MYL467" s="290"/>
      <c r="MYM467" s="290"/>
      <c r="MYN467" s="290"/>
      <c r="MYO467" s="290"/>
      <c r="MYP467" s="290"/>
      <c r="MYQ467" s="290"/>
      <c r="MYR467" s="290"/>
      <c r="MYS467" s="290"/>
      <c r="MYT467" s="290"/>
      <c r="MYU467" s="290"/>
      <c r="MYV467" s="290"/>
      <c r="MYW467" s="290"/>
      <c r="MYX467" s="290"/>
      <c r="MYY467" s="290"/>
      <c r="MYZ467" s="290"/>
      <c r="MZA467" s="290"/>
      <c r="MZB467" s="290"/>
      <c r="MZC467" s="290"/>
      <c r="MZD467" s="290"/>
      <c r="MZE467" s="290"/>
      <c r="MZF467" s="290"/>
      <c r="MZG467" s="290"/>
      <c r="MZH467" s="290"/>
      <c r="MZI467" s="290"/>
      <c r="MZJ467" s="290"/>
      <c r="MZK467" s="290"/>
      <c r="MZL467" s="290"/>
      <c r="MZM467" s="290"/>
      <c r="MZN467" s="290"/>
      <c r="MZO467" s="290"/>
      <c r="MZP467" s="290"/>
      <c r="MZQ467" s="290"/>
      <c r="MZR467" s="290"/>
      <c r="MZS467" s="290"/>
      <c r="MZT467" s="290"/>
      <c r="MZU467" s="290"/>
      <c r="MZV467" s="290"/>
      <c r="MZW467" s="290"/>
      <c r="MZX467" s="290"/>
      <c r="MZY467" s="290"/>
      <c r="MZZ467" s="290"/>
      <c r="NAA467" s="290"/>
      <c r="NAB467" s="290"/>
      <c r="NAC467" s="290"/>
      <c r="NAD467" s="290"/>
      <c r="NAE467" s="290"/>
      <c r="NAF467" s="290"/>
      <c r="NAG467" s="290"/>
      <c r="NAH467" s="290"/>
      <c r="NAI467" s="290"/>
      <c r="NAJ467" s="290"/>
      <c r="NAK467" s="290"/>
      <c r="NAL467" s="290"/>
      <c r="NAM467" s="290"/>
      <c r="NAN467" s="290"/>
      <c r="NAO467" s="290"/>
      <c r="NAP467" s="290"/>
      <c r="NAQ467" s="290"/>
      <c r="NAR467" s="290"/>
      <c r="NAS467" s="290"/>
      <c r="NAT467" s="290"/>
      <c r="NAU467" s="290"/>
      <c r="NAV467" s="290"/>
      <c r="NAW467" s="290"/>
      <c r="NAX467" s="290"/>
      <c r="NAY467" s="290"/>
      <c r="NAZ467" s="290"/>
      <c r="NBA467" s="290"/>
      <c r="NBB467" s="290"/>
      <c r="NBC467" s="290"/>
      <c r="NBD467" s="290"/>
      <c r="NBE467" s="290"/>
      <c r="NBF467" s="290"/>
      <c r="NBG467" s="290"/>
      <c r="NBH467" s="290"/>
      <c r="NBI467" s="290"/>
      <c r="NBJ467" s="290"/>
      <c r="NBK467" s="290"/>
      <c r="NBL467" s="290"/>
      <c r="NBM467" s="290"/>
      <c r="NBN467" s="290"/>
      <c r="NBO467" s="290"/>
      <c r="NBP467" s="290"/>
      <c r="NBQ467" s="290"/>
      <c r="NBR467" s="290"/>
      <c r="NBS467" s="290"/>
      <c r="NBT467" s="290"/>
      <c r="NBU467" s="290"/>
      <c r="NBV467" s="290"/>
      <c r="NBW467" s="290"/>
      <c r="NBX467" s="290"/>
      <c r="NBY467" s="290"/>
      <c r="NBZ467" s="290"/>
      <c r="NCA467" s="290"/>
      <c r="NCB467" s="290"/>
      <c r="NCC467" s="290"/>
      <c r="NCD467" s="290"/>
      <c r="NCE467" s="290"/>
      <c r="NCF467" s="290"/>
      <c r="NCG467" s="290"/>
      <c r="NCH467" s="290"/>
      <c r="NCI467" s="290"/>
      <c r="NCJ467" s="290"/>
      <c r="NCK467" s="290"/>
      <c r="NCL467" s="290"/>
      <c r="NCM467" s="290"/>
      <c r="NCN467" s="290"/>
      <c r="NCO467" s="290"/>
      <c r="NCP467" s="290"/>
      <c r="NCQ467" s="290"/>
      <c r="NCR467" s="290"/>
      <c r="NCS467" s="290"/>
      <c r="NCT467" s="290"/>
      <c r="NCU467" s="290"/>
      <c r="NCV467" s="290"/>
      <c r="NCW467" s="290"/>
      <c r="NCX467" s="290"/>
      <c r="NCY467" s="290"/>
      <c r="NCZ467" s="290"/>
      <c r="NDA467" s="290"/>
      <c r="NDB467" s="290"/>
      <c r="NDC467" s="290"/>
      <c r="NDD467" s="290"/>
      <c r="NDE467" s="290"/>
      <c r="NDF467" s="290"/>
      <c r="NDG467" s="290"/>
      <c r="NDH467" s="290"/>
      <c r="NDI467" s="290"/>
      <c r="NDJ467" s="290"/>
      <c r="NDK467" s="290"/>
      <c r="NDL467" s="290"/>
      <c r="NDM467" s="290"/>
      <c r="NDN467" s="290"/>
      <c r="NDO467" s="290"/>
      <c r="NDP467" s="290"/>
      <c r="NDQ467" s="290"/>
      <c r="NDR467" s="290"/>
      <c r="NDS467" s="290"/>
      <c r="NDT467" s="290"/>
      <c r="NDU467" s="290"/>
      <c r="NDV467" s="290"/>
      <c r="NDW467" s="290"/>
      <c r="NDX467" s="290"/>
      <c r="NDY467" s="290"/>
      <c r="NDZ467" s="290"/>
      <c r="NEA467" s="290"/>
      <c r="NEB467" s="290"/>
      <c r="NEC467" s="290"/>
      <c r="NED467" s="290"/>
      <c r="NEE467" s="290"/>
      <c r="NEF467" s="290"/>
      <c r="NEG467" s="290"/>
      <c r="NEH467" s="290"/>
      <c r="NEI467" s="290"/>
      <c r="NEJ467" s="290"/>
      <c r="NEK467" s="290"/>
      <c r="NEL467" s="290"/>
      <c r="NEM467" s="290"/>
      <c r="NEN467" s="290"/>
      <c r="NEO467" s="290"/>
      <c r="NEP467" s="290"/>
      <c r="NEQ467" s="290"/>
      <c r="NER467" s="290"/>
      <c r="NES467" s="290"/>
      <c r="NET467" s="290"/>
      <c r="NEU467" s="290"/>
      <c r="NEV467" s="290"/>
      <c r="NEW467" s="290"/>
      <c r="NEX467" s="290"/>
      <c r="NEY467" s="290"/>
      <c r="NEZ467" s="290"/>
      <c r="NFA467" s="290"/>
      <c r="NFB467" s="290"/>
      <c r="NFC467" s="290"/>
      <c r="NFD467" s="290"/>
      <c r="NFE467" s="290"/>
      <c r="NFF467" s="290"/>
      <c r="NFG467" s="290"/>
      <c r="NFH467" s="290"/>
      <c r="NFI467" s="290"/>
      <c r="NFJ467" s="290"/>
      <c r="NFK467" s="290"/>
      <c r="NFL467" s="290"/>
      <c r="NFM467" s="290"/>
      <c r="NFN467" s="290"/>
      <c r="NFO467" s="290"/>
      <c r="NFP467" s="290"/>
      <c r="NFQ467" s="290"/>
      <c r="NFR467" s="290"/>
      <c r="NFS467" s="290"/>
      <c r="NFT467" s="290"/>
      <c r="NFU467" s="290"/>
      <c r="NFV467" s="290"/>
      <c r="NFW467" s="290"/>
      <c r="NFX467" s="290"/>
      <c r="NFY467" s="290"/>
      <c r="NFZ467" s="290"/>
      <c r="NGA467" s="290"/>
      <c r="NGB467" s="290"/>
      <c r="NGC467" s="290"/>
      <c r="NGD467" s="290"/>
      <c r="NGE467" s="290"/>
      <c r="NGF467" s="290"/>
      <c r="NGG467" s="290"/>
      <c r="NGH467" s="290"/>
      <c r="NGI467" s="290"/>
      <c r="NGJ467" s="290"/>
      <c r="NGK467" s="290"/>
      <c r="NGL467" s="290"/>
      <c r="NGM467" s="290"/>
      <c r="NGN467" s="290"/>
      <c r="NGO467" s="290"/>
      <c r="NGP467" s="290"/>
      <c r="NGQ467" s="290"/>
      <c r="NGR467" s="290"/>
      <c r="NGS467" s="290"/>
      <c r="NGT467" s="290"/>
      <c r="NGU467" s="290"/>
      <c r="NGV467" s="290"/>
      <c r="NGW467" s="290"/>
      <c r="NGX467" s="290"/>
      <c r="NGY467" s="290"/>
      <c r="NGZ467" s="290"/>
      <c r="NHA467" s="290"/>
      <c r="NHB467" s="290"/>
      <c r="NHC467" s="290"/>
      <c r="NHD467" s="290"/>
      <c r="NHE467" s="290"/>
      <c r="NHF467" s="290"/>
      <c r="NHG467" s="290"/>
      <c r="NHH467" s="290"/>
      <c r="NHI467" s="290"/>
      <c r="NHJ467" s="290"/>
      <c r="NHK467" s="290"/>
      <c r="NHL467" s="290"/>
      <c r="NHM467" s="290"/>
      <c r="NHN467" s="290"/>
      <c r="NHO467" s="290"/>
      <c r="NHP467" s="290"/>
      <c r="NHQ467" s="290"/>
      <c r="NHR467" s="290"/>
      <c r="NHS467" s="290"/>
      <c r="NHT467" s="290"/>
      <c r="NHU467" s="290"/>
      <c r="NHV467" s="290"/>
      <c r="NHW467" s="290"/>
      <c r="NHX467" s="290"/>
      <c r="NHY467" s="290"/>
      <c r="NHZ467" s="290"/>
      <c r="NIA467" s="290"/>
      <c r="NIB467" s="290"/>
      <c r="NIC467" s="290"/>
      <c r="NID467" s="290"/>
      <c r="NIE467" s="290"/>
      <c r="NIF467" s="290"/>
      <c r="NIG467" s="290"/>
      <c r="NIH467" s="290"/>
      <c r="NII467" s="290"/>
      <c r="NIJ467" s="290"/>
      <c r="NIK467" s="290"/>
      <c r="NIL467" s="290"/>
      <c r="NIM467" s="290"/>
      <c r="NIN467" s="290"/>
      <c r="NIO467" s="290"/>
      <c r="NIP467" s="290"/>
      <c r="NIQ467" s="290"/>
      <c r="NIR467" s="290"/>
      <c r="NIS467" s="290"/>
      <c r="NIT467" s="290"/>
      <c r="NIU467" s="290"/>
      <c r="NIV467" s="290"/>
      <c r="NIW467" s="290"/>
      <c r="NIX467" s="290"/>
      <c r="NIY467" s="290"/>
      <c r="NIZ467" s="290"/>
      <c r="NJA467" s="290"/>
      <c r="NJB467" s="290"/>
      <c r="NJC467" s="290"/>
      <c r="NJD467" s="290"/>
      <c r="NJE467" s="290"/>
      <c r="NJF467" s="290"/>
      <c r="NJG467" s="290"/>
      <c r="NJH467" s="290"/>
      <c r="NJI467" s="290"/>
      <c r="NJJ467" s="290"/>
      <c r="NJK467" s="290"/>
      <c r="NJL467" s="290"/>
      <c r="NJM467" s="290"/>
      <c r="NJN467" s="290"/>
      <c r="NJO467" s="290"/>
      <c r="NJP467" s="290"/>
      <c r="NJQ467" s="290"/>
      <c r="NJR467" s="290"/>
      <c r="NJS467" s="290"/>
      <c r="NJT467" s="290"/>
      <c r="NJU467" s="290"/>
      <c r="NJV467" s="290"/>
      <c r="NJW467" s="290"/>
      <c r="NJX467" s="290"/>
      <c r="NJY467" s="290"/>
      <c r="NJZ467" s="290"/>
      <c r="NKA467" s="290"/>
      <c r="NKB467" s="290"/>
      <c r="NKC467" s="290"/>
      <c r="NKD467" s="290"/>
      <c r="NKE467" s="290"/>
      <c r="NKF467" s="290"/>
      <c r="NKG467" s="290"/>
      <c r="NKH467" s="290"/>
      <c r="NKI467" s="290"/>
      <c r="NKJ467" s="290"/>
      <c r="NKK467" s="290"/>
      <c r="NKL467" s="290"/>
      <c r="NKM467" s="290"/>
      <c r="NKN467" s="290"/>
      <c r="NKO467" s="290"/>
      <c r="NKP467" s="290"/>
      <c r="NKQ467" s="290"/>
      <c r="NKR467" s="290"/>
      <c r="NKS467" s="290"/>
      <c r="NKT467" s="290"/>
      <c r="NKU467" s="290"/>
      <c r="NKV467" s="290"/>
      <c r="NKW467" s="290"/>
      <c r="NKX467" s="290"/>
      <c r="NKY467" s="290"/>
      <c r="NKZ467" s="290"/>
      <c r="NLA467" s="290"/>
      <c r="NLB467" s="290"/>
      <c r="NLC467" s="290"/>
      <c r="NLD467" s="290"/>
      <c r="NLE467" s="290"/>
      <c r="NLF467" s="290"/>
      <c r="NLG467" s="290"/>
      <c r="NLH467" s="290"/>
      <c r="NLI467" s="290"/>
      <c r="NLJ467" s="290"/>
      <c r="NLK467" s="290"/>
      <c r="NLL467" s="290"/>
      <c r="NLM467" s="290"/>
      <c r="NLN467" s="290"/>
      <c r="NLO467" s="290"/>
      <c r="NLP467" s="290"/>
      <c r="NLQ467" s="290"/>
      <c r="NLR467" s="290"/>
      <c r="NLS467" s="290"/>
      <c r="NLT467" s="290"/>
      <c r="NLU467" s="290"/>
      <c r="NLV467" s="290"/>
      <c r="NLW467" s="290"/>
      <c r="NLX467" s="290"/>
      <c r="NLY467" s="290"/>
      <c r="NLZ467" s="290"/>
      <c r="NMA467" s="290"/>
      <c r="NMB467" s="290"/>
      <c r="NMC467" s="290"/>
      <c r="NMD467" s="290"/>
      <c r="NME467" s="290"/>
      <c r="NMF467" s="290"/>
      <c r="NMG467" s="290"/>
      <c r="NMH467" s="290"/>
      <c r="NMI467" s="290"/>
      <c r="NMJ467" s="290"/>
      <c r="NMK467" s="290"/>
      <c r="NML467" s="290"/>
      <c r="NMM467" s="290"/>
      <c r="NMN467" s="290"/>
      <c r="NMO467" s="290"/>
      <c r="NMP467" s="290"/>
      <c r="NMQ467" s="290"/>
      <c r="NMR467" s="290"/>
      <c r="NMS467" s="290"/>
      <c r="NMT467" s="290"/>
      <c r="NMU467" s="290"/>
      <c r="NMV467" s="290"/>
      <c r="NMW467" s="290"/>
      <c r="NMX467" s="290"/>
      <c r="NMY467" s="290"/>
      <c r="NMZ467" s="290"/>
      <c r="NNA467" s="290"/>
      <c r="NNB467" s="290"/>
      <c r="NNC467" s="290"/>
      <c r="NND467" s="290"/>
      <c r="NNE467" s="290"/>
      <c r="NNF467" s="290"/>
      <c r="NNG467" s="290"/>
      <c r="NNH467" s="290"/>
      <c r="NNI467" s="290"/>
      <c r="NNJ467" s="290"/>
      <c r="NNK467" s="290"/>
      <c r="NNL467" s="290"/>
      <c r="NNM467" s="290"/>
      <c r="NNN467" s="290"/>
      <c r="NNO467" s="290"/>
      <c r="NNP467" s="290"/>
      <c r="NNQ467" s="290"/>
      <c r="NNR467" s="290"/>
      <c r="NNS467" s="290"/>
      <c r="NNT467" s="290"/>
      <c r="NNU467" s="290"/>
      <c r="NNV467" s="290"/>
      <c r="NNW467" s="290"/>
      <c r="NNX467" s="290"/>
      <c r="NNY467" s="290"/>
      <c r="NNZ467" s="290"/>
      <c r="NOA467" s="290"/>
      <c r="NOB467" s="290"/>
      <c r="NOC467" s="290"/>
      <c r="NOD467" s="290"/>
      <c r="NOE467" s="290"/>
      <c r="NOF467" s="290"/>
      <c r="NOG467" s="290"/>
      <c r="NOH467" s="290"/>
      <c r="NOI467" s="290"/>
      <c r="NOJ467" s="290"/>
      <c r="NOK467" s="290"/>
      <c r="NOL467" s="290"/>
      <c r="NOM467" s="290"/>
      <c r="NON467" s="290"/>
      <c r="NOO467" s="290"/>
      <c r="NOP467" s="290"/>
      <c r="NOQ467" s="290"/>
      <c r="NOR467" s="290"/>
      <c r="NOS467" s="290"/>
      <c r="NOT467" s="290"/>
      <c r="NOU467" s="290"/>
      <c r="NOV467" s="290"/>
      <c r="NOW467" s="290"/>
      <c r="NOX467" s="290"/>
      <c r="NOY467" s="290"/>
      <c r="NOZ467" s="290"/>
      <c r="NPA467" s="290"/>
      <c r="NPB467" s="290"/>
      <c r="NPC467" s="290"/>
      <c r="NPD467" s="290"/>
      <c r="NPE467" s="290"/>
      <c r="NPF467" s="290"/>
      <c r="NPG467" s="290"/>
      <c r="NPH467" s="290"/>
      <c r="NPI467" s="290"/>
      <c r="NPJ467" s="290"/>
      <c r="NPK467" s="290"/>
      <c r="NPL467" s="290"/>
      <c r="NPM467" s="290"/>
      <c r="NPN467" s="290"/>
      <c r="NPO467" s="290"/>
      <c r="NPP467" s="290"/>
      <c r="NPQ467" s="290"/>
      <c r="NPR467" s="290"/>
      <c r="NPS467" s="290"/>
      <c r="NPT467" s="290"/>
      <c r="NPU467" s="290"/>
      <c r="NPV467" s="290"/>
      <c r="NPW467" s="290"/>
      <c r="NPX467" s="290"/>
      <c r="NPY467" s="290"/>
      <c r="NPZ467" s="290"/>
      <c r="NQA467" s="290"/>
      <c r="NQB467" s="290"/>
      <c r="NQC467" s="290"/>
      <c r="NQD467" s="290"/>
      <c r="NQE467" s="290"/>
      <c r="NQF467" s="290"/>
      <c r="NQG467" s="290"/>
      <c r="NQH467" s="290"/>
      <c r="NQI467" s="290"/>
      <c r="NQJ467" s="290"/>
      <c r="NQK467" s="290"/>
      <c r="NQL467" s="290"/>
      <c r="NQM467" s="290"/>
      <c r="NQN467" s="290"/>
      <c r="NQO467" s="290"/>
      <c r="NQP467" s="290"/>
      <c r="NQQ467" s="290"/>
      <c r="NQR467" s="290"/>
      <c r="NQS467" s="290"/>
      <c r="NQT467" s="290"/>
      <c r="NQU467" s="290"/>
      <c r="NQV467" s="290"/>
      <c r="NQW467" s="290"/>
      <c r="NQX467" s="290"/>
      <c r="NQY467" s="290"/>
      <c r="NQZ467" s="290"/>
      <c r="NRA467" s="290"/>
      <c r="NRB467" s="290"/>
      <c r="NRC467" s="290"/>
      <c r="NRD467" s="290"/>
      <c r="NRE467" s="290"/>
      <c r="NRF467" s="290"/>
      <c r="NRG467" s="290"/>
      <c r="NRH467" s="290"/>
      <c r="NRI467" s="290"/>
      <c r="NRJ467" s="290"/>
      <c r="NRK467" s="290"/>
      <c r="NRL467" s="290"/>
      <c r="NRM467" s="290"/>
      <c r="NRN467" s="290"/>
      <c r="NRO467" s="290"/>
      <c r="NRP467" s="290"/>
      <c r="NRQ467" s="290"/>
      <c r="NRR467" s="290"/>
      <c r="NRS467" s="290"/>
      <c r="NRT467" s="290"/>
      <c r="NRU467" s="290"/>
      <c r="NRV467" s="290"/>
      <c r="NRW467" s="290"/>
      <c r="NRX467" s="290"/>
      <c r="NRY467" s="290"/>
      <c r="NRZ467" s="290"/>
      <c r="NSA467" s="290"/>
      <c r="NSB467" s="290"/>
      <c r="NSC467" s="290"/>
      <c r="NSD467" s="290"/>
      <c r="NSE467" s="290"/>
      <c r="NSF467" s="290"/>
      <c r="NSG467" s="290"/>
      <c r="NSH467" s="290"/>
      <c r="NSI467" s="290"/>
      <c r="NSJ467" s="290"/>
      <c r="NSK467" s="290"/>
      <c r="NSL467" s="290"/>
      <c r="NSM467" s="290"/>
      <c r="NSN467" s="290"/>
      <c r="NSO467" s="290"/>
      <c r="NSP467" s="290"/>
      <c r="NSQ467" s="290"/>
      <c r="NSR467" s="290"/>
      <c r="NSS467" s="290"/>
      <c r="NST467" s="290"/>
      <c r="NSU467" s="290"/>
      <c r="NSV467" s="290"/>
      <c r="NSW467" s="290"/>
      <c r="NSX467" s="290"/>
      <c r="NSY467" s="290"/>
      <c r="NSZ467" s="290"/>
      <c r="NTA467" s="290"/>
      <c r="NTB467" s="290"/>
      <c r="NTC467" s="290"/>
      <c r="NTD467" s="290"/>
      <c r="NTE467" s="290"/>
      <c r="NTF467" s="290"/>
      <c r="NTG467" s="290"/>
      <c r="NTH467" s="290"/>
      <c r="NTI467" s="290"/>
      <c r="NTJ467" s="290"/>
      <c r="NTK467" s="290"/>
      <c r="NTL467" s="290"/>
      <c r="NTM467" s="290"/>
      <c r="NTN467" s="290"/>
      <c r="NTO467" s="290"/>
      <c r="NTP467" s="290"/>
      <c r="NTQ467" s="290"/>
      <c r="NTR467" s="290"/>
      <c r="NTS467" s="290"/>
      <c r="NTT467" s="290"/>
      <c r="NTU467" s="290"/>
      <c r="NTV467" s="290"/>
      <c r="NTW467" s="290"/>
      <c r="NTX467" s="290"/>
      <c r="NTY467" s="290"/>
      <c r="NTZ467" s="290"/>
      <c r="NUA467" s="290"/>
      <c r="NUB467" s="290"/>
      <c r="NUC467" s="290"/>
      <c r="NUD467" s="290"/>
      <c r="NUE467" s="290"/>
      <c r="NUF467" s="290"/>
      <c r="NUG467" s="290"/>
      <c r="NUH467" s="290"/>
      <c r="NUI467" s="290"/>
      <c r="NUJ467" s="290"/>
      <c r="NUK467" s="290"/>
      <c r="NUL467" s="290"/>
      <c r="NUM467" s="290"/>
      <c r="NUN467" s="290"/>
      <c r="NUO467" s="290"/>
      <c r="NUP467" s="290"/>
      <c r="NUQ467" s="290"/>
      <c r="NUR467" s="290"/>
      <c r="NUS467" s="290"/>
      <c r="NUT467" s="290"/>
      <c r="NUU467" s="290"/>
      <c r="NUV467" s="290"/>
      <c r="NUW467" s="290"/>
      <c r="NUX467" s="290"/>
      <c r="NUY467" s="290"/>
      <c r="NUZ467" s="290"/>
      <c r="NVA467" s="290"/>
      <c r="NVB467" s="290"/>
      <c r="NVC467" s="290"/>
      <c r="NVD467" s="290"/>
      <c r="NVE467" s="290"/>
      <c r="NVF467" s="290"/>
      <c r="NVG467" s="290"/>
      <c r="NVH467" s="290"/>
      <c r="NVI467" s="290"/>
      <c r="NVJ467" s="290"/>
      <c r="NVK467" s="290"/>
      <c r="NVL467" s="290"/>
      <c r="NVM467" s="290"/>
      <c r="NVN467" s="290"/>
      <c r="NVO467" s="290"/>
      <c r="NVP467" s="290"/>
      <c r="NVQ467" s="290"/>
      <c r="NVR467" s="290"/>
      <c r="NVS467" s="290"/>
      <c r="NVT467" s="290"/>
      <c r="NVU467" s="290"/>
      <c r="NVV467" s="290"/>
      <c r="NVW467" s="290"/>
      <c r="NVX467" s="290"/>
      <c r="NVY467" s="290"/>
      <c r="NVZ467" s="290"/>
      <c r="NWA467" s="290"/>
      <c r="NWB467" s="290"/>
      <c r="NWC467" s="290"/>
      <c r="NWD467" s="290"/>
      <c r="NWE467" s="290"/>
      <c r="NWF467" s="290"/>
      <c r="NWG467" s="290"/>
      <c r="NWH467" s="290"/>
      <c r="NWI467" s="290"/>
      <c r="NWJ467" s="290"/>
      <c r="NWK467" s="290"/>
      <c r="NWL467" s="290"/>
      <c r="NWM467" s="290"/>
      <c r="NWN467" s="290"/>
      <c r="NWO467" s="290"/>
      <c r="NWP467" s="290"/>
      <c r="NWQ467" s="290"/>
      <c r="NWR467" s="290"/>
      <c r="NWS467" s="290"/>
      <c r="NWT467" s="290"/>
      <c r="NWU467" s="290"/>
      <c r="NWV467" s="290"/>
      <c r="NWW467" s="290"/>
      <c r="NWX467" s="290"/>
      <c r="NWY467" s="290"/>
      <c r="NWZ467" s="290"/>
      <c r="NXA467" s="290"/>
      <c r="NXB467" s="290"/>
      <c r="NXC467" s="290"/>
      <c r="NXD467" s="290"/>
      <c r="NXE467" s="290"/>
      <c r="NXF467" s="290"/>
      <c r="NXG467" s="290"/>
      <c r="NXH467" s="290"/>
      <c r="NXI467" s="290"/>
      <c r="NXJ467" s="290"/>
      <c r="NXK467" s="290"/>
      <c r="NXL467" s="290"/>
      <c r="NXM467" s="290"/>
      <c r="NXN467" s="290"/>
      <c r="NXO467" s="290"/>
      <c r="NXP467" s="290"/>
      <c r="NXQ467" s="290"/>
      <c r="NXR467" s="290"/>
      <c r="NXS467" s="290"/>
      <c r="NXT467" s="290"/>
      <c r="NXU467" s="290"/>
      <c r="NXV467" s="290"/>
      <c r="NXW467" s="290"/>
      <c r="NXX467" s="290"/>
      <c r="NXY467" s="290"/>
      <c r="NXZ467" s="290"/>
      <c r="NYA467" s="290"/>
      <c r="NYB467" s="290"/>
      <c r="NYC467" s="290"/>
      <c r="NYD467" s="290"/>
      <c r="NYE467" s="290"/>
      <c r="NYF467" s="290"/>
      <c r="NYG467" s="290"/>
      <c r="NYH467" s="290"/>
      <c r="NYI467" s="290"/>
      <c r="NYJ467" s="290"/>
      <c r="NYK467" s="290"/>
      <c r="NYL467" s="290"/>
      <c r="NYM467" s="290"/>
      <c r="NYN467" s="290"/>
      <c r="NYO467" s="290"/>
      <c r="NYP467" s="290"/>
      <c r="NYQ467" s="290"/>
      <c r="NYR467" s="290"/>
      <c r="NYS467" s="290"/>
      <c r="NYT467" s="290"/>
      <c r="NYU467" s="290"/>
      <c r="NYV467" s="290"/>
      <c r="NYW467" s="290"/>
      <c r="NYX467" s="290"/>
      <c r="NYY467" s="290"/>
      <c r="NYZ467" s="290"/>
      <c r="NZA467" s="290"/>
      <c r="NZB467" s="290"/>
      <c r="NZC467" s="290"/>
      <c r="NZD467" s="290"/>
      <c r="NZE467" s="290"/>
      <c r="NZF467" s="290"/>
      <c r="NZG467" s="290"/>
      <c r="NZH467" s="290"/>
      <c r="NZI467" s="290"/>
      <c r="NZJ467" s="290"/>
      <c r="NZK467" s="290"/>
      <c r="NZL467" s="290"/>
      <c r="NZM467" s="290"/>
      <c r="NZN467" s="290"/>
      <c r="NZO467" s="290"/>
      <c r="NZP467" s="290"/>
      <c r="NZQ467" s="290"/>
      <c r="NZR467" s="290"/>
      <c r="NZS467" s="290"/>
      <c r="NZT467" s="290"/>
      <c r="NZU467" s="290"/>
      <c r="NZV467" s="290"/>
      <c r="NZW467" s="290"/>
      <c r="NZX467" s="290"/>
      <c r="NZY467" s="290"/>
      <c r="NZZ467" s="290"/>
      <c r="OAA467" s="290"/>
      <c r="OAB467" s="290"/>
      <c r="OAC467" s="290"/>
      <c r="OAD467" s="290"/>
      <c r="OAE467" s="290"/>
      <c r="OAF467" s="290"/>
      <c r="OAG467" s="290"/>
      <c r="OAH467" s="290"/>
      <c r="OAI467" s="290"/>
      <c r="OAJ467" s="290"/>
      <c r="OAK467" s="290"/>
      <c r="OAL467" s="290"/>
      <c r="OAM467" s="290"/>
      <c r="OAN467" s="290"/>
      <c r="OAO467" s="290"/>
      <c r="OAP467" s="290"/>
      <c r="OAQ467" s="290"/>
      <c r="OAR467" s="290"/>
      <c r="OAS467" s="290"/>
      <c r="OAT467" s="290"/>
      <c r="OAU467" s="290"/>
      <c r="OAV467" s="290"/>
      <c r="OAW467" s="290"/>
      <c r="OAX467" s="290"/>
      <c r="OAY467" s="290"/>
      <c r="OAZ467" s="290"/>
      <c r="OBA467" s="290"/>
      <c r="OBB467" s="290"/>
      <c r="OBC467" s="290"/>
      <c r="OBD467" s="290"/>
      <c r="OBE467" s="290"/>
      <c r="OBF467" s="290"/>
      <c r="OBG467" s="290"/>
      <c r="OBH467" s="290"/>
      <c r="OBI467" s="290"/>
      <c r="OBJ467" s="290"/>
      <c r="OBK467" s="290"/>
      <c r="OBL467" s="290"/>
      <c r="OBM467" s="290"/>
      <c r="OBN467" s="290"/>
      <c r="OBO467" s="290"/>
      <c r="OBP467" s="290"/>
      <c r="OBQ467" s="290"/>
      <c r="OBR467" s="290"/>
      <c r="OBS467" s="290"/>
      <c r="OBT467" s="290"/>
      <c r="OBU467" s="290"/>
      <c r="OBV467" s="290"/>
      <c r="OBW467" s="290"/>
      <c r="OBX467" s="290"/>
      <c r="OBY467" s="290"/>
      <c r="OBZ467" s="290"/>
      <c r="OCA467" s="290"/>
      <c r="OCB467" s="290"/>
      <c r="OCC467" s="290"/>
      <c r="OCD467" s="290"/>
      <c r="OCE467" s="290"/>
      <c r="OCF467" s="290"/>
      <c r="OCG467" s="290"/>
      <c r="OCH467" s="290"/>
      <c r="OCI467" s="290"/>
      <c r="OCJ467" s="290"/>
      <c r="OCK467" s="290"/>
      <c r="OCL467" s="290"/>
      <c r="OCM467" s="290"/>
      <c r="OCN467" s="290"/>
      <c r="OCO467" s="290"/>
      <c r="OCP467" s="290"/>
      <c r="OCQ467" s="290"/>
      <c r="OCR467" s="290"/>
      <c r="OCS467" s="290"/>
      <c r="OCT467" s="290"/>
      <c r="OCU467" s="290"/>
      <c r="OCV467" s="290"/>
      <c r="OCW467" s="290"/>
      <c r="OCX467" s="290"/>
      <c r="OCY467" s="290"/>
      <c r="OCZ467" s="290"/>
      <c r="ODA467" s="290"/>
      <c r="ODB467" s="290"/>
      <c r="ODC467" s="290"/>
      <c r="ODD467" s="290"/>
      <c r="ODE467" s="290"/>
      <c r="ODF467" s="290"/>
      <c r="ODG467" s="290"/>
      <c r="ODH467" s="290"/>
      <c r="ODI467" s="290"/>
      <c r="ODJ467" s="290"/>
      <c r="ODK467" s="290"/>
      <c r="ODL467" s="290"/>
      <c r="ODM467" s="290"/>
      <c r="ODN467" s="290"/>
      <c r="ODO467" s="290"/>
      <c r="ODP467" s="290"/>
      <c r="ODQ467" s="290"/>
      <c r="ODR467" s="290"/>
      <c r="ODS467" s="290"/>
      <c r="ODT467" s="290"/>
      <c r="ODU467" s="290"/>
      <c r="ODV467" s="290"/>
      <c r="ODW467" s="290"/>
      <c r="ODX467" s="290"/>
      <c r="ODY467" s="290"/>
      <c r="ODZ467" s="290"/>
      <c r="OEA467" s="290"/>
      <c r="OEB467" s="290"/>
      <c r="OEC467" s="290"/>
      <c r="OED467" s="290"/>
      <c r="OEE467" s="290"/>
      <c r="OEF467" s="290"/>
      <c r="OEG467" s="290"/>
      <c r="OEH467" s="290"/>
      <c r="OEI467" s="290"/>
      <c r="OEJ467" s="290"/>
      <c r="OEK467" s="290"/>
      <c r="OEL467" s="290"/>
      <c r="OEM467" s="290"/>
      <c r="OEN467" s="290"/>
      <c r="OEO467" s="290"/>
      <c r="OEP467" s="290"/>
      <c r="OEQ467" s="290"/>
      <c r="OER467" s="290"/>
      <c r="OES467" s="290"/>
      <c r="OET467" s="290"/>
      <c r="OEU467" s="290"/>
      <c r="OEV467" s="290"/>
      <c r="OEW467" s="290"/>
      <c r="OEX467" s="290"/>
      <c r="OEY467" s="290"/>
      <c r="OEZ467" s="290"/>
      <c r="OFA467" s="290"/>
      <c r="OFB467" s="290"/>
      <c r="OFC467" s="290"/>
      <c r="OFD467" s="290"/>
      <c r="OFE467" s="290"/>
      <c r="OFF467" s="290"/>
      <c r="OFG467" s="290"/>
      <c r="OFH467" s="290"/>
      <c r="OFI467" s="290"/>
      <c r="OFJ467" s="290"/>
      <c r="OFK467" s="290"/>
      <c r="OFL467" s="290"/>
      <c r="OFM467" s="290"/>
      <c r="OFN467" s="290"/>
      <c r="OFO467" s="290"/>
      <c r="OFP467" s="290"/>
      <c r="OFQ467" s="290"/>
      <c r="OFR467" s="290"/>
      <c r="OFS467" s="290"/>
      <c r="OFT467" s="290"/>
      <c r="OFU467" s="290"/>
      <c r="OFV467" s="290"/>
      <c r="OFW467" s="290"/>
      <c r="OFX467" s="290"/>
      <c r="OFY467" s="290"/>
      <c r="OFZ467" s="290"/>
      <c r="OGA467" s="290"/>
      <c r="OGB467" s="290"/>
      <c r="OGC467" s="290"/>
      <c r="OGD467" s="290"/>
      <c r="OGE467" s="290"/>
      <c r="OGF467" s="290"/>
      <c r="OGG467" s="290"/>
      <c r="OGH467" s="290"/>
      <c r="OGI467" s="290"/>
      <c r="OGJ467" s="290"/>
      <c r="OGK467" s="290"/>
      <c r="OGL467" s="290"/>
      <c r="OGM467" s="290"/>
      <c r="OGN467" s="290"/>
      <c r="OGO467" s="290"/>
      <c r="OGP467" s="290"/>
      <c r="OGQ467" s="290"/>
      <c r="OGR467" s="290"/>
      <c r="OGS467" s="290"/>
      <c r="OGT467" s="290"/>
      <c r="OGU467" s="290"/>
      <c r="OGV467" s="290"/>
      <c r="OGW467" s="290"/>
      <c r="OGX467" s="290"/>
      <c r="OGY467" s="290"/>
      <c r="OGZ467" s="290"/>
      <c r="OHA467" s="290"/>
      <c r="OHB467" s="290"/>
      <c r="OHC467" s="290"/>
      <c r="OHD467" s="290"/>
      <c r="OHE467" s="290"/>
      <c r="OHF467" s="290"/>
      <c r="OHG467" s="290"/>
      <c r="OHH467" s="290"/>
      <c r="OHI467" s="290"/>
      <c r="OHJ467" s="290"/>
      <c r="OHK467" s="290"/>
      <c r="OHL467" s="290"/>
      <c r="OHM467" s="290"/>
      <c r="OHN467" s="290"/>
      <c r="OHO467" s="290"/>
      <c r="OHP467" s="290"/>
      <c r="OHQ467" s="290"/>
      <c r="OHR467" s="290"/>
      <c r="OHS467" s="290"/>
      <c r="OHT467" s="290"/>
      <c r="OHU467" s="290"/>
      <c r="OHV467" s="290"/>
      <c r="OHW467" s="290"/>
      <c r="OHX467" s="290"/>
      <c r="OHY467" s="290"/>
      <c r="OHZ467" s="290"/>
      <c r="OIA467" s="290"/>
      <c r="OIB467" s="290"/>
      <c r="OIC467" s="290"/>
      <c r="OID467" s="290"/>
      <c r="OIE467" s="290"/>
      <c r="OIF467" s="290"/>
      <c r="OIG467" s="290"/>
      <c r="OIH467" s="290"/>
      <c r="OII467" s="290"/>
      <c r="OIJ467" s="290"/>
      <c r="OIK467" s="290"/>
      <c r="OIL467" s="290"/>
      <c r="OIM467" s="290"/>
      <c r="OIN467" s="290"/>
      <c r="OIO467" s="290"/>
      <c r="OIP467" s="290"/>
      <c r="OIQ467" s="290"/>
      <c r="OIR467" s="290"/>
      <c r="OIS467" s="290"/>
      <c r="OIT467" s="290"/>
      <c r="OIU467" s="290"/>
      <c r="OIV467" s="290"/>
      <c r="OIW467" s="290"/>
      <c r="OIX467" s="290"/>
      <c r="OIY467" s="290"/>
      <c r="OIZ467" s="290"/>
      <c r="OJA467" s="290"/>
      <c r="OJB467" s="290"/>
      <c r="OJC467" s="290"/>
      <c r="OJD467" s="290"/>
      <c r="OJE467" s="290"/>
      <c r="OJF467" s="290"/>
      <c r="OJG467" s="290"/>
      <c r="OJH467" s="290"/>
      <c r="OJI467" s="290"/>
      <c r="OJJ467" s="290"/>
      <c r="OJK467" s="290"/>
      <c r="OJL467" s="290"/>
      <c r="OJM467" s="290"/>
      <c r="OJN467" s="290"/>
      <c r="OJO467" s="290"/>
      <c r="OJP467" s="290"/>
      <c r="OJQ467" s="290"/>
      <c r="OJR467" s="290"/>
      <c r="OJS467" s="290"/>
      <c r="OJT467" s="290"/>
      <c r="OJU467" s="290"/>
      <c r="OJV467" s="290"/>
      <c r="OJW467" s="290"/>
      <c r="OJX467" s="290"/>
      <c r="OJY467" s="290"/>
      <c r="OJZ467" s="290"/>
      <c r="OKA467" s="290"/>
      <c r="OKB467" s="290"/>
      <c r="OKC467" s="290"/>
      <c r="OKD467" s="290"/>
      <c r="OKE467" s="290"/>
      <c r="OKF467" s="290"/>
      <c r="OKG467" s="290"/>
      <c r="OKH467" s="290"/>
      <c r="OKI467" s="290"/>
      <c r="OKJ467" s="290"/>
      <c r="OKK467" s="290"/>
      <c r="OKL467" s="290"/>
      <c r="OKM467" s="290"/>
      <c r="OKN467" s="290"/>
      <c r="OKO467" s="290"/>
      <c r="OKP467" s="290"/>
      <c r="OKQ467" s="290"/>
      <c r="OKR467" s="290"/>
      <c r="OKS467" s="290"/>
      <c r="OKT467" s="290"/>
      <c r="OKU467" s="290"/>
      <c r="OKV467" s="290"/>
      <c r="OKW467" s="290"/>
      <c r="OKX467" s="290"/>
      <c r="OKY467" s="290"/>
      <c r="OKZ467" s="290"/>
      <c r="OLA467" s="290"/>
      <c r="OLB467" s="290"/>
      <c r="OLC467" s="290"/>
      <c r="OLD467" s="290"/>
      <c r="OLE467" s="290"/>
      <c r="OLF467" s="290"/>
      <c r="OLG467" s="290"/>
      <c r="OLH467" s="290"/>
      <c r="OLI467" s="290"/>
      <c r="OLJ467" s="290"/>
      <c r="OLK467" s="290"/>
      <c r="OLL467" s="290"/>
      <c r="OLM467" s="290"/>
      <c r="OLN467" s="290"/>
      <c r="OLO467" s="290"/>
      <c r="OLP467" s="290"/>
      <c r="OLQ467" s="290"/>
      <c r="OLR467" s="290"/>
      <c r="OLS467" s="290"/>
      <c r="OLT467" s="290"/>
      <c r="OLU467" s="290"/>
      <c r="OLV467" s="290"/>
      <c r="OLW467" s="290"/>
      <c r="OLX467" s="290"/>
      <c r="OLY467" s="290"/>
      <c r="OLZ467" s="290"/>
      <c r="OMA467" s="290"/>
      <c r="OMB467" s="290"/>
      <c r="OMC467" s="290"/>
      <c r="OMD467" s="290"/>
      <c r="OME467" s="290"/>
      <c r="OMF467" s="290"/>
      <c r="OMG467" s="290"/>
      <c r="OMH467" s="290"/>
      <c r="OMI467" s="290"/>
      <c r="OMJ467" s="290"/>
      <c r="OMK467" s="290"/>
      <c r="OML467" s="290"/>
      <c r="OMM467" s="290"/>
      <c r="OMN467" s="290"/>
      <c r="OMO467" s="290"/>
      <c r="OMP467" s="290"/>
      <c r="OMQ467" s="290"/>
      <c r="OMR467" s="290"/>
      <c r="OMS467" s="290"/>
      <c r="OMT467" s="290"/>
      <c r="OMU467" s="290"/>
      <c r="OMV467" s="290"/>
      <c r="OMW467" s="290"/>
      <c r="OMX467" s="290"/>
      <c r="OMY467" s="290"/>
      <c r="OMZ467" s="290"/>
      <c r="ONA467" s="290"/>
      <c r="ONB467" s="290"/>
      <c r="ONC467" s="290"/>
      <c r="OND467" s="290"/>
      <c r="ONE467" s="290"/>
      <c r="ONF467" s="290"/>
      <c r="ONG467" s="290"/>
      <c r="ONH467" s="290"/>
      <c r="ONI467" s="290"/>
      <c r="ONJ467" s="290"/>
      <c r="ONK467" s="290"/>
      <c r="ONL467" s="290"/>
      <c r="ONM467" s="290"/>
      <c r="ONN467" s="290"/>
      <c r="ONO467" s="290"/>
      <c r="ONP467" s="290"/>
      <c r="ONQ467" s="290"/>
      <c r="ONR467" s="290"/>
      <c r="ONS467" s="290"/>
      <c r="ONT467" s="290"/>
      <c r="ONU467" s="290"/>
      <c r="ONV467" s="290"/>
      <c r="ONW467" s="290"/>
      <c r="ONX467" s="290"/>
      <c r="ONY467" s="290"/>
      <c r="ONZ467" s="290"/>
      <c r="OOA467" s="290"/>
      <c r="OOB467" s="290"/>
      <c r="OOC467" s="290"/>
      <c r="OOD467" s="290"/>
      <c r="OOE467" s="290"/>
      <c r="OOF467" s="290"/>
      <c r="OOG467" s="290"/>
      <c r="OOH467" s="290"/>
      <c r="OOI467" s="290"/>
      <c r="OOJ467" s="290"/>
      <c r="OOK467" s="290"/>
      <c r="OOL467" s="290"/>
      <c r="OOM467" s="290"/>
      <c r="OON467" s="290"/>
      <c r="OOO467" s="290"/>
      <c r="OOP467" s="290"/>
      <c r="OOQ467" s="290"/>
      <c r="OOR467" s="290"/>
      <c r="OOS467" s="290"/>
      <c r="OOT467" s="290"/>
      <c r="OOU467" s="290"/>
      <c r="OOV467" s="290"/>
      <c r="OOW467" s="290"/>
      <c r="OOX467" s="290"/>
      <c r="OOY467" s="290"/>
      <c r="OOZ467" s="290"/>
      <c r="OPA467" s="290"/>
      <c r="OPB467" s="290"/>
      <c r="OPC467" s="290"/>
      <c r="OPD467" s="290"/>
      <c r="OPE467" s="290"/>
      <c r="OPF467" s="290"/>
      <c r="OPG467" s="290"/>
      <c r="OPH467" s="290"/>
      <c r="OPI467" s="290"/>
      <c r="OPJ467" s="290"/>
      <c r="OPK467" s="290"/>
      <c r="OPL467" s="290"/>
      <c r="OPM467" s="290"/>
      <c r="OPN467" s="290"/>
      <c r="OPO467" s="290"/>
      <c r="OPP467" s="290"/>
      <c r="OPQ467" s="290"/>
      <c r="OPR467" s="290"/>
      <c r="OPS467" s="290"/>
      <c r="OPT467" s="290"/>
      <c r="OPU467" s="290"/>
      <c r="OPV467" s="290"/>
      <c r="OPW467" s="290"/>
      <c r="OPX467" s="290"/>
      <c r="OPY467" s="290"/>
      <c r="OPZ467" s="290"/>
      <c r="OQA467" s="290"/>
      <c r="OQB467" s="290"/>
      <c r="OQC467" s="290"/>
      <c r="OQD467" s="290"/>
      <c r="OQE467" s="290"/>
      <c r="OQF467" s="290"/>
      <c r="OQG467" s="290"/>
      <c r="OQH467" s="290"/>
      <c r="OQI467" s="290"/>
      <c r="OQJ467" s="290"/>
      <c r="OQK467" s="290"/>
      <c r="OQL467" s="290"/>
      <c r="OQM467" s="290"/>
      <c r="OQN467" s="290"/>
      <c r="OQO467" s="290"/>
      <c r="OQP467" s="290"/>
      <c r="OQQ467" s="290"/>
      <c r="OQR467" s="290"/>
      <c r="OQS467" s="290"/>
      <c r="OQT467" s="290"/>
      <c r="OQU467" s="290"/>
      <c r="OQV467" s="290"/>
      <c r="OQW467" s="290"/>
      <c r="OQX467" s="290"/>
      <c r="OQY467" s="290"/>
      <c r="OQZ467" s="290"/>
      <c r="ORA467" s="290"/>
      <c r="ORB467" s="290"/>
      <c r="ORC467" s="290"/>
      <c r="ORD467" s="290"/>
      <c r="ORE467" s="290"/>
      <c r="ORF467" s="290"/>
      <c r="ORG467" s="290"/>
      <c r="ORH467" s="290"/>
      <c r="ORI467" s="290"/>
      <c r="ORJ467" s="290"/>
      <c r="ORK467" s="290"/>
      <c r="ORL467" s="290"/>
      <c r="ORM467" s="290"/>
      <c r="ORN467" s="290"/>
      <c r="ORO467" s="290"/>
      <c r="ORP467" s="290"/>
      <c r="ORQ467" s="290"/>
      <c r="ORR467" s="290"/>
      <c r="ORS467" s="290"/>
      <c r="ORT467" s="290"/>
      <c r="ORU467" s="290"/>
      <c r="ORV467" s="290"/>
      <c r="ORW467" s="290"/>
      <c r="ORX467" s="290"/>
      <c r="ORY467" s="290"/>
      <c r="ORZ467" s="290"/>
      <c r="OSA467" s="290"/>
      <c r="OSB467" s="290"/>
      <c r="OSC467" s="290"/>
      <c r="OSD467" s="290"/>
      <c r="OSE467" s="290"/>
      <c r="OSF467" s="290"/>
      <c r="OSG467" s="290"/>
      <c r="OSH467" s="290"/>
      <c r="OSI467" s="290"/>
      <c r="OSJ467" s="290"/>
      <c r="OSK467" s="290"/>
      <c r="OSL467" s="290"/>
      <c r="OSM467" s="290"/>
      <c r="OSN467" s="290"/>
      <c r="OSO467" s="290"/>
      <c r="OSP467" s="290"/>
      <c r="OSQ467" s="290"/>
      <c r="OSR467" s="290"/>
      <c r="OSS467" s="290"/>
      <c r="OST467" s="290"/>
      <c r="OSU467" s="290"/>
      <c r="OSV467" s="290"/>
      <c r="OSW467" s="290"/>
      <c r="OSX467" s="290"/>
      <c r="OSY467" s="290"/>
      <c r="OSZ467" s="290"/>
      <c r="OTA467" s="290"/>
      <c r="OTB467" s="290"/>
      <c r="OTC467" s="290"/>
      <c r="OTD467" s="290"/>
      <c r="OTE467" s="290"/>
      <c r="OTF467" s="290"/>
      <c r="OTG467" s="290"/>
      <c r="OTH467" s="290"/>
      <c r="OTI467" s="290"/>
      <c r="OTJ467" s="290"/>
      <c r="OTK467" s="290"/>
      <c r="OTL467" s="290"/>
      <c r="OTM467" s="290"/>
      <c r="OTN467" s="290"/>
      <c r="OTO467" s="290"/>
      <c r="OTP467" s="290"/>
      <c r="OTQ467" s="290"/>
      <c r="OTR467" s="290"/>
      <c r="OTS467" s="290"/>
      <c r="OTT467" s="290"/>
      <c r="OTU467" s="290"/>
      <c r="OTV467" s="290"/>
      <c r="OTW467" s="290"/>
      <c r="OTX467" s="290"/>
      <c r="OTY467" s="290"/>
      <c r="OTZ467" s="290"/>
      <c r="OUA467" s="290"/>
      <c r="OUB467" s="290"/>
      <c r="OUC467" s="290"/>
      <c r="OUD467" s="290"/>
      <c r="OUE467" s="290"/>
      <c r="OUF467" s="290"/>
      <c r="OUG467" s="290"/>
      <c r="OUH467" s="290"/>
      <c r="OUI467" s="290"/>
      <c r="OUJ467" s="290"/>
      <c r="OUK467" s="290"/>
      <c r="OUL467" s="290"/>
      <c r="OUM467" s="290"/>
      <c r="OUN467" s="290"/>
      <c r="OUO467" s="290"/>
      <c r="OUP467" s="290"/>
      <c r="OUQ467" s="290"/>
      <c r="OUR467" s="290"/>
      <c r="OUS467" s="290"/>
      <c r="OUT467" s="290"/>
      <c r="OUU467" s="290"/>
      <c r="OUV467" s="290"/>
      <c r="OUW467" s="290"/>
      <c r="OUX467" s="290"/>
      <c r="OUY467" s="290"/>
      <c r="OUZ467" s="290"/>
      <c r="OVA467" s="290"/>
      <c r="OVB467" s="290"/>
      <c r="OVC467" s="290"/>
      <c r="OVD467" s="290"/>
      <c r="OVE467" s="290"/>
      <c r="OVF467" s="290"/>
      <c r="OVG467" s="290"/>
      <c r="OVH467" s="290"/>
      <c r="OVI467" s="290"/>
      <c r="OVJ467" s="290"/>
      <c r="OVK467" s="290"/>
      <c r="OVL467" s="290"/>
      <c r="OVM467" s="290"/>
      <c r="OVN467" s="290"/>
      <c r="OVO467" s="290"/>
      <c r="OVP467" s="290"/>
      <c r="OVQ467" s="290"/>
      <c r="OVR467" s="290"/>
      <c r="OVS467" s="290"/>
      <c r="OVT467" s="290"/>
      <c r="OVU467" s="290"/>
      <c r="OVV467" s="290"/>
      <c r="OVW467" s="290"/>
      <c r="OVX467" s="290"/>
      <c r="OVY467" s="290"/>
      <c r="OVZ467" s="290"/>
      <c r="OWA467" s="290"/>
      <c r="OWB467" s="290"/>
      <c r="OWC467" s="290"/>
      <c r="OWD467" s="290"/>
      <c r="OWE467" s="290"/>
      <c r="OWF467" s="290"/>
      <c r="OWG467" s="290"/>
      <c r="OWH467" s="290"/>
      <c r="OWI467" s="290"/>
      <c r="OWJ467" s="290"/>
      <c r="OWK467" s="290"/>
      <c r="OWL467" s="290"/>
      <c r="OWM467" s="290"/>
      <c r="OWN467" s="290"/>
      <c r="OWO467" s="290"/>
      <c r="OWP467" s="290"/>
      <c r="OWQ467" s="290"/>
      <c r="OWR467" s="290"/>
      <c r="OWS467" s="290"/>
      <c r="OWT467" s="290"/>
      <c r="OWU467" s="290"/>
      <c r="OWV467" s="290"/>
      <c r="OWW467" s="290"/>
      <c r="OWX467" s="290"/>
      <c r="OWY467" s="290"/>
      <c r="OWZ467" s="290"/>
      <c r="OXA467" s="290"/>
      <c r="OXB467" s="290"/>
      <c r="OXC467" s="290"/>
      <c r="OXD467" s="290"/>
      <c r="OXE467" s="290"/>
      <c r="OXF467" s="290"/>
      <c r="OXG467" s="290"/>
      <c r="OXH467" s="290"/>
      <c r="OXI467" s="290"/>
      <c r="OXJ467" s="290"/>
      <c r="OXK467" s="290"/>
      <c r="OXL467" s="290"/>
      <c r="OXM467" s="290"/>
      <c r="OXN467" s="290"/>
      <c r="OXO467" s="290"/>
      <c r="OXP467" s="290"/>
      <c r="OXQ467" s="290"/>
      <c r="OXR467" s="290"/>
      <c r="OXS467" s="290"/>
      <c r="OXT467" s="290"/>
      <c r="OXU467" s="290"/>
      <c r="OXV467" s="290"/>
      <c r="OXW467" s="290"/>
      <c r="OXX467" s="290"/>
      <c r="OXY467" s="290"/>
      <c r="OXZ467" s="290"/>
      <c r="OYA467" s="290"/>
      <c r="OYB467" s="290"/>
      <c r="OYC467" s="290"/>
      <c r="OYD467" s="290"/>
      <c r="OYE467" s="290"/>
      <c r="OYF467" s="290"/>
      <c r="OYG467" s="290"/>
      <c r="OYH467" s="290"/>
      <c r="OYI467" s="290"/>
      <c r="OYJ467" s="290"/>
      <c r="OYK467" s="290"/>
      <c r="OYL467" s="290"/>
      <c r="OYM467" s="290"/>
      <c r="OYN467" s="290"/>
      <c r="OYO467" s="290"/>
      <c r="OYP467" s="290"/>
      <c r="OYQ467" s="290"/>
      <c r="OYR467" s="290"/>
      <c r="OYS467" s="290"/>
      <c r="OYT467" s="290"/>
      <c r="OYU467" s="290"/>
      <c r="OYV467" s="290"/>
      <c r="OYW467" s="290"/>
      <c r="OYX467" s="290"/>
      <c r="OYY467" s="290"/>
      <c r="OYZ467" s="290"/>
      <c r="OZA467" s="290"/>
      <c r="OZB467" s="290"/>
      <c r="OZC467" s="290"/>
      <c r="OZD467" s="290"/>
      <c r="OZE467" s="290"/>
      <c r="OZF467" s="290"/>
      <c r="OZG467" s="290"/>
      <c r="OZH467" s="290"/>
      <c r="OZI467" s="290"/>
      <c r="OZJ467" s="290"/>
      <c r="OZK467" s="290"/>
      <c r="OZL467" s="290"/>
      <c r="OZM467" s="290"/>
      <c r="OZN467" s="290"/>
      <c r="OZO467" s="290"/>
      <c r="OZP467" s="290"/>
      <c r="OZQ467" s="290"/>
      <c r="OZR467" s="290"/>
      <c r="OZS467" s="290"/>
      <c r="OZT467" s="290"/>
      <c r="OZU467" s="290"/>
      <c r="OZV467" s="290"/>
      <c r="OZW467" s="290"/>
      <c r="OZX467" s="290"/>
      <c r="OZY467" s="290"/>
      <c r="OZZ467" s="290"/>
      <c r="PAA467" s="290"/>
      <c r="PAB467" s="290"/>
      <c r="PAC467" s="290"/>
      <c r="PAD467" s="290"/>
      <c r="PAE467" s="290"/>
      <c r="PAF467" s="290"/>
      <c r="PAG467" s="290"/>
      <c r="PAH467" s="290"/>
      <c r="PAI467" s="290"/>
      <c r="PAJ467" s="290"/>
      <c r="PAK467" s="290"/>
      <c r="PAL467" s="290"/>
      <c r="PAM467" s="290"/>
      <c r="PAN467" s="290"/>
      <c r="PAO467" s="290"/>
      <c r="PAP467" s="290"/>
      <c r="PAQ467" s="290"/>
      <c r="PAR467" s="290"/>
      <c r="PAS467" s="290"/>
      <c r="PAT467" s="290"/>
      <c r="PAU467" s="290"/>
      <c r="PAV467" s="290"/>
      <c r="PAW467" s="290"/>
      <c r="PAX467" s="290"/>
      <c r="PAY467" s="290"/>
      <c r="PAZ467" s="290"/>
      <c r="PBA467" s="290"/>
      <c r="PBB467" s="290"/>
      <c r="PBC467" s="290"/>
      <c r="PBD467" s="290"/>
      <c r="PBE467" s="290"/>
      <c r="PBF467" s="290"/>
      <c r="PBG467" s="290"/>
      <c r="PBH467" s="290"/>
      <c r="PBI467" s="290"/>
      <c r="PBJ467" s="290"/>
      <c r="PBK467" s="290"/>
      <c r="PBL467" s="290"/>
      <c r="PBM467" s="290"/>
      <c r="PBN467" s="290"/>
      <c r="PBO467" s="290"/>
      <c r="PBP467" s="290"/>
      <c r="PBQ467" s="290"/>
      <c r="PBR467" s="290"/>
      <c r="PBS467" s="290"/>
      <c r="PBT467" s="290"/>
      <c r="PBU467" s="290"/>
      <c r="PBV467" s="290"/>
      <c r="PBW467" s="290"/>
      <c r="PBX467" s="290"/>
      <c r="PBY467" s="290"/>
      <c r="PBZ467" s="290"/>
      <c r="PCA467" s="290"/>
      <c r="PCB467" s="290"/>
      <c r="PCC467" s="290"/>
      <c r="PCD467" s="290"/>
      <c r="PCE467" s="290"/>
      <c r="PCF467" s="290"/>
      <c r="PCG467" s="290"/>
      <c r="PCH467" s="290"/>
      <c r="PCI467" s="290"/>
      <c r="PCJ467" s="290"/>
      <c r="PCK467" s="290"/>
      <c r="PCL467" s="290"/>
      <c r="PCM467" s="290"/>
      <c r="PCN467" s="290"/>
      <c r="PCO467" s="290"/>
      <c r="PCP467" s="290"/>
      <c r="PCQ467" s="290"/>
      <c r="PCR467" s="290"/>
      <c r="PCS467" s="290"/>
      <c r="PCT467" s="290"/>
      <c r="PCU467" s="290"/>
      <c r="PCV467" s="290"/>
      <c r="PCW467" s="290"/>
      <c r="PCX467" s="290"/>
      <c r="PCY467" s="290"/>
      <c r="PCZ467" s="290"/>
      <c r="PDA467" s="290"/>
      <c r="PDB467" s="290"/>
      <c r="PDC467" s="290"/>
      <c r="PDD467" s="290"/>
      <c r="PDE467" s="290"/>
      <c r="PDF467" s="290"/>
      <c r="PDG467" s="290"/>
      <c r="PDH467" s="290"/>
      <c r="PDI467" s="290"/>
      <c r="PDJ467" s="290"/>
      <c r="PDK467" s="290"/>
      <c r="PDL467" s="290"/>
      <c r="PDM467" s="290"/>
      <c r="PDN467" s="290"/>
      <c r="PDO467" s="290"/>
      <c r="PDP467" s="290"/>
      <c r="PDQ467" s="290"/>
      <c r="PDR467" s="290"/>
      <c r="PDS467" s="290"/>
      <c r="PDT467" s="290"/>
      <c r="PDU467" s="290"/>
      <c r="PDV467" s="290"/>
      <c r="PDW467" s="290"/>
      <c r="PDX467" s="290"/>
      <c r="PDY467" s="290"/>
      <c r="PDZ467" s="290"/>
      <c r="PEA467" s="290"/>
      <c r="PEB467" s="290"/>
      <c r="PEC467" s="290"/>
      <c r="PED467" s="290"/>
      <c r="PEE467" s="290"/>
      <c r="PEF467" s="290"/>
      <c r="PEG467" s="290"/>
      <c r="PEH467" s="290"/>
      <c r="PEI467" s="290"/>
      <c r="PEJ467" s="290"/>
      <c r="PEK467" s="290"/>
      <c r="PEL467" s="290"/>
      <c r="PEM467" s="290"/>
      <c r="PEN467" s="290"/>
      <c r="PEO467" s="290"/>
      <c r="PEP467" s="290"/>
      <c r="PEQ467" s="290"/>
      <c r="PER467" s="290"/>
      <c r="PES467" s="290"/>
      <c r="PET467" s="290"/>
      <c r="PEU467" s="290"/>
      <c r="PEV467" s="290"/>
      <c r="PEW467" s="290"/>
      <c r="PEX467" s="290"/>
      <c r="PEY467" s="290"/>
      <c r="PEZ467" s="290"/>
      <c r="PFA467" s="290"/>
      <c r="PFB467" s="290"/>
      <c r="PFC467" s="290"/>
      <c r="PFD467" s="290"/>
      <c r="PFE467" s="290"/>
      <c r="PFF467" s="290"/>
      <c r="PFG467" s="290"/>
      <c r="PFH467" s="290"/>
      <c r="PFI467" s="290"/>
      <c r="PFJ467" s="290"/>
      <c r="PFK467" s="290"/>
      <c r="PFL467" s="290"/>
      <c r="PFM467" s="290"/>
      <c r="PFN467" s="290"/>
      <c r="PFO467" s="290"/>
      <c r="PFP467" s="290"/>
      <c r="PFQ467" s="290"/>
      <c r="PFR467" s="290"/>
      <c r="PFS467" s="290"/>
      <c r="PFT467" s="290"/>
      <c r="PFU467" s="290"/>
      <c r="PFV467" s="290"/>
      <c r="PFW467" s="290"/>
      <c r="PFX467" s="290"/>
      <c r="PFY467" s="290"/>
      <c r="PFZ467" s="290"/>
      <c r="PGA467" s="290"/>
      <c r="PGB467" s="290"/>
      <c r="PGC467" s="290"/>
      <c r="PGD467" s="290"/>
      <c r="PGE467" s="290"/>
      <c r="PGF467" s="290"/>
      <c r="PGG467" s="290"/>
      <c r="PGH467" s="290"/>
      <c r="PGI467" s="290"/>
      <c r="PGJ467" s="290"/>
      <c r="PGK467" s="290"/>
      <c r="PGL467" s="290"/>
      <c r="PGM467" s="290"/>
      <c r="PGN467" s="290"/>
      <c r="PGO467" s="290"/>
      <c r="PGP467" s="290"/>
      <c r="PGQ467" s="290"/>
      <c r="PGR467" s="290"/>
      <c r="PGS467" s="290"/>
      <c r="PGT467" s="290"/>
      <c r="PGU467" s="290"/>
      <c r="PGV467" s="290"/>
      <c r="PGW467" s="290"/>
      <c r="PGX467" s="290"/>
      <c r="PGY467" s="290"/>
      <c r="PGZ467" s="290"/>
      <c r="PHA467" s="290"/>
      <c r="PHB467" s="290"/>
      <c r="PHC467" s="290"/>
      <c r="PHD467" s="290"/>
      <c r="PHE467" s="290"/>
      <c r="PHF467" s="290"/>
      <c r="PHG467" s="290"/>
      <c r="PHH467" s="290"/>
      <c r="PHI467" s="290"/>
      <c r="PHJ467" s="290"/>
      <c r="PHK467" s="290"/>
      <c r="PHL467" s="290"/>
      <c r="PHM467" s="290"/>
      <c r="PHN467" s="290"/>
      <c r="PHO467" s="290"/>
      <c r="PHP467" s="290"/>
      <c r="PHQ467" s="290"/>
      <c r="PHR467" s="290"/>
      <c r="PHS467" s="290"/>
      <c r="PHT467" s="290"/>
      <c r="PHU467" s="290"/>
      <c r="PHV467" s="290"/>
      <c r="PHW467" s="290"/>
      <c r="PHX467" s="290"/>
      <c r="PHY467" s="290"/>
      <c r="PHZ467" s="290"/>
      <c r="PIA467" s="290"/>
      <c r="PIB467" s="290"/>
      <c r="PIC467" s="290"/>
      <c r="PID467" s="290"/>
      <c r="PIE467" s="290"/>
      <c r="PIF467" s="290"/>
      <c r="PIG467" s="290"/>
      <c r="PIH467" s="290"/>
      <c r="PII467" s="290"/>
      <c r="PIJ467" s="290"/>
      <c r="PIK467" s="290"/>
      <c r="PIL467" s="290"/>
      <c r="PIM467" s="290"/>
      <c r="PIN467" s="290"/>
      <c r="PIO467" s="290"/>
      <c r="PIP467" s="290"/>
      <c r="PIQ467" s="290"/>
      <c r="PIR467" s="290"/>
      <c r="PIS467" s="290"/>
      <c r="PIT467" s="290"/>
      <c r="PIU467" s="290"/>
      <c r="PIV467" s="290"/>
      <c r="PIW467" s="290"/>
      <c r="PIX467" s="290"/>
      <c r="PIY467" s="290"/>
      <c r="PIZ467" s="290"/>
      <c r="PJA467" s="290"/>
      <c r="PJB467" s="290"/>
      <c r="PJC467" s="290"/>
      <c r="PJD467" s="290"/>
      <c r="PJE467" s="290"/>
      <c r="PJF467" s="290"/>
      <c r="PJG467" s="290"/>
      <c r="PJH467" s="290"/>
      <c r="PJI467" s="290"/>
      <c r="PJJ467" s="290"/>
      <c r="PJK467" s="290"/>
      <c r="PJL467" s="290"/>
      <c r="PJM467" s="290"/>
      <c r="PJN467" s="290"/>
      <c r="PJO467" s="290"/>
      <c r="PJP467" s="290"/>
      <c r="PJQ467" s="290"/>
      <c r="PJR467" s="290"/>
      <c r="PJS467" s="290"/>
      <c r="PJT467" s="290"/>
      <c r="PJU467" s="290"/>
      <c r="PJV467" s="290"/>
      <c r="PJW467" s="290"/>
      <c r="PJX467" s="290"/>
      <c r="PJY467" s="290"/>
      <c r="PJZ467" s="290"/>
      <c r="PKA467" s="290"/>
      <c r="PKB467" s="290"/>
      <c r="PKC467" s="290"/>
      <c r="PKD467" s="290"/>
      <c r="PKE467" s="290"/>
      <c r="PKF467" s="290"/>
      <c r="PKG467" s="290"/>
      <c r="PKH467" s="290"/>
      <c r="PKI467" s="290"/>
      <c r="PKJ467" s="290"/>
      <c r="PKK467" s="290"/>
      <c r="PKL467" s="290"/>
      <c r="PKM467" s="290"/>
      <c r="PKN467" s="290"/>
      <c r="PKO467" s="290"/>
      <c r="PKP467" s="290"/>
      <c r="PKQ467" s="290"/>
      <c r="PKR467" s="290"/>
      <c r="PKS467" s="290"/>
      <c r="PKT467" s="290"/>
      <c r="PKU467" s="290"/>
      <c r="PKV467" s="290"/>
      <c r="PKW467" s="290"/>
      <c r="PKX467" s="290"/>
      <c r="PKY467" s="290"/>
      <c r="PKZ467" s="290"/>
      <c r="PLA467" s="290"/>
      <c r="PLB467" s="290"/>
      <c r="PLC467" s="290"/>
      <c r="PLD467" s="290"/>
      <c r="PLE467" s="290"/>
      <c r="PLF467" s="290"/>
      <c r="PLG467" s="290"/>
      <c r="PLH467" s="290"/>
      <c r="PLI467" s="290"/>
      <c r="PLJ467" s="290"/>
      <c r="PLK467" s="290"/>
      <c r="PLL467" s="290"/>
      <c r="PLM467" s="290"/>
      <c r="PLN467" s="290"/>
      <c r="PLO467" s="290"/>
      <c r="PLP467" s="290"/>
      <c r="PLQ467" s="290"/>
      <c r="PLR467" s="290"/>
      <c r="PLS467" s="290"/>
      <c r="PLT467" s="290"/>
      <c r="PLU467" s="290"/>
      <c r="PLV467" s="290"/>
      <c r="PLW467" s="290"/>
      <c r="PLX467" s="290"/>
      <c r="PLY467" s="290"/>
      <c r="PLZ467" s="290"/>
      <c r="PMA467" s="290"/>
      <c r="PMB467" s="290"/>
      <c r="PMC467" s="290"/>
      <c r="PMD467" s="290"/>
      <c r="PME467" s="290"/>
      <c r="PMF467" s="290"/>
      <c r="PMG467" s="290"/>
      <c r="PMH467" s="290"/>
      <c r="PMI467" s="290"/>
      <c r="PMJ467" s="290"/>
      <c r="PMK467" s="290"/>
      <c r="PML467" s="290"/>
      <c r="PMM467" s="290"/>
      <c r="PMN467" s="290"/>
      <c r="PMO467" s="290"/>
      <c r="PMP467" s="290"/>
      <c r="PMQ467" s="290"/>
      <c r="PMR467" s="290"/>
      <c r="PMS467" s="290"/>
      <c r="PMT467" s="290"/>
      <c r="PMU467" s="290"/>
      <c r="PMV467" s="290"/>
      <c r="PMW467" s="290"/>
      <c r="PMX467" s="290"/>
      <c r="PMY467" s="290"/>
      <c r="PMZ467" s="290"/>
      <c r="PNA467" s="290"/>
      <c r="PNB467" s="290"/>
      <c r="PNC467" s="290"/>
      <c r="PND467" s="290"/>
      <c r="PNE467" s="290"/>
      <c r="PNF467" s="290"/>
      <c r="PNG467" s="290"/>
      <c r="PNH467" s="290"/>
      <c r="PNI467" s="290"/>
      <c r="PNJ467" s="290"/>
      <c r="PNK467" s="290"/>
      <c r="PNL467" s="290"/>
      <c r="PNM467" s="290"/>
      <c r="PNN467" s="290"/>
      <c r="PNO467" s="290"/>
      <c r="PNP467" s="290"/>
      <c r="PNQ467" s="290"/>
      <c r="PNR467" s="290"/>
      <c r="PNS467" s="290"/>
      <c r="PNT467" s="290"/>
      <c r="PNU467" s="290"/>
      <c r="PNV467" s="290"/>
      <c r="PNW467" s="290"/>
      <c r="PNX467" s="290"/>
      <c r="PNY467" s="290"/>
      <c r="PNZ467" s="290"/>
      <c r="POA467" s="290"/>
      <c r="POB467" s="290"/>
      <c r="POC467" s="290"/>
      <c r="POD467" s="290"/>
      <c r="POE467" s="290"/>
      <c r="POF467" s="290"/>
      <c r="POG467" s="290"/>
      <c r="POH467" s="290"/>
      <c r="POI467" s="290"/>
      <c r="POJ467" s="290"/>
      <c r="POK467" s="290"/>
      <c r="POL467" s="290"/>
      <c r="POM467" s="290"/>
      <c r="PON467" s="290"/>
      <c r="POO467" s="290"/>
      <c r="POP467" s="290"/>
      <c r="POQ467" s="290"/>
      <c r="POR467" s="290"/>
      <c r="POS467" s="290"/>
      <c r="POT467" s="290"/>
      <c r="POU467" s="290"/>
      <c r="POV467" s="290"/>
      <c r="POW467" s="290"/>
      <c r="POX467" s="290"/>
      <c r="POY467" s="290"/>
      <c r="POZ467" s="290"/>
      <c r="PPA467" s="290"/>
      <c r="PPB467" s="290"/>
      <c r="PPC467" s="290"/>
      <c r="PPD467" s="290"/>
      <c r="PPE467" s="290"/>
      <c r="PPF467" s="290"/>
      <c r="PPG467" s="290"/>
      <c r="PPH467" s="290"/>
      <c r="PPI467" s="290"/>
      <c r="PPJ467" s="290"/>
      <c r="PPK467" s="290"/>
      <c r="PPL467" s="290"/>
      <c r="PPM467" s="290"/>
      <c r="PPN467" s="290"/>
      <c r="PPO467" s="290"/>
      <c r="PPP467" s="290"/>
      <c r="PPQ467" s="290"/>
      <c r="PPR467" s="290"/>
      <c r="PPS467" s="290"/>
      <c r="PPT467" s="290"/>
      <c r="PPU467" s="290"/>
      <c r="PPV467" s="290"/>
      <c r="PPW467" s="290"/>
      <c r="PPX467" s="290"/>
      <c r="PPY467" s="290"/>
      <c r="PPZ467" s="290"/>
      <c r="PQA467" s="290"/>
      <c r="PQB467" s="290"/>
      <c r="PQC467" s="290"/>
      <c r="PQD467" s="290"/>
      <c r="PQE467" s="290"/>
      <c r="PQF467" s="290"/>
      <c r="PQG467" s="290"/>
      <c r="PQH467" s="290"/>
      <c r="PQI467" s="290"/>
      <c r="PQJ467" s="290"/>
      <c r="PQK467" s="290"/>
      <c r="PQL467" s="290"/>
      <c r="PQM467" s="290"/>
      <c r="PQN467" s="290"/>
      <c r="PQO467" s="290"/>
      <c r="PQP467" s="290"/>
      <c r="PQQ467" s="290"/>
      <c r="PQR467" s="290"/>
      <c r="PQS467" s="290"/>
      <c r="PQT467" s="290"/>
      <c r="PQU467" s="290"/>
      <c r="PQV467" s="290"/>
      <c r="PQW467" s="290"/>
      <c r="PQX467" s="290"/>
      <c r="PQY467" s="290"/>
      <c r="PQZ467" s="290"/>
      <c r="PRA467" s="290"/>
      <c r="PRB467" s="290"/>
      <c r="PRC467" s="290"/>
      <c r="PRD467" s="290"/>
      <c r="PRE467" s="290"/>
      <c r="PRF467" s="290"/>
      <c r="PRG467" s="290"/>
      <c r="PRH467" s="290"/>
      <c r="PRI467" s="290"/>
      <c r="PRJ467" s="290"/>
      <c r="PRK467" s="290"/>
      <c r="PRL467" s="290"/>
      <c r="PRM467" s="290"/>
      <c r="PRN467" s="290"/>
      <c r="PRO467" s="290"/>
      <c r="PRP467" s="290"/>
      <c r="PRQ467" s="290"/>
      <c r="PRR467" s="290"/>
      <c r="PRS467" s="290"/>
      <c r="PRT467" s="290"/>
      <c r="PRU467" s="290"/>
      <c r="PRV467" s="290"/>
      <c r="PRW467" s="290"/>
      <c r="PRX467" s="290"/>
      <c r="PRY467" s="290"/>
      <c r="PRZ467" s="290"/>
      <c r="PSA467" s="290"/>
      <c r="PSB467" s="290"/>
      <c r="PSC467" s="290"/>
      <c r="PSD467" s="290"/>
      <c r="PSE467" s="290"/>
      <c r="PSF467" s="290"/>
      <c r="PSG467" s="290"/>
      <c r="PSH467" s="290"/>
      <c r="PSI467" s="290"/>
      <c r="PSJ467" s="290"/>
      <c r="PSK467" s="290"/>
      <c r="PSL467" s="290"/>
      <c r="PSM467" s="290"/>
      <c r="PSN467" s="290"/>
      <c r="PSO467" s="290"/>
      <c r="PSP467" s="290"/>
      <c r="PSQ467" s="290"/>
      <c r="PSR467" s="290"/>
      <c r="PSS467" s="290"/>
      <c r="PST467" s="290"/>
      <c r="PSU467" s="290"/>
      <c r="PSV467" s="290"/>
      <c r="PSW467" s="290"/>
      <c r="PSX467" s="290"/>
      <c r="PSY467" s="290"/>
      <c r="PSZ467" s="290"/>
      <c r="PTA467" s="290"/>
      <c r="PTB467" s="290"/>
      <c r="PTC467" s="290"/>
      <c r="PTD467" s="290"/>
      <c r="PTE467" s="290"/>
      <c r="PTF467" s="290"/>
      <c r="PTG467" s="290"/>
      <c r="PTH467" s="290"/>
      <c r="PTI467" s="290"/>
      <c r="PTJ467" s="290"/>
      <c r="PTK467" s="290"/>
      <c r="PTL467" s="290"/>
      <c r="PTM467" s="290"/>
      <c r="PTN467" s="290"/>
      <c r="PTO467" s="290"/>
      <c r="PTP467" s="290"/>
      <c r="PTQ467" s="290"/>
      <c r="PTR467" s="290"/>
      <c r="PTS467" s="290"/>
      <c r="PTT467" s="290"/>
      <c r="PTU467" s="290"/>
      <c r="PTV467" s="290"/>
      <c r="PTW467" s="290"/>
      <c r="PTX467" s="290"/>
      <c r="PTY467" s="290"/>
      <c r="PTZ467" s="290"/>
      <c r="PUA467" s="290"/>
      <c r="PUB467" s="290"/>
      <c r="PUC467" s="290"/>
      <c r="PUD467" s="290"/>
      <c r="PUE467" s="290"/>
      <c r="PUF467" s="290"/>
      <c r="PUG467" s="290"/>
      <c r="PUH467" s="290"/>
      <c r="PUI467" s="290"/>
      <c r="PUJ467" s="290"/>
      <c r="PUK467" s="290"/>
      <c r="PUL467" s="290"/>
      <c r="PUM467" s="290"/>
      <c r="PUN467" s="290"/>
      <c r="PUO467" s="290"/>
      <c r="PUP467" s="290"/>
      <c r="PUQ467" s="290"/>
      <c r="PUR467" s="290"/>
      <c r="PUS467" s="290"/>
      <c r="PUT467" s="290"/>
      <c r="PUU467" s="290"/>
      <c r="PUV467" s="290"/>
      <c r="PUW467" s="290"/>
      <c r="PUX467" s="290"/>
      <c r="PUY467" s="290"/>
      <c r="PUZ467" s="290"/>
      <c r="PVA467" s="290"/>
      <c r="PVB467" s="290"/>
      <c r="PVC467" s="290"/>
      <c r="PVD467" s="290"/>
      <c r="PVE467" s="290"/>
      <c r="PVF467" s="290"/>
      <c r="PVG467" s="290"/>
      <c r="PVH467" s="290"/>
      <c r="PVI467" s="290"/>
      <c r="PVJ467" s="290"/>
      <c r="PVK467" s="290"/>
      <c r="PVL467" s="290"/>
      <c r="PVM467" s="290"/>
      <c r="PVN467" s="290"/>
      <c r="PVO467" s="290"/>
      <c r="PVP467" s="290"/>
      <c r="PVQ467" s="290"/>
      <c r="PVR467" s="290"/>
      <c r="PVS467" s="290"/>
      <c r="PVT467" s="290"/>
      <c r="PVU467" s="290"/>
      <c r="PVV467" s="290"/>
      <c r="PVW467" s="290"/>
      <c r="PVX467" s="290"/>
      <c r="PVY467" s="290"/>
      <c r="PVZ467" s="290"/>
      <c r="PWA467" s="290"/>
      <c r="PWB467" s="290"/>
      <c r="PWC467" s="290"/>
      <c r="PWD467" s="290"/>
      <c r="PWE467" s="290"/>
      <c r="PWF467" s="290"/>
      <c r="PWG467" s="290"/>
      <c r="PWH467" s="290"/>
      <c r="PWI467" s="290"/>
      <c r="PWJ467" s="290"/>
      <c r="PWK467" s="290"/>
      <c r="PWL467" s="290"/>
      <c r="PWM467" s="290"/>
      <c r="PWN467" s="290"/>
      <c r="PWO467" s="290"/>
      <c r="PWP467" s="290"/>
      <c r="PWQ467" s="290"/>
      <c r="PWR467" s="290"/>
      <c r="PWS467" s="290"/>
      <c r="PWT467" s="290"/>
      <c r="PWU467" s="290"/>
      <c r="PWV467" s="290"/>
      <c r="PWW467" s="290"/>
      <c r="PWX467" s="290"/>
      <c r="PWY467" s="290"/>
      <c r="PWZ467" s="290"/>
      <c r="PXA467" s="290"/>
      <c r="PXB467" s="290"/>
      <c r="PXC467" s="290"/>
      <c r="PXD467" s="290"/>
      <c r="PXE467" s="290"/>
      <c r="PXF467" s="290"/>
      <c r="PXG467" s="290"/>
      <c r="PXH467" s="290"/>
      <c r="PXI467" s="290"/>
      <c r="PXJ467" s="290"/>
      <c r="PXK467" s="290"/>
      <c r="PXL467" s="290"/>
      <c r="PXM467" s="290"/>
      <c r="PXN467" s="290"/>
      <c r="PXO467" s="290"/>
      <c r="PXP467" s="290"/>
      <c r="PXQ467" s="290"/>
      <c r="PXR467" s="290"/>
      <c r="PXS467" s="290"/>
      <c r="PXT467" s="290"/>
      <c r="PXU467" s="290"/>
      <c r="PXV467" s="290"/>
      <c r="PXW467" s="290"/>
      <c r="PXX467" s="290"/>
      <c r="PXY467" s="290"/>
      <c r="PXZ467" s="290"/>
      <c r="PYA467" s="290"/>
      <c r="PYB467" s="290"/>
      <c r="PYC467" s="290"/>
      <c r="PYD467" s="290"/>
      <c r="PYE467" s="290"/>
      <c r="PYF467" s="290"/>
      <c r="PYG467" s="290"/>
      <c r="PYH467" s="290"/>
      <c r="PYI467" s="290"/>
      <c r="PYJ467" s="290"/>
      <c r="PYK467" s="290"/>
      <c r="PYL467" s="290"/>
      <c r="PYM467" s="290"/>
      <c r="PYN467" s="290"/>
      <c r="PYO467" s="290"/>
      <c r="PYP467" s="290"/>
      <c r="PYQ467" s="290"/>
      <c r="PYR467" s="290"/>
      <c r="PYS467" s="290"/>
      <c r="PYT467" s="290"/>
      <c r="PYU467" s="290"/>
      <c r="PYV467" s="290"/>
      <c r="PYW467" s="290"/>
      <c r="PYX467" s="290"/>
      <c r="PYY467" s="290"/>
      <c r="PYZ467" s="290"/>
      <c r="PZA467" s="290"/>
      <c r="PZB467" s="290"/>
      <c r="PZC467" s="290"/>
      <c r="PZD467" s="290"/>
      <c r="PZE467" s="290"/>
      <c r="PZF467" s="290"/>
      <c r="PZG467" s="290"/>
      <c r="PZH467" s="290"/>
      <c r="PZI467" s="290"/>
      <c r="PZJ467" s="290"/>
      <c r="PZK467" s="290"/>
      <c r="PZL467" s="290"/>
      <c r="PZM467" s="290"/>
      <c r="PZN467" s="290"/>
      <c r="PZO467" s="290"/>
      <c r="PZP467" s="290"/>
      <c r="PZQ467" s="290"/>
      <c r="PZR467" s="290"/>
      <c r="PZS467" s="290"/>
      <c r="PZT467" s="290"/>
      <c r="PZU467" s="290"/>
      <c r="PZV467" s="290"/>
      <c r="PZW467" s="290"/>
      <c r="PZX467" s="290"/>
      <c r="PZY467" s="290"/>
      <c r="PZZ467" s="290"/>
      <c r="QAA467" s="290"/>
      <c r="QAB467" s="290"/>
      <c r="QAC467" s="290"/>
      <c r="QAD467" s="290"/>
      <c r="QAE467" s="290"/>
      <c r="QAF467" s="290"/>
      <c r="QAG467" s="290"/>
      <c r="QAH467" s="290"/>
      <c r="QAI467" s="290"/>
      <c r="QAJ467" s="290"/>
      <c r="QAK467" s="290"/>
      <c r="QAL467" s="290"/>
      <c r="QAM467" s="290"/>
      <c r="QAN467" s="290"/>
      <c r="QAO467" s="290"/>
      <c r="QAP467" s="290"/>
      <c r="QAQ467" s="290"/>
      <c r="QAR467" s="290"/>
      <c r="QAS467" s="290"/>
      <c r="QAT467" s="290"/>
      <c r="QAU467" s="290"/>
      <c r="QAV467" s="290"/>
      <c r="QAW467" s="290"/>
      <c r="QAX467" s="290"/>
      <c r="QAY467" s="290"/>
      <c r="QAZ467" s="290"/>
      <c r="QBA467" s="290"/>
      <c r="QBB467" s="290"/>
      <c r="QBC467" s="290"/>
      <c r="QBD467" s="290"/>
      <c r="QBE467" s="290"/>
      <c r="QBF467" s="290"/>
      <c r="QBG467" s="290"/>
      <c r="QBH467" s="290"/>
      <c r="QBI467" s="290"/>
      <c r="QBJ467" s="290"/>
      <c r="QBK467" s="290"/>
      <c r="QBL467" s="290"/>
      <c r="QBM467" s="290"/>
      <c r="QBN467" s="290"/>
      <c r="QBO467" s="290"/>
      <c r="QBP467" s="290"/>
      <c r="QBQ467" s="290"/>
      <c r="QBR467" s="290"/>
      <c r="QBS467" s="290"/>
      <c r="QBT467" s="290"/>
      <c r="QBU467" s="290"/>
      <c r="QBV467" s="290"/>
      <c r="QBW467" s="290"/>
      <c r="QBX467" s="290"/>
      <c r="QBY467" s="290"/>
      <c r="QBZ467" s="290"/>
      <c r="QCA467" s="290"/>
      <c r="QCB467" s="290"/>
      <c r="QCC467" s="290"/>
      <c r="QCD467" s="290"/>
      <c r="QCE467" s="290"/>
      <c r="QCF467" s="290"/>
      <c r="QCG467" s="290"/>
      <c r="QCH467" s="290"/>
      <c r="QCI467" s="290"/>
      <c r="QCJ467" s="290"/>
      <c r="QCK467" s="290"/>
      <c r="QCL467" s="290"/>
      <c r="QCM467" s="290"/>
      <c r="QCN467" s="290"/>
      <c r="QCO467" s="290"/>
      <c r="QCP467" s="290"/>
      <c r="QCQ467" s="290"/>
      <c r="QCR467" s="290"/>
      <c r="QCS467" s="290"/>
      <c r="QCT467" s="290"/>
      <c r="QCU467" s="290"/>
      <c r="QCV467" s="290"/>
      <c r="QCW467" s="290"/>
      <c r="QCX467" s="290"/>
      <c r="QCY467" s="290"/>
      <c r="QCZ467" s="290"/>
      <c r="QDA467" s="290"/>
      <c r="QDB467" s="290"/>
      <c r="QDC467" s="290"/>
      <c r="QDD467" s="290"/>
      <c r="QDE467" s="290"/>
      <c r="QDF467" s="290"/>
      <c r="QDG467" s="290"/>
      <c r="QDH467" s="290"/>
      <c r="QDI467" s="290"/>
      <c r="QDJ467" s="290"/>
      <c r="QDK467" s="290"/>
      <c r="QDL467" s="290"/>
      <c r="QDM467" s="290"/>
      <c r="QDN467" s="290"/>
      <c r="QDO467" s="290"/>
      <c r="QDP467" s="290"/>
      <c r="QDQ467" s="290"/>
      <c r="QDR467" s="290"/>
      <c r="QDS467" s="290"/>
      <c r="QDT467" s="290"/>
      <c r="QDU467" s="290"/>
      <c r="QDV467" s="290"/>
      <c r="QDW467" s="290"/>
      <c r="QDX467" s="290"/>
      <c r="QDY467" s="290"/>
      <c r="QDZ467" s="290"/>
      <c r="QEA467" s="290"/>
      <c r="QEB467" s="290"/>
      <c r="QEC467" s="290"/>
      <c r="QED467" s="290"/>
      <c r="QEE467" s="290"/>
      <c r="QEF467" s="290"/>
      <c r="QEG467" s="290"/>
      <c r="QEH467" s="290"/>
      <c r="QEI467" s="290"/>
      <c r="QEJ467" s="290"/>
      <c r="QEK467" s="290"/>
      <c r="QEL467" s="290"/>
      <c r="QEM467" s="290"/>
      <c r="QEN467" s="290"/>
      <c r="QEO467" s="290"/>
      <c r="QEP467" s="290"/>
      <c r="QEQ467" s="290"/>
      <c r="QER467" s="290"/>
      <c r="QES467" s="290"/>
      <c r="QET467" s="290"/>
      <c r="QEU467" s="290"/>
      <c r="QEV467" s="290"/>
      <c r="QEW467" s="290"/>
      <c r="QEX467" s="290"/>
      <c r="QEY467" s="290"/>
      <c r="QEZ467" s="290"/>
      <c r="QFA467" s="290"/>
      <c r="QFB467" s="290"/>
      <c r="QFC467" s="290"/>
      <c r="QFD467" s="290"/>
      <c r="QFE467" s="290"/>
      <c r="QFF467" s="290"/>
      <c r="QFG467" s="290"/>
      <c r="QFH467" s="290"/>
      <c r="QFI467" s="290"/>
      <c r="QFJ467" s="290"/>
      <c r="QFK467" s="290"/>
      <c r="QFL467" s="290"/>
      <c r="QFM467" s="290"/>
      <c r="QFN467" s="290"/>
      <c r="QFO467" s="290"/>
      <c r="QFP467" s="290"/>
      <c r="QFQ467" s="290"/>
      <c r="QFR467" s="290"/>
      <c r="QFS467" s="290"/>
      <c r="QFT467" s="290"/>
      <c r="QFU467" s="290"/>
      <c r="QFV467" s="290"/>
      <c r="QFW467" s="290"/>
      <c r="QFX467" s="290"/>
      <c r="QFY467" s="290"/>
      <c r="QFZ467" s="290"/>
      <c r="QGA467" s="290"/>
      <c r="QGB467" s="290"/>
      <c r="QGC467" s="290"/>
      <c r="QGD467" s="290"/>
      <c r="QGE467" s="290"/>
      <c r="QGF467" s="290"/>
      <c r="QGG467" s="290"/>
      <c r="QGH467" s="290"/>
      <c r="QGI467" s="290"/>
      <c r="QGJ467" s="290"/>
      <c r="QGK467" s="290"/>
      <c r="QGL467" s="290"/>
      <c r="QGM467" s="290"/>
      <c r="QGN467" s="290"/>
      <c r="QGO467" s="290"/>
      <c r="QGP467" s="290"/>
      <c r="QGQ467" s="290"/>
      <c r="QGR467" s="290"/>
      <c r="QGS467" s="290"/>
      <c r="QGT467" s="290"/>
      <c r="QGU467" s="290"/>
      <c r="QGV467" s="290"/>
      <c r="QGW467" s="290"/>
      <c r="QGX467" s="290"/>
      <c r="QGY467" s="290"/>
      <c r="QGZ467" s="290"/>
      <c r="QHA467" s="290"/>
      <c r="QHB467" s="290"/>
      <c r="QHC467" s="290"/>
      <c r="QHD467" s="290"/>
      <c r="QHE467" s="290"/>
      <c r="QHF467" s="290"/>
      <c r="QHG467" s="290"/>
      <c r="QHH467" s="290"/>
      <c r="QHI467" s="290"/>
      <c r="QHJ467" s="290"/>
      <c r="QHK467" s="290"/>
      <c r="QHL467" s="290"/>
      <c r="QHM467" s="290"/>
      <c r="QHN467" s="290"/>
      <c r="QHO467" s="290"/>
      <c r="QHP467" s="290"/>
      <c r="QHQ467" s="290"/>
      <c r="QHR467" s="290"/>
      <c r="QHS467" s="290"/>
      <c r="QHT467" s="290"/>
      <c r="QHU467" s="290"/>
      <c r="QHV467" s="290"/>
      <c r="QHW467" s="290"/>
      <c r="QHX467" s="290"/>
      <c r="QHY467" s="290"/>
      <c r="QHZ467" s="290"/>
      <c r="QIA467" s="290"/>
      <c r="QIB467" s="290"/>
      <c r="QIC467" s="290"/>
      <c r="QID467" s="290"/>
      <c r="QIE467" s="290"/>
      <c r="QIF467" s="290"/>
      <c r="QIG467" s="290"/>
      <c r="QIH467" s="290"/>
      <c r="QII467" s="290"/>
      <c r="QIJ467" s="290"/>
      <c r="QIK467" s="290"/>
      <c r="QIL467" s="290"/>
      <c r="QIM467" s="290"/>
      <c r="QIN467" s="290"/>
      <c r="QIO467" s="290"/>
      <c r="QIP467" s="290"/>
      <c r="QIQ467" s="290"/>
      <c r="QIR467" s="290"/>
      <c r="QIS467" s="290"/>
      <c r="QIT467" s="290"/>
      <c r="QIU467" s="290"/>
      <c r="QIV467" s="290"/>
      <c r="QIW467" s="290"/>
      <c r="QIX467" s="290"/>
      <c r="QIY467" s="290"/>
      <c r="QIZ467" s="290"/>
      <c r="QJA467" s="290"/>
      <c r="QJB467" s="290"/>
      <c r="QJC467" s="290"/>
      <c r="QJD467" s="290"/>
      <c r="QJE467" s="290"/>
      <c r="QJF467" s="290"/>
      <c r="QJG467" s="290"/>
      <c r="QJH467" s="290"/>
      <c r="QJI467" s="290"/>
      <c r="QJJ467" s="290"/>
      <c r="QJK467" s="290"/>
      <c r="QJL467" s="290"/>
      <c r="QJM467" s="290"/>
      <c r="QJN467" s="290"/>
      <c r="QJO467" s="290"/>
      <c r="QJP467" s="290"/>
      <c r="QJQ467" s="290"/>
      <c r="QJR467" s="290"/>
      <c r="QJS467" s="290"/>
      <c r="QJT467" s="290"/>
      <c r="QJU467" s="290"/>
      <c r="QJV467" s="290"/>
      <c r="QJW467" s="290"/>
      <c r="QJX467" s="290"/>
      <c r="QJY467" s="290"/>
      <c r="QJZ467" s="290"/>
      <c r="QKA467" s="290"/>
      <c r="QKB467" s="290"/>
      <c r="QKC467" s="290"/>
      <c r="QKD467" s="290"/>
      <c r="QKE467" s="290"/>
      <c r="QKF467" s="290"/>
      <c r="QKG467" s="290"/>
      <c r="QKH467" s="290"/>
      <c r="QKI467" s="290"/>
      <c r="QKJ467" s="290"/>
      <c r="QKK467" s="290"/>
      <c r="QKL467" s="290"/>
      <c r="QKM467" s="290"/>
      <c r="QKN467" s="290"/>
      <c r="QKO467" s="290"/>
      <c r="QKP467" s="290"/>
      <c r="QKQ467" s="290"/>
      <c r="QKR467" s="290"/>
      <c r="QKS467" s="290"/>
      <c r="QKT467" s="290"/>
      <c r="QKU467" s="290"/>
      <c r="QKV467" s="290"/>
      <c r="QKW467" s="290"/>
      <c r="QKX467" s="290"/>
      <c r="QKY467" s="290"/>
      <c r="QKZ467" s="290"/>
      <c r="QLA467" s="290"/>
      <c r="QLB467" s="290"/>
      <c r="QLC467" s="290"/>
      <c r="QLD467" s="290"/>
      <c r="QLE467" s="290"/>
      <c r="QLF467" s="290"/>
      <c r="QLG467" s="290"/>
      <c r="QLH467" s="290"/>
      <c r="QLI467" s="290"/>
      <c r="QLJ467" s="290"/>
      <c r="QLK467" s="290"/>
      <c r="QLL467" s="290"/>
      <c r="QLM467" s="290"/>
      <c r="QLN467" s="290"/>
      <c r="QLO467" s="290"/>
      <c r="QLP467" s="290"/>
      <c r="QLQ467" s="290"/>
      <c r="QLR467" s="290"/>
      <c r="QLS467" s="290"/>
      <c r="QLT467" s="290"/>
      <c r="QLU467" s="290"/>
      <c r="QLV467" s="290"/>
      <c r="QLW467" s="290"/>
      <c r="QLX467" s="290"/>
      <c r="QLY467" s="290"/>
      <c r="QLZ467" s="290"/>
      <c r="QMA467" s="290"/>
      <c r="QMB467" s="290"/>
      <c r="QMC467" s="290"/>
      <c r="QMD467" s="290"/>
      <c r="QME467" s="290"/>
      <c r="QMF467" s="290"/>
      <c r="QMG467" s="290"/>
      <c r="QMH467" s="290"/>
      <c r="QMI467" s="290"/>
      <c r="QMJ467" s="290"/>
      <c r="QMK467" s="290"/>
      <c r="QML467" s="290"/>
      <c r="QMM467" s="290"/>
      <c r="QMN467" s="290"/>
      <c r="QMO467" s="290"/>
      <c r="QMP467" s="290"/>
      <c r="QMQ467" s="290"/>
      <c r="QMR467" s="290"/>
      <c r="QMS467" s="290"/>
      <c r="QMT467" s="290"/>
      <c r="QMU467" s="290"/>
      <c r="QMV467" s="290"/>
      <c r="QMW467" s="290"/>
      <c r="QMX467" s="290"/>
      <c r="QMY467" s="290"/>
      <c r="QMZ467" s="290"/>
      <c r="QNA467" s="290"/>
      <c r="QNB467" s="290"/>
      <c r="QNC467" s="290"/>
      <c r="QND467" s="290"/>
      <c r="QNE467" s="290"/>
      <c r="QNF467" s="290"/>
      <c r="QNG467" s="290"/>
      <c r="QNH467" s="290"/>
      <c r="QNI467" s="290"/>
      <c r="QNJ467" s="290"/>
      <c r="QNK467" s="290"/>
      <c r="QNL467" s="290"/>
      <c r="QNM467" s="290"/>
      <c r="QNN467" s="290"/>
      <c r="QNO467" s="290"/>
      <c r="QNP467" s="290"/>
      <c r="QNQ467" s="290"/>
      <c r="QNR467" s="290"/>
      <c r="QNS467" s="290"/>
      <c r="QNT467" s="290"/>
      <c r="QNU467" s="290"/>
      <c r="QNV467" s="290"/>
      <c r="QNW467" s="290"/>
      <c r="QNX467" s="290"/>
      <c r="QNY467" s="290"/>
      <c r="QNZ467" s="290"/>
      <c r="QOA467" s="290"/>
      <c r="QOB467" s="290"/>
      <c r="QOC467" s="290"/>
      <c r="QOD467" s="290"/>
      <c r="QOE467" s="290"/>
      <c r="QOF467" s="290"/>
      <c r="QOG467" s="290"/>
      <c r="QOH467" s="290"/>
      <c r="QOI467" s="290"/>
      <c r="QOJ467" s="290"/>
      <c r="QOK467" s="290"/>
      <c r="QOL467" s="290"/>
      <c r="QOM467" s="290"/>
      <c r="QON467" s="290"/>
      <c r="QOO467" s="290"/>
      <c r="QOP467" s="290"/>
      <c r="QOQ467" s="290"/>
      <c r="QOR467" s="290"/>
      <c r="QOS467" s="290"/>
      <c r="QOT467" s="290"/>
      <c r="QOU467" s="290"/>
      <c r="QOV467" s="290"/>
      <c r="QOW467" s="290"/>
      <c r="QOX467" s="290"/>
      <c r="QOY467" s="290"/>
      <c r="QOZ467" s="290"/>
      <c r="QPA467" s="290"/>
      <c r="QPB467" s="290"/>
      <c r="QPC467" s="290"/>
      <c r="QPD467" s="290"/>
      <c r="QPE467" s="290"/>
      <c r="QPF467" s="290"/>
      <c r="QPG467" s="290"/>
      <c r="QPH467" s="290"/>
      <c r="QPI467" s="290"/>
      <c r="QPJ467" s="290"/>
      <c r="QPK467" s="290"/>
      <c r="QPL467" s="290"/>
      <c r="QPM467" s="290"/>
      <c r="QPN467" s="290"/>
      <c r="QPO467" s="290"/>
      <c r="QPP467" s="290"/>
      <c r="QPQ467" s="290"/>
      <c r="QPR467" s="290"/>
      <c r="QPS467" s="290"/>
      <c r="QPT467" s="290"/>
      <c r="QPU467" s="290"/>
      <c r="QPV467" s="290"/>
      <c r="QPW467" s="290"/>
      <c r="QPX467" s="290"/>
      <c r="QPY467" s="290"/>
      <c r="QPZ467" s="290"/>
      <c r="QQA467" s="290"/>
      <c r="QQB467" s="290"/>
      <c r="QQC467" s="290"/>
      <c r="QQD467" s="290"/>
      <c r="QQE467" s="290"/>
      <c r="QQF467" s="290"/>
      <c r="QQG467" s="290"/>
      <c r="QQH467" s="290"/>
      <c r="QQI467" s="290"/>
      <c r="QQJ467" s="290"/>
      <c r="QQK467" s="290"/>
      <c r="QQL467" s="290"/>
      <c r="QQM467" s="290"/>
      <c r="QQN467" s="290"/>
      <c r="QQO467" s="290"/>
      <c r="QQP467" s="290"/>
      <c r="QQQ467" s="290"/>
      <c r="QQR467" s="290"/>
      <c r="QQS467" s="290"/>
      <c r="QQT467" s="290"/>
      <c r="QQU467" s="290"/>
      <c r="QQV467" s="290"/>
      <c r="QQW467" s="290"/>
      <c r="QQX467" s="290"/>
      <c r="QQY467" s="290"/>
      <c r="QQZ467" s="290"/>
      <c r="QRA467" s="290"/>
      <c r="QRB467" s="290"/>
      <c r="QRC467" s="290"/>
      <c r="QRD467" s="290"/>
      <c r="QRE467" s="290"/>
      <c r="QRF467" s="290"/>
      <c r="QRG467" s="290"/>
      <c r="QRH467" s="290"/>
      <c r="QRI467" s="290"/>
      <c r="QRJ467" s="290"/>
      <c r="QRK467" s="290"/>
      <c r="QRL467" s="290"/>
      <c r="QRM467" s="290"/>
      <c r="QRN467" s="290"/>
      <c r="QRO467" s="290"/>
      <c r="QRP467" s="290"/>
      <c r="QRQ467" s="290"/>
      <c r="QRR467" s="290"/>
      <c r="QRS467" s="290"/>
      <c r="QRT467" s="290"/>
      <c r="QRU467" s="290"/>
      <c r="QRV467" s="290"/>
      <c r="QRW467" s="290"/>
      <c r="QRX467" s="290"/>
      <c r="QRY467" s="290"/>
      <c r="QRZ467" s="290"/>
      <c r="QSA467" s="290"/>
      <c r="QSB467" s="290"/>
      <c r="QSC467" s="290"/>
      <c r="QSD467" s="290"/>
      <c r="QSE467" s="290"/>
      <c r="QSF467" s="290"/>
      <c r="QSG467" s="290"/>
      <c r="QSH467" s="290"/>
      <c r="QSI467" s="290"/>
      <c r="QSJ467" s="290"/>
      <c r="QSK467" s="290"/>
      <c r="QSL467" s="290"/>
      <c r="QSM467" s="290"/>
      <c r="QSN467" s="290"/>
      <c r="QSO467" s="290"/>
      <c r="QSP467" s="290"/>
      <c r="QSQ467" s="290"/>
      <c r="QSR467" s="290"/>
      <c r="QSS467" s="290"/>
      <c r="QST467" s="290"/>
      <c r="QSU467" s="290"/>
      <c r="QSV467" s="290"/>
      <c r="QSW467" s="290"/>
      <c r="QSX467" s="290"/>
      <c r="QSY467" s="290"/>
      <c r="QSZ467" s="290"/>
      <c r="QTA467" s="290"/>
      <c r="QTB467" s="290"/>
      <c r="QTC467" s="290"/>
      <c r="QTD467" s="290"/>
      <c r="QTE467" s="290"/>
      <c r="QTF467" s="290"/>
      <c r="QTG467" s="290"/>
      <c r="QTH467" s="290"/>
      <c r="QTI467" s="290"/>
      <c r="QTJ467" s="290"/>
      <c r="QTK467" s="290"/>
      <c r="QTL467" s="290"/>
      <c r="QTM467" s="290"/>
      <c r="QTN467" s="290"/>
      <c r="QTO467" s="290"/>
      <c r="QTP467" s="290"/>
      <c r="QTQ467" s="290"/>
      <c r="QTR467" s="290"/>
      <c r="QTS467" s="290"/>
      <c r="QTT467" s="290"/>
      <c r="QTU467" s="290"/>
      <c r="QTV467" s="290"/>
      <c r="QTW467" s="290"/>
      <c r="QTX467" s="290"/>
      <c r="QTY467" s="290"/>
      <c r="QTZ467" s="290"/>
      <c r="QUA467" s="290"/>
      <c r="QUB467" s="290"/>
      <c r="QUC467" s="290"/>
      <c r="QUD467" s="290"/>
      <c r="QUE467" s="290"/>
      <c r="QUF467" s="290"/>
      <c r="QUG467" s="290"/>
      <c r="QUH467" s="290"/>
      <c r="QUI467" s="290"/>
      <c r="QUJ467" s="290"/>
      <c r="QUK467" s="290"/>
      <c r="QUL467" s="290"/>
      <c r="QUM467" s="290"/>
      <c r="QUN467" s="290"/>
      <c r="QUO467" s="290"/>
      <c r="QUP467" s="290"/>
      <c r="QUQ467" s="290"/>
      <c r="QUR467" s="290"/>
      <c r="QUS467" s="290"/>
      <c r="QUT467" s="290"/>
      <c r="QUU467" s="290"/>
      <c r="QUV467" s="290"/>
      <c r="QUW467" s="290"/>
      <c r="QUX467" s="290"/>
      <c r="QUY467" s="290"/>
      <c r="QUZ467" s="290"/>
      <c r="QVA467" s="290"/>
      <c r="QVB467" s="290"/>
      <c r="QVC467" s="290"/>
      <c r="QVD467" s="290"/>
      <c r="QVE467" s="290"/>
      <c r="QVF467" s="290"/>
      <c r="QVG467" s="290"/>
      <c r="QVH467" s="290"/>
      <c r="QVI467" s="290"/>
      <c r="QVJ467" s="290"/>
      <c r="QVK467" s="290"/>
      <c r="QVL467" s="290"/>
      <c r="QVM467" s="290"/>
      <c r="QVN467" s="290"/>
      <c r="QVO467" s="290"/>
      <c r="QVP467" s="290"/>
      <c r="QVQ467" s="290"/>
      <c r="QVR467" s="290"/>
      <c r="QVS467" s="290"/>
      <c r="QVT467" s="290"/>
      <c r="QVU467" s="290"/>
      <c r="QVV467" s="290"/>
      <c r="QVW467" s="290"/>
      <c r="QVX467" s="290"/>
      <c r="QVY467" s="290"/>
      <c r="QVZ467" s="290"/>
      <c r="QWA467" s="290"/>
      <c r="QWB467" s="290"/>
      <c r="QWC467" s="290"/>
      <c r="QWD467" s="290"/>
      <c r="QWE467" s="290"/>
      <c r="QWF467" s="290"/>
      <c r="QWG467" s="290"/>
      <c r="QWH467" s="290"/>
      <c r="QWI467" s="290"/>
      <c r="QWJ467" s="290"/>
      <c r="QWK467" s="290"/>
      <c r="QWL467" s="290"/>
      <c r="QWM467" s="290"/>
      <c r="QWN467" s="290"/>
      <c r="QWO467" s="290"/>
      <c r="QWP467" s="290"/>
      <c r="QWQ467" s="290"/>
      <c r="QWR467" s="290"/>
      <c r="QWS467" s="290"/>
      <c r="QWT467" s="290"/>
      <c r="QWU467" s="290"/>
      <c r="QWV467" s="290"/>
      <c r="QWW467" s="290"/>
      <c r="QWX467" s="290"/>
      <c r="QWY467" s="290"/>
      <c r="QWZ467" s="290"/>
      <c r="QXA467" s="290"/>
      <c r="QXB467" s="290"/>
      <c r="QXC467" s="290"/>
      <c r="QXD467" s="290"/>
      <c r="QXE467" s="290"/>
      <c r="QXF467" s="290"/>
      <c r="QXG467" s="290"/>
      <c r="QXH467" s="290"/>
      <c r="QXI467" s="290"/>
      <c r="QXJ467" s="290"/>
      <c r="QXK467" s="290"/>
      <c r="QXL467" s="290"/>
      <c r="QXM467" s="290"/>
      <c r="QXN467" s="290"/>
      <c r="QXO467" s="290"/>
      <c r="QXP467" s="290"/>
      <c r="QXQ467" s="290"/>
      <c r="QXR467" s="290"/>
      <c r="QXS467" s="290"/>
      <c r="QXT467" s="290"/>
      <c r="QXU467" s="290"/>
      <c r="QXV467" s="290"/>
      <c r="QXW467" s="290"/>
      <c r="QXX467" s="290"/>
      <c r="QXY467" s="290"/>
      <c r="QXZ467" s="290"/>
      <c r="QYA467" s="290"/>
      <c r="QYB467" s="290"/>
      <c r="QYC467" s="290"/>
      <c r="QYD467" s="290"/>
      <c r="QYE467" s="290"/>
      <c r="QYF467" s="290"/>
      <c r="QYG467" s="290"/>
      <c r="QYH467" s="290"/>
      <c r="QYI467" s="290"/>
      <c r="QYJ467" s="290"/>
      <c r="QYK467" s="290"/>
      <c r="QYL467" s="290"/>
      <c r="QYM467" s="290"/>
      <c r="QYN467" s="290"/>
      <c r="QYO467" s="290"/>
      <c r="QYP467" s="290"/>
      <c r="QYQ467" s="290"/>
      <c r="QYR467" s="290"/>
      <c r="QYS467" s="290"/>
      <c r="QYT467" s="290"/>
      <c r="QYU467" s="290"/>
      <c r="QYV467" s="290"/>
      <c r="QYW467" s="290"/>
      <c r="QYX467" s="290"/>
      <c r="QYY467" s="290"/>
      <c r="QYZ467" s="290"/>
      <c r="QZA467" s="290"/>
      <c r="QZB467" s="290"/>
      <c r="QZC467" s="290"/>
      <c r="QZD467" s="290"/>
      <c r="QZE467" s="290"/>
      <c r="QZF467" s="290"/>
      <c r="QZG467" s="290"/>
      <c r="QZH467" s="290"/>
      <c r="QZI467" s="290"/>
      <c r="QZJ467" s="290"/>
      <c r="QZK467" s="290"/>
      <c r="QZL467" s="290"/>
      <c r="QZM467" s="290"/>
      <c r="QZN467" s="290"/>
      <c r="QZO467" s="290"/>
      <c r="QZP467" s="290"/>
      <c r="QZQ467" s="290"/>
      <c r="QZR467" s="290"/>
      <c r="QZS467" s="290"/>
      <c r="QZT467" s="290"/>
      <c r="QZU467" s="290"/>
      <c r="QZV467" s="290"/>
      <c r="QZW467" s="290"/>
      <c r="QZX467" s="290"/>
      <c r="QZY467" s="290"/>
      <c r="QZZ467" s="290"/>
      <c r="RAA467" s="290"/>
      <c r="RAB467" s="290"/>
      <c r="RAC467" s="290"/>
      <c r="RAD467" s="290"/>
      <c r="RAE467" s="290"/>
      <c r="RAF467" s="290"/>
      <c r="RAG467" s="290"/>
      <c r="RAH467" s="290"/>
      <c r="RAI467" s="290"/>
      <c r="RAJ467" s="290"/>
      <c r="RAK467" s="290"/>
      <c r="RAL467" s="290"/>
      <c r="RAM467" s="290"/>
      <c r="RAN467" s="290"/>
      <c r="RAO467" s="290"/>
      <c r="RAP467" s="290"/>
      <c r="RAQ467" s="290"/>
      <c r="RAR467" s="290"/>
      <c r="RAS467" s="290"/>
      <c r="RAT467" s="290"/>
      <c r="RAU467" s="290"/>
      <c r="RAV467" s="290"/>
      <c r="RAW467" s="290"/>
      <c r="RAX467" s="290"/>
      <c r="RAY467" s="290"/>
      <c r="RAZ467" s="290"/>
      <c r="RBA467" s="290"/>
      <c r="RBB467" s="290"/>
      <c r="RBC467" s="290"/>
      <c r="RBD467" s="290"/>
      <c r="RBE467" s="290"/>
      <c r="RBF467" s="290"/>
      <c r="RBG467" s="290"/>
      <c r="RBH467" s="290"/>
      <c r="RBI467" s="290"/>
      <c r="RBJ467" s="290"/>
      <c r="RBK467" s="290"/>
      <c r="RBL467" s="290"/>
      <c r="RBM467" s="290"/>
      <c r="RBN467" s="290"/>
      <c r="RBO467" s="290"/>
      <c r="RBP467" s="290"/>
      <c r="RBQ467" s="290"/>
      <c r="RBR467" s="290"/>
      <c r="RBS467" s="290"/>
      <c r="RBT467" s="290"/>
      <c r="RBU467" s="290"/>
      <c r="RBV467" s="290"/>
      <c r="RBW467" s="290"/>
      <c r="RBX467" s="290"/>
      <c r="RBY467" s="290"/>
      <c r="RBZ467" s="290"/>
      <c r="RCA467" s="290"/>
      <c r="RCB467" s="290"/>
      <c r="RCC467" s="290"/>
      <c r="RCD467" s="290"/>
      <c r="RCE467" s="290"/>
      <c r="RCF467" s="290"/>
      <c r="RCG467" s="290"/>
      <c r="RCH467" s="290"/>
      <c r="RCI467" s="290"/>
      <c r="RCJ467" s="290"/>
      <c r="RCK467" s="290"/>
      <c r="RCL467" s="290"/>
      <c r="RCM467" s="290"/>
      <c r="RCN467" s="290"/>
      <c r="RCO467" s="290"/>
      <c r="RCP467" s="290"/>
      <c r="RCQ467" s="290"/>
      <c r="RCR467" s="290"/>
      <c r="RCS467" s="290"/>
      <c r="RCT467" s="290"/>
      <c r="RCU467" s="290"/>
      <c r="RCV467" s="290"/>
      <c r="RCW467" s="290"/>
      <c r="RCX467" s="290"/>
      <c r="RCY467" s="290"/>
      <c r="RCZ467" s="290"/>
      <c r="RDA467" s="290"/>
      <c r="RDB467" s="290"/>
      <c r="RDC467" s="290"/>
      <c r="RDD467" s="290"/>
      <c r="RDE467" s="290"/>
      <c r="RDF467" s="290"/>
      <c r="RDG467" s="290"/>
      <c r="RDH467" s="290"/>
      <c r="RDI467" s="290"/>
      <c r="RDJ467" s="290"/>
      <c r="RDK467" s="290"/>
      <c r="RDL467" s="290"/>
      <c r="RDM467" s="290"/>
      <c r="RDN467" s="290"/>
      <c r="RDO467" s="290"/>
      <c r="RDP467" s="290"/>
      <c r="RDQ467" s="290"/>
      <c r="RDR467" s="290"/>
      <c r="RDS467" s="290"/>
      <c r="RDT467" s="290"/>
      <c r="RDU467" s="290"/>
      <c r="RDV467" s="290"/>
      <c r="RDW467" s="290"/>
      <c r="RDX467" s="290"/>
      <c r="RDY467" s="290"/>
      <c r="RDZ467" s="290"/>
      <c r="REA467" s="290"/>
      <c r="REB467" s="290"/>
      <c r="REC467" s="290"/>
      <c r="RED467" s="290"/>
      <c r="REE467" s="290"/>
      <c r="REF467" s="290"/>
      <c r="REG467" s="290"/>
      <c r="REH467" s="290"/>
      <c r="REI467" s="290"/>
      <c r="REJ467" s="290"/>
      <c r="REK467" s="290"/>
      <c r="REL467" s="290"/>
      <c r="REM467" s="290"/>
      <c r="REN467" s="290"/>
      <c r="REO467" s="290"/>
      <c r="REP467" s="290"/>
      <c r="REQ467" s="290"/>
      <c r="RER467" s="290"/>
      <c r="RES467" s="290"/>
      <c r="RET467" s="290"/>
      <c r="REU467" s="290"/>
      <c r="REV467" s="290"/>
      <c r="REW467" s="290"/>
      <c r="REX467" s="290"/>
      <c r="REY467" s="290"/>
      <c r="REZ467" s="290"/>
      <c r="RFA467" s="290"/>
      <c r="RFB467" s="290"/>
      <c r="RFC467" s="290"/>
      <c r="RFD467" s="290"/>
      <c r="RFE467" s="290"/>
      <c r="RFF467" s="290"/>
      <c r="RFG467" s="290"/>
      <c r="RFH467" s="290"/>
      <c r="RFI467" s="290"/>
      <c r="RFJ467" s="290"/>
      <c r="RFK467" s="290"/>
      <c r="RFL467" s="290"/>
      <c r="RFM467" s="290"/>
      <c r="RFN467" s="290"/>
      <c r="RFO467" s="290"/>
      <c r="RFP467" s="290"/>
      <c r="RFQ467" s="290"/>
      <c r="RFR467" s="290"/>
      <c r="RFS467" s="290"/>
      <c r="RFT467" s="290"/>
      <c r="RFU467" s="290"/>
      <c r="RFV467" s="290"/>
      <c r="RFW467" s="290"/>
      <c r="RFX467" s="290"/>
      <c r="RFY467" s="290"/>
      <c r="RFZ467" s="290"/>
      <c r="RGA467" s="290"/>
      <c r="RGB467" s="290"/>
      <c r="RGC467" s="290"/>
      <c r="RGD467" s="290"/>
      <c r="RGE467" s="290"/>
      <c r="RGF467" s="290"/>
      <c r="RGG467" s="290"/>
      <c r="RGH467" s="290"/>
      <c r="RGI467" s="290"/>
      <c r="RGJ467" s="290"/>
      <c r="RGK467" s="290"/>
      <c r="RGL467" s="290"/>
      <c r="RGM467" s="290"/>
      <c r="RGN467" s="290"/>
      <c r="RGO467" s="290"/>
      <c r="RGP467" s="290"/>
      <c r="RGQ467" s="290"/>
      <c r="RGR467" s="290"/>
      <c r="RGS467" s="290"/>
      <c r="RGT467" s="290"/>
      <c r="RGU467" s="290"/>
      <c r="RGV467" s="290"/>
      <c r="RGW467" s="290"/>
      <c r="RGX467" s="290"/>
      <c r="RGY467" s="290"/>
      <c r="RGZ467" s="290"/>
      <c r="RHA467" s="290"/>
      <c r="RHB467" s="290"/>
      <c r="RHC467" s="290"/>
      <c r="RHD467" s="290"/>
      <c r="RHE467" s="290"/>
      <c r="RHF467" s="290"/>
      <c r="RHG467" s="290"/>
      <c r="RHH467" s="290"/>
      <c r="RHI467" s="290"/>
      <c r="RHJ467" s="290"/>
      <c r="RHK467" s="290"/>
      <c r="RHL467" s="290"/>
      <c r="RHM467" s="290"/>
      <c r="RHN467" s="290"/>
      <c r="RHO467" s="290"/>
      <c r="RHP467" s="290"/>
      <c r="RHQ467" s="290"/>
      <c r="RHR467" s="290"/>
      <c r="RHS467" s="290"/>
      <c r="RHT467" s="290"/>
      <c r="RHU467" s="290"/>
      <c r="RHV467" s="290"/>
      <c r="RHW467" s="290"/>
      <c r="RHX467" s="290"/>
      <c r="RHY467" s="290"/>
      <c r="RHZ467" s="290"/>
      <c r="RIA467" s="290"/>
      <c r="RIB467" s="290"/>
      <c r="RIC467" s="290"/>
      <c r="RID467" s="290"/>
      <c r="RIE467" s="290"/>
      <c r="RIF467" s="290"/>
      <c r="RIG467" s="290"/>
      <c r="RIH467" s="290"/>
      <c r="RII467" s="290"/>
      <c r="RIJ467" s="290"/>
      <c r="RIK467" s="290"/>
      <c r="RIL467" s="290"/>
      <c r="RIM467" s="290"/>
      <c r="RIN467" s="290"/>
      <c r="RIO467" s="290"/>
      <c r="RIP467" s="290"/>
      <c r="RIQ467" s="290"/>
      <c r="RIR467" s="290"/>
      <c r="RIS467" s="290"/>
      <c r="RIT467" s="290"/>
      <c r="RIU467" s="290"/>
      <c r="RIV467" s="290"/>
      <c r="RIW467" s="290"/>
      <c r="RIX467" s="290"/>
      <c r="RIY467" s="290"/>
      <c r="RIZ467" s="290"/>
      <c r="RJA467" s="290"/>
      <c r="RJB467" s="290"/>
      <c r="RJC467" s="290"/>
      <c r="RJD467" s="290"/>
      <c r="RJE467" s="290"/>
      <c r="RJF467" s="290"/>
      <c r="RJG467" s="290"/>
      <c r="RJH467" s="290"/>
      <c r="RJI467" s="290"/>
      <c r="RJJ467" s="290"/>
      <c r="RJK467" s="290"/>
      <c r="RJL467" s="290"/>
      <c r="RJM467" s="290"/>
      <c r="RJN467" s="290"/>
      <c r="RJO467" s="290"/>
      <c r="RJP467" s="290"/>
      <c r="RJQ467" s="290"/>
      <c r="RJR467" s="290"/>
      <c r="RJS467" s="290"/>
      <c r="RJT467" s="290"/>
      <c r="RJU467" s="290"/>
      <c r="RJV467" s="290"/>
      <c r="RJW467" s="290"/>
      <c r="RJX467" s="290"/>
      <c r="RJY467" s="290"/>
      <c r="RJZ467" s="290"/>
      <c r="RKA467" s="290"/>
      <c r="RKB467" s="290"/>
      <c r="RKC467" s="290"/>
      <c r="RKD467" s="290"/>
      <c r="RKE467" s="290"/>
      <c r="RKF467" s="290"/>
      <c r="RKG467" s="290"/>
      <c r="RKH467" s="290"/>
      <c r="RKI467" s="290"/>
      <c r="RKJ467" s="290"/>
      <c r="RKK467" s="290"/>
      <c r="RKL467" s="290"/>
      <c r="RKM467" s="290"/>
      <c r="RKN467" s="290"/>
      <c r="RKO467" s="290"/>
      <c r="RKP467" s="290"/>
      <c r="RKQ467" s="290"/>
      <c r="RKR467" s="290"/>
      <c r="RKS467" s="290"/>
      <c r="RKT467" s="290"/>
      <c r="RKU467" s="290"/>
      <c r="RKV467" s="290"/>
      <c r="RKW467" s="290"/>
      <c r="RKX467" s="290"/>
      <c r="RKY467" s="290"/>
      <c r="RKZ467" s="290"/>
      <c r="RLA467" s="290"/>
      <c r="RLB467" s="290"/>
      <c r="RLC467" s="290"/>
      <c r="RLD467" s="290"/>
      <c r="RLE467" s="290"/>
      <c r="RLF467" s="290"/>
      <c r="RLG467" s="290"/>
      <c r="RLH467" s="290"/>
      <c r="RLI467" s="290"/>
      <c r="RLJ467" s="290"/>
      <c r="RLK467" s="290"/>
      <c r="RLL467" s="290"/>
      <c r="RLM467" s="290"/>
      <c r="RLN467" s="290"/>
      <c r="RLO467" s="290"/>
      <c r="RLP467" s="290"/>
      <c r="RLQ467" s="290"/>
      <c r="RLR467" s="290"/>
      <c r="RLS467" s="290"/>
      <c r="RLT467" s="290"/>
      <c r="RLU467" s="290"/>
      <c r="RLV467" s="290"/>
      <c r="RLW467" s="290"/>
      <c r="RLX467" s="290"/>
      <c r="RLY467" s="290"/>
      <c r="RLZ467" s="290"/>
      <c r="RMA467" s="290"/>
      <c r="RMB467" s="290"/>
      <c r="RMC467" s="290"/>
      <c r="RMD467" s="290"/>
      <c r="RME467" s="290"/>
      <c r="RMF467" s="290"/>
      <c r="RMG467" s="290"/>
      <c r="RMH467" s="290"/>
      <c r="RMI467" s="290"/>
      <c r="RMJ467" s="290"/>
      <c r="RMK467" s="290"/>
      <c r="RML467" s="290"/>
      <c r="RMM467" s="290"/>
      <c r="RMN467" s="290"/>
      <c r="RMO467" s="290"/>
      <c r="RMP467" s="290"/>
      <c r="RMQ467" s="290"/>
      <c r="RMR467" s="290"/>
      <c r="RMS467" s="290"/>
      <c r="RMT467" s="290"/>
      <c r="RMU467" s="290"/>
      <c r="RMV467" s="290"/>
      <c r="RMW467" s="290"/>
      <c r="RMX467" s="290"/>
      <c r="RMY467" s="290"/>
      <c r="RMZ467" s="290"/>
      <c r="RNA467" s="290"/>
      <c r="RNB467" s="290"/>
      <c r="RNC467" s="290"/>
      <c r="RND467" s="290"/>
      <c r="RNE467" s="290"/>
      <c r="RNF467" s="290"/>
      <c r="RNG467" s="290"/>
      <c r="RNH467" s="290"/>
      <c r="RNI467" s="290"/>
      <c r="RNJ467" s="290"/>
      <c r="RNK467" s="290"/>
      <c r="RNL467" s="290"/>
      <c r="RNM467" s="290"/>
      <c r="RNN467" s="290"/>
      <c r="RNO467" s="290"/>
      <c r="RNP467" s="290"/>
      <c r="RNQ467" s="290"/>
      <c r="RNR467" s="290"/>
      <c r="RNS467" s="290"/>
      <c r="RNT467" s="290"/>
      <c r="RNU467" s="290"/>
      <c r="RNV467" s="290"/>
      <c r="RNW467" s="290"/>
      <c r="RNX467" s="290"/>
      <c r="RNY467" s="290"/>
      <c r="RNZ467" s="290"/>
      <c r="ROA467" s="290"/>
      <c r="ROB467" s="290"/>
      <c r="ROC467" s="290"/>
      <c r="ROD467" s="290"/>
      <c r="ROE467" s="290"/>
      <c r="ROF467" s="290"/>
      <c r="ROG467" s="290"/>
      <c r="ROH467" s="290"/>
      <c r="ROI467" s="290"/>
      <c r="ROJ467" s="290"/>
      <c r="ROK467" s="290"/>
      <c r="ROL467" s="290"/>
      <c r="ROM467" s="290"/>
      <c r="RON467" s="290"/>
      <c r="ROO467" s="290"/>
      <c r="ROP467" s="290"/>
      <c r="ROQ467" s="290"/>
      <c r="ROR467" s="290"/>
      <c r="ROS467" s="290"/>
      <c r="ROT467" s="290"/>
      <c r="ROU467" s="290"/>
      <c r="ROV467" s="290"/>
      <c r="ROW467" s="290"/>
      <c r="ROX467" s="290"/>
      <c r="ROY467" s="290"/>
      <c r="ROZ467" s="290"/>
      <c r="RPA467" s="290"/>
      <c r="RPB467" s="290"/>
      <c r="RPC467" s="290"/>
      <c r="RPD467" s="290"/>
      <c r="RPE467" s="290"/>
      <c r="RPF467" s="290"/>
      <c r="RPG467" s="290"/>
      <c r="RPH467" s="290"/>
      <c r="RPI467" s="290"/>
      <c r="RPJ467" s="290"/>
      <c r="RPK467" s="290"/>
      <c r="RPL467" s="290"/>
      <c r="RPM467" s="290"/>
      <c r="RPN467" s="290"/>
      <c r="RPO467" s="290"/>
      <c r="RPP467" s="290"/>
      <c r="RPQ467" s="290"/>
      <c r="RPR467" s="290"/>
      <c r="RPS467" s="290"/>
      <c r="RPT467" s="290"/>
      <c r="RPU467" s="290"/>
      <c r="RPV467" s="290"/>
      <c r="RPW467" s="290"/>
      <c r="RPX467" s="290"/>
      <c r="RPY467" s="290"/>
      <c r="RPZ467" s="290"/>
      <c r="RQA467" s="290"/>
      <c r="RQB467" s="290"/>
      <c r="RQC467" s="290"/>
      <c r="RQD467" s="290"/>
      <c r="RQE467" s="290"/>
      <c r="RQF467" s="290"/>
      <c r="RQG467" s="290"/>
      <c r="RQH467" s="290"/>
      <c r="RQI467" s="290"/>
      <c r="RQJ467" s="290"/>
      <c r="RQK467" s="290"/>
      <c r="RQL467" s="290"/>
      <c r="RQM467" s="290"/>
      <c r="RQN467" s="290"/>
      <c r="RQO467" s="290"/>
      <c r="RQP467" s="290"/>
      <c r="RQQ467" s="290"/>
      <c r="RQR467" s="290"/>
      <c r="RQS467" s="290"/>
      <c r="RQT467" s="290"/>
      <c r="RQU467" s="290"/>
      <c r="RQV467" s="290"/>
      <c r="RQW467" s="290"/>
      <c r="RQX467" s="290"/>
      <c r="RQY467" s="290"/>
      <c r="RQZ467" s="290"/>
      <c r="RRA467" s="290"/>
      <c r="RRB467" s="290"/>
      <c r="RRC467" s="290"/>
      <c r="RRD467" s="290"/>
      <c r="RRE467" s="290"/>
      <c r="RRF467" s="290"/>
      <c r="RRG467" s="290"/>
      <c r="RRH467" s="290"/>
      <c r="RRI467" s="290"/>
      <c r="RRJ467" s="290"/>
      <c r="RRK467" s="290"/>
      <c r="RRL467" s="290"/>
      <c r="RRM467" s="290"/>
      <c r="RRN467" s="290"/>
      <c r="RRO467" s="290"/>
      <c r="RRP467" s="290"/>
      <c r="RRQ467" s="290"/>
      <c r="RRR467" s="290"/>
      <c r="RRS467" s="290"/>
      <c r="RRT467" s="290"/>
      <c r="RRU467" s="290"/>
      <c r="RRV467" s="290"/>
      <c r="RRW467" s="290"/>
      <c r="RRX467" s="290"/>
      <c r="RRY467" s="290"/>
      <c r="RRZ467" s="290"/>
      <c r="RSA467" s="290"/>
      <c r="RSB467" s="290"/>
      <c r="RSC467" s="290"/>
      <c r="RSD467" s="290"/>
      <c r="RSE467" s="290"/>
      <c r="RSF467" s="290"/>
      <c r="RSG467" s="290"/>
      <c r="RSH467" s="290"/>
      <c r="RSI467" s="290"/>
      <c r="RSJ467" s="290"/>
      <c r="RSK467" s="290"/>
      <c r="RSL467" s="290"/>
      <c r="RSM467" s="290"/>
      <c r="RSN467" s="290"/>
      <c r="RSO467" s="290"/>
      <c r="RSP467" s="290"/>
      <c r="RSQ467" s="290"/>
      <c r="RSR467" s="290"/>
      <c r="RSS467" s="290"/>
      <c r="RST467" s="290"/>
      <c r="RSU467" s="290"/>
      <c r="RSV467" s="290"/>
      <c r="RSW467" s="290"/>
      <c r="RSX467" s="290"/>
      <c r="RSY467" s="290"/>
      <c r="RSZ467" s="290"/>
      <c r="RTA467" s="290"/>
      <c r="RTB467" s="290"/>
      <c r="RTC467" s="290"/>
      <c r="RTD467" s="290"/>
      <c r="RTE467" s="290"/>
      <c r="RTF467" s="290"/>
      <c r="RTG467" s="290"/>
      <c r="RTH467" s="290"/>
      <c r="RTI467" s="290"/>
      <c r="RTJ467" s="290"/>
      <c r="RTK467" s="290"/>
      <c r="RTL467" s="290"/>
      <c r="RTM467" s="290"/>
      <c r="RTN467" s="290"/>
      <c r="RTO467" s="290"/>
      <c r="RTP467" s="290"/>
      <c r="RTQ467" s="290"/>
      <c r="RTR467" s="290"/>
      <c r="RTS467" s="290"/>
      <c r="RTT467" s="290"/>
      <c r="RTU467" s="290"/>
      <c r="RTV467" s="290"/>
      <c r="RTW467" s="290"/>
      <c r="RTX467" s="290"/>
      <c r="RTY467" s="290"/>
      <c r="RTZ467" s="290"/>
      <c r="RUA467" s="290"/>
      <c r="RUB467" s="290"/>
      <c r="RUC467" s="290"/>
      <c r="RUD467" s="290"/>
      <c r="RUE467" s="290"/>
      <c r="RUF467" s="290"/>
      <c r="RUG467" s="290"/>
      <c r="RUH467" s="290"/>
      <c r="RUI467" s="290"/>
      <c r="RUJ467" s="290"/>
      <c r="RUK467" s="290"/>
      <c r="RUL467" s="290"/>
      <c r="RUM467" s="290"/>
      <c r="RUN467" s="290"/>
      <c r="RUO467" s="290"/>
      <c r="RUP467" s="290"/>
      <c r="RUQ467" s="290"/>
      <c r="RUR467" s="290"/>
      <c r="RUS467" s="290"/>
      <c r="RUT467" s="290"/>
      <c r="RUU467" s="290"/>
      <c r="RUV467" s="290"/>
      <c r="RUW467" s="290"/>
      <c r="RUX467" s="290"/>
      <c r="RUY467" s="290"/>
      <c r="RUZ467" s="290"/>
      <c r="RVA467" s="290"/>
      <c r="RVB467" s="290"/>
      <c r="RVC467" s="290"/>
      <c r="RVD467" s="290"/>
      <c r="RVE467" s="290"/>
      <c r="RVF467" s="290"/>
      <c r="RVG467" s="290"/>
      <c r="RVH467" s="290"/>
      <c r="RVI467" s="290"/>
      <c r="RVJ467" s="290"/>
      <c r="RVK467" s="290"/>
      <c r="RVL467" s="290"/>
      <c r="RVM467" s="290"/>
      <c r="RVN467" s="290"/>
      <c r="RVO467" s="290"/>
      <c r="RVP467" s="290"/>
      <c r="RVQ467" s="290"/>
      <c r="RVR467" s="290"/>
      <c r="RVS467" s="290"/>
      <c r="RVT467" s="290"/>
      <c r="RVU467" s="290"/>
      <c r="RVV467" s="290"/>
      <c r="RVW467" s="290"/>
      <c r="RVX467" s="290"/>
      <c r="RVY467" s="290"/>
      <c r="RVZ467" s="290"/>
      <c r="RWA467" s="290"/>
      <c r="RWB467" s="290"/>
      <c r="RWC467" s="290"/>
      <c r="RWD467" s="290"/>
      <c r="RWE467" s="290"/>
      <c r="RWF467" s="290"/>
      <c r="RWG467" s="290"/>
      <c r="RWH467" s="290"/>
      <c r="RWI467" s="290"/>
      <c r="RWJ467" s="290"/>
      <c r="RWK467" s="290"/>
      <c r="RWL467" s="290"/>
      <c r="RWM467" s="290"/>
      <c r="RWN467" s="290"/>
      <c r="RWO467" s="290"/>
      <c r="RWP467" s="290"/>
      <c r="RWQ467" s="290"/>
      <c r="RWR467" s="290"/>
      <c r="RWS467" s="290"/>
      <c r="RWT467" s="290"/>
      <c r="RWU467" s="290"/>
      <c r="RWV467" s="290"/>
      <c r="RWW467" s="290"/>
      <c r="RWX467" s="290"/>
      <c r="RWY467" s="290"/>
      <c r="RWZ467" s="290"/>
      <c r="RXA467" s="290"/>
      <c r="RXB467" s="290"/>
      <c r="RXC467" s="290"/>
      <c r="RXD467" s="290"/>
      <c r="RXE467" s="290"/>
      <c r="RXF467" s="290"/>
      <c r="RXG467" s="290"/>
      <c r="RXH467" s="290"/>
      <c r="RXI467" s="290"/>
      <c r="RXJ467" s="290"/>
      <c r="RXK467" s="290"/>
      <c r="RXL467" s="290"/>
      <c r="RXM467" s="290"/>
      <c r="RXN467" s="290"/>
      <c r="RXO467" s="290"/>
      <c r="RXP467" s="290"/>
      <c r="RXQ467" s="290"/>
      <c r="RXR467" s="290"/>
      <c r="RXS467" s="290"/>
      <c r="RXT467" s="290"/>
      <c r="RXU467" s="290"/>
      <c r="RXV467" s="290"/>
      <c r="RXW467" s="290"/>
      <c r="RXX467" s="290"/>
      <c r="RXY467" s="290"/>
      <c r="RXZ467" s="290"/>
      <c r="RYA467" s="290"/>
      <c r="RYB467" s="290"/>
      <c r="RYC467" s="290"/>
      <c r="RYD467" s="290"/>
      <c r="RYE467" s="290"/>
      <c r="RYF467" s="290"/>
      <c r="RYG467" s="290"/>
      <c r="RYH467" s="290"/>
      <c r="RYI467" s="290"/>
      <c r="RYJ467" s="290"/>
      <c r="RYK467" s="290"/>
      <c r="RYL467" s="290"/>
      <c r="RYM467" s="290"/>
      <c r="RYN467" s="290"/>
      <c r="RYO467" s="290"/>
      <c r="RYP467" s="290"/>
      <c r="RYQ467" s="290"/>
      <c r="RYR467" s="290"/>
      <c r="RYS467" s="290"/>
      <c r="RYT467" s="290"/>
      <c r="RYU467" s="290"/>
      <c r="RYV467" s="290"/>
      <c r="RYW467" s="290"/>
      <c r="RYX467" s="290"/>
      <c r="RYY467" s="290"/>
      <c r="RYZ467" s="290"/>
      <c r="RZA467" s="290"/>
      <c r="RZB467" s="290"/>
      <c r="RZC467" s="290"/>
      <c r="RZD467" s="290"/>
      <c r="RZE467" s="290"/>
      <c r="RZF467" s="290"/>
      <c r="RZG467" s="290"/>
      <c r="RZH467" s="290"/>
      <c r="RZI467" s="290"/>
      <c r="RZJ467" s="290"/>
      <c r="RZK467" s="290"/>
      <c r="RZL467" s="290"/>
      <c r="RZM467" s="290"/>
      <c r="RZN467" s="290"/>
      <c r="RZO467" s="290"/>
      <c r="RZP467" s="290"/>
      <c r="RZQ467" s="290"/>
      <c r="RZR467" s="290"/>
      <c r="RZS467" s="290"/>
      <c r="RZT467" s="290"/>
      <c r="RZU467" s="290"/>
      <c r="RZV467" s="290"/>
      <c r="RZW467" s="290"/>
      <c r="RZX467" s="290"/>
      <c r="RZY467" s="290"/>
      <c r="RZZ467" s="290"/>
      <c r="SAA467" s="290"/>
      <c r="SAB467" s="290"/>
      <c r="SAC467" s="290"/>
      <c r="SAD467" s="290"/>
      <c r="SAE467" s="290"/>
      <c r="SAF467" s="290"/>
      <c r="SAG467" s="290"/>
      <c r="SAH467" s="290"/>
      <c r="SAI467" s="290"/>
      <c r="SAJ467" s="290"/>
      <c r="SAK467" s="290"/>
      <c r="SAL467" s="290"/>
      <c r="SAM467" s="290"/>
      <c r="SAN467" s="290"/>
      <c r="SAO467" s="290"/>
      <c r="SAP467" s="290"/>
      <c r="SAQ467" s="290"/>
      <c r="SAR467" s="290"/>
      <c r="SAS467" s="290"/>
      <c r="SAT467" s="290"/>
      <c r="SAU467" s="290"/>
      <c r="SAV467" s="290"/>
      <c r="SAW467" s="290"/>
      <c r="SAX467" s="290"/>
      <c r="SAY467" s="290"/>
      <c r="SAZ467" s="290"/>
      <c r="SBA467" s="290"/>
      <c r="SBB467" s="290"/>
      <c r="SBC467" s="290"/>
      <c r="SBD467" s="290"/>
      <c r="SBE467" s="290"/>
      <c r="SBF467" s="290"/>
      <c r="SBG467" s="290"/>
      <c r="SBH467" s="290"/>
      <c r="SBI467" s="290"/>
      <c r="SBJ467" s="290"/>
      <c r="SBK467" s="290"/>
      <c r="SBL467" s="290"/>
      <c r="SBM467" s="290"/>
      <c r="SBN467" s="290"/>
      <c r="SBO467" s="290"/>
      <c r="SBP467" s="290"/>
      <c r="SBQ467" s="290"/>
      <c r="SBR467" s="290"/>
      <c r="SBS467" s="290"/>
      <c r="SBT467" s="290"/>
      <c r="SBU467" s="290"/>
      <c r="SBV467" s="290"/>
      <c r="SBW467" s="290"/>
      <c r="SBX467" s="290"/>
      <c r="SBY467" s="290"/>
      <c r="SBZ467" s="290"/>
      <c r="SCA467" s="290"/>
      <c r="SCB467" s="290"/>
      <c r="SCC467" s="290"/>
      <c r="SCD467" s="290"/>
      <c r="SCE467" s="290"/>
      <c r="SCF467" s="290"/>
      <c r="SCG467" s="290"/>
      <c r="SCH467" s="290"/>
      <c r="SCI467" s="290"/>
      <c r="SCJ467" s="290"/>
      <c r="SCK467" s="290"/>
      <c r="SCL467" s="290"/>
      <c r="SCM467" s="290"/>
      <c r="SCN467" s="290"/>
      <c r="SCO467" s="290"/>
      <c r="SCP467" s="290"/>
      <c r="SCQ467" s="290"/>
      <c r="SCR467" s="290"/>
      <c r="SCS467" s="290"/>
      <c r="SCT467" s="290"/>
      <c r="SCU467" s="290"/>
      <c r="SCV467" s="290"/>
      <c r="SCW467" s="290"/>
      <c r="SCX467" s="290"/>
      <c r="SCY467" s="290"/>
      <c r="SCZ467" s="290"/>
      <c r="SDA467" s="290"/>
      <c r="SDB467" s="290"/>
      <c r="SDC467" s="290"/>
      <c r="SDD467" s="290"/>
      <c r="SDE467" s="290"/>
      <c r="SDF467" s="290"/>
      <c r="SDG467" s="290"/>
      <c r="SDH467" s="290"/>
      <c r="SDI467" s="290"/>
      <c r="SDJ467" s="290"/>
      <c r="SDK467" s="290"/>
      <c r="SDL467" s="290"/>
      <c r="SDM467" s="290"/>
      <c r="SDN467" s="290"/>
      <c r="SDO467" s="290"/>
      <c r="SDP467" s="290"/>
      <c r="SDQ467" s="290"/>
      <c r="SDR467" s="290"/>
      <c r="SDS467" s="290"/>
      <c r="SDT467" s="290"/>
      <c r="SDU467" s="290"/>
      <c r="SDV467" s="290"/>
      <c r="SDW467" s="290"/>
      <c r="SDX467" s="290"/>
      <c r="SDY467" s="290"/>
      <c r="SDZ467" s="290"/>
      <c r="SEA467" s="290"/>
      <c r="SEB467" s="290"/>
      <c r="SEC467" s="290"/>
      <c r="SED467" s="290"/>
      <c r="SEE467" s="290"/>
      <c r="SEF467" s="290"/>
      <c r="SEG467" s="290"/>
      <c r="SEH467" s="290"/>
      <c r="SEI467" s="290"/>
      <c r="SEJ467" s="290"/>
      <c r="SEK467" s="290"/>
      <c r="SEL467" s="290"/>
      <c r="SEM467" s="290"/>
      <c r="SEN467" s="290"/>
      <c r="SEO467" s="290"/>
      <c r="SEP467" s="290"/>
      <c r="SEQ467" s="290"/>
      <c r="SER467" s="290"/>
      <c r="SES467" s="290"/>
      <c r="SET467" s="290"/>
      <c r="SEU467" s="290"/>
      <c r="SEV467" s="290"/>
      <c r="SEW467" s="290"/>
      <c r="SEX467" s="290"/>
      <c r="SEY467" s="290"/>
      <c r="SEZ467" s="290"/>
      <c r="SFA467" s="290"/>
      <c r="SFB467" s="290"/>
      <c r="SFC467" s="290"/>
      <c r="SFD467" s="290"/>
      <c r="SFE467" s="290"/>
      <c r="SFF467" s="290"/>
      <c r="SFG467" s="290"/>
      <c r="SFH467" s="290"/>
      <c r="SFI467" s="290"/>
      <c r="SFJ467" s="290"/>
      <c r="SFK467" s="290"/>
      <c r="SFL467" s="290"/>
      <c r="SFM467" s="290"/>
      <c r="SFN467" s="290"/>
      <c r="SFO467" s="290"/>
      <c r="SFP467" s="290"/>
      <c r="SFQ467" s="290"/>
      <c r="SFR467" s="290"/>
      <c r="SFS467" s="290"/>
      <c r="SFT467" s="290"/>
      <c r="SFU467" s="290"/>
      <c r="SFV467" s="290"/>
      <c r="SFW467" s="290"/>
      <c r="SFX467" s="290"/>
      <c r="SFY467" s="290"/>
      <c r="SFZ467" s="290"/>
      <c r="SGA467" s="290"/>
      <c r="SGB467" s="290"/>
      <c r="SGC467" s="290"/>
      <c r="SGD467" s="290"/>
      <c r="SGE467" s="290"/>
      <c r="SGF467" s="290"/>
      <c r="SGG467" s="290"/>
      <c r="SGH467" s="290"/>
      <c r="SGI467" s="290"/>
      <c r="SGJ467" s="290"/>
      <c r="SGK467" s="290"/>
      <c r="SGL467" s="290"/>
      <c r="SGM467" s="290"/>
      <c r="SGN467" s="290"/>
      <c r="SGO467" s="290"/>
      <c r="SGP467" s="290"/>
      <c r="SGQ467" s="290"/>
      <c r="SGR467" s="290"/>
      <c r="SGS467" s="290"/>
      <c r="SGT467" s="290"/>
      <c r="SGU467" s="290"/>
      <c r="SGV467" s="290"/>
      <c r="SGW467" s="290"/>
      <c r="SGX467" s="290"/>
      <c r="SGY467" s="290"/>
      <c r="SGZ467" s="290"/>
      <c r="SHA467" s="290"/>
      <c r="SHB467" s="290"/>
      <c r="SHC467" s="290"/>
      <c r="SHD467" s="290"/>
      <c r="SHE467" s="290"/>
      <c r="SHF467" s="290"/>
      <c r="SHG467" s="290"/>
      <c r="SHH467" s="290"/>
      <c r="SHI467" s="290"/>
      <c r="SHJ467" s="290"/>
      <c r="SHK467" s="290"/>
      <c r="SHL467" s="290"/>
      <c r="SHM467" s="290"/>
      <c r="SHN467" s="290"/>
      <c r="SHO467" s="290"/>
      <c r="SHP467" s="290"/>
      <c r="SHQ467" s="290"/>
      <c r="SHR467" s="290"/>
      <c r="SHS467" s="290"/>
      <c r="SHT467" s="290"/>
      <c r="SHU467" s="290"/>
      <c r="SHV467" s="290"/>
      <c r="SHW467" s="290"/>
      <c r="SHX467" s="290"/>
      <c r="SHY467" s="290"/>
      <c r="SHZ467" s="290"/>
      <c r="SIA467" s="290"/>
      <c r="SIB467" s="290"/>
      <c r="SIC467" s="290"/>
      <c r="SID467" s="290"/>
      <c r="SIE467" s="290"/>
      <c r="SIF467" s="290"/>
      <c r="SIG467" s="290"/>
      <c r="SIH467" s="290"/>
      <c r="SII467" s="290"/>
      <c r="SIJ467" s="290"/>
      <c r="SIK467" s="290"/>
      <c r="SIL467" s="290"/>
      <c r="SIM467" s="290"/>
      <c r="SIN467" s="290"/>
      <c r="SIO467" s="290"/>
      <c r="SIP467" s="290"/>
      <c r="SIQ467" s="290"/>
      <c r="SIR467" s="290"/>
      <c r="SIS467" s="290"/>
      <c r="SIT467" s="290"/>
      <c r="SIU467" s="290"/>
      <c r="SIV467" s="290"/>
      <c r="SIW467" s="290"/>
      <c r="SIX467" s="290"/>
      <c r="SIY467" s="290"/>
      <c r="SIZ467" s="290"/>
      <c r="SJA467" s="290"/>
      <c r="SJB467" s="290"/>
      <c r="SJC467" s="290"/>
      <c r="SJD467" s="290"/>
      <c r="SJE467" s="290"/>
      <c r="SJF467" s="290"/>
      <c r="SJG467" s="290"/>
      <c r="SJH467" s="290"/>
      <c r="SJI467" s="290"/>
      <c r="SJJ467" s="290"/>
      <c r="SJK467" s="290"/>
      <c r="SJL467" s="290"/>
      <c r="SJM467" s="290"/>
      <c r="SJN467" s="290"/>
      <c r="SJO467" s="290"/>
      <c r="SJP467" s="290"/>
      <c r="SJQ467" s="290"/>
      <c r="SJR467" s="290"/>
      <c r="SJS467" s="290"/>
      <c r="SJT467" s="290"/>
      <c r="SJU467" s="290"/>
      <c r="SJV467" s="290"/>
      <c r="SJW467" s="290"/>
      <c r="SJX467" s="290"/>
      <c r="SJY467" s="290"/>
      <c r="SJZ467" s="290"/>
      <c r="SKA467" s="290"/>
      <c r="SKB467" s="290"/>
      <c r="SKC467" s="290"/>
      <c r="SKD467" s="290"/>
      <c r="SKE467" s="290"/>
      <c r="SKF467" s="290"/>
      <c r="SKG467" s="290"/>
      <c r="SKH467" s="290"/>
      <c r="SKI467" s="290"/>
      <c r="SKJ467" s="290"/>
      <c r="SKK467" s="290"/>
      <c r="SKL467" s="290"/>
      <c r="SKM467" s="290"/>
      <c r="SKN467" s="290"/>
      <c r="SKO467" s="290"/>
      <c r="SKP467" s="290"/>
      <c r="SKQ467" s="290"/>
      <c r="SKR467" s="290"/>
      <c r="SKS467" s="290"/>
      <c r="SKT467" s="290"/>
      <c r="SKU467" s="290"/>
      <c r="SKV467" s="290"/>
      <c r="SKW467" s="290"/>
      <c r="SKX467" s="290"/>
      <c r="SKY467" s="290"/>
      <c r="SKZ467" s="290"/>
      <c r="SLA467" s="290"/>
      <c r="SLB467" s="290"/>
      <c r="SLC467" s="290"/>
      <c r="SLD467" s="290"/>
      <c r="SLE467" s="290"/>
      <c r="SLF467" s="290"/>
      <c r="SLG467" s="290"/>
      <c r="SLH467" s="290"/>
      <c r="SLI467" s="290"/>
      <c r="SLJ467" s="290"/>
      <c r="SLK467" s="290"/>
      <c r="SLL467" s="290"/>
      <c r="SLM467" s="290"/>
      <c r="SLN467" s="290"/>
      <c r="SLO467" s="290"/>
      <c r="SLP467" s="290"/>
      <c r="SLQ467" s="290"/>
      <c r="SLR467" s="290"/>
      <c r="SLS467" s="290"/>
      <c r="SLT467" s="290"/>
      <c r="SLU467" s="290"/>
      <c r="SLV467" s="290"/>
      <c r="SLW467" s="290"/>
      <c r="SLX467" s="290"/>
      <c r="SLY467" s="290"/>
      <c r="SLZ467" s="290"/>
      <c r="SMA467" s="290"/>
      <c r="SMB467" s="290"/>
      <c r="SMC467" s="290"/>
      <c r="SMD467" s="290"/>
      <c r="SME467" s="290"/>
      <c r="SMF467" s="290"/>
      <c r="SMG467" s="290"/>
      <c r="SMH467" s="290"/>
      <c r="SMI467" s="290"/>
      <c r="SMJ467" s="290"/>
      <c r="SMK467" s="290"/>
      <c r="SML467" s="290"/>
      <c r="SMM467" s="290"/>
      <c r="SMN467" s="290"/>
      <c r="SMO467" s="290"/>
      <c r="SMP467" s="290"/>
      <c r="SMQ467" s="290"/>
      <c r="SMR467" s="290"/>
      <c r="SMS467" s="290"/>
      <c r="SMT467" s="290"/>
      <c r="SMU467" s="290"/>
      <c r="SMV467" s="290"/>
      <c r="SMW467" s="290"/>
      <c r="SMX467" s="290"/>
      <c r="SMY467" s="290"/>
      <c r="SMZ467" s="290"/>
      <c r="SNA467" s="290"/>
      <c r="SNB467" s="290"/>
      <c r="SNC467" s="290"/>
      <c r="SND467" s="290"/>
      <c r="SNE467" s="290"/>
      <c r="SNF467" s="290"/>
      <c r="SNG467" s="290"/>
      <c r="SNH467" s="290"/>
      <c r="SNI467" s="290"/>
      <c r="SNJ467" s="290"/>
      <c r="SNK467" s="290"/>
      <c r="SNL467" s="290"/>
      <c r="SNM467" s="290"/>
      <c r="SNN467" s="290"/>
      <c r="SNO467" s="290"/>
      <c r="SNP467" s="290"/>
      <c r="SNQ467" s="290"/>
      <c r="SNR467" s="290"/>
      <c r="SNS467" s="290"/>
      <c r="SNT467" s="290"/>
      <c r="SNU467" s="290"/>
      <c r="SNV467" s="290"/>
      <c r="SNW467" s="290"/>
      <c r="SNX467" s="290"/>
      <c r="SNY467" s="290"/>
      <c r="SNZ467" s="290"/>
      <c r="SOA467" s="290"/>
      <c r="SOB467" s="290"/>
      <c r="SOC467" s="290"/>
      <c r="SOD467" s="290"/>
      <c r="SOE467" s="290"/>
      <c r="SOF467" s="290"/>
      <c r="SOG467" s="290"/>
      <c r="SOH467" s="290"/>
      <c r="SOI467" s="290"/>
      <c r="SOJ467" s="290"/>
      <c r="SOK467" s="290"/>
      <c r="SOL467" s="290"/>
      <c r="SOM467" s="290"/>
      <c r="SON467" s="290"/>
      <c r="SOO467" s="290"/>
      <c r="SOP467" s="290"/>
      <c r="SOQ467" s="290"/>
      <c r="SOR467" s="290"/>
      <c r="SOS467" s="290"/>
      <c r="SOT467" s="290"/>
      <c r="SOU467" s="290"/>
      <c r="SOV467" s="290"/>
      <c r="SOW467" s="290"/>
      <c r="SOX467" s="290"/>
      <c r="SOY467" s="290"/>
      <c r="SOZ467" s="290"/>
      <c r="SPA467" s="290"/>
      <c r="SPB467" s="290"/>
      <c r="SPC467" s="290"/>
      <c r="SPD467" s="290"/>
      <c r="SPE467" s="290"/>
      <c r="SPF467" s="290"/>
      <c r="SPG467" s="290"/>
      <c r="SPH467" s="290"/>
      <c r="SPI467" s="290"/>
      <c r="SPJ467" s="290"/>
      <c r="SPK467" s="290"/>
      <c r="SPL467" s="290"/>
      <c r="SPM467" s="290"/>
      <c r="SPN467" s="290"/>
      <c r="SPO467" s="290"/>
      <c r="SPP467" s="290"/>
      <c r="SPQ467" s="290"/>
      <c r="SPR467" s="290"/>
      <c r="SPS467" s="290"/>
      <c r="SPT467" s="290"/>
      <c r="SPU467" s="290"/>
      <c r="SPV467" s="290"/>
      <c r="SPW467" s="290"/>
      <c r="SPX467" s="290"/>
      <c r="SPY467" s="290"/>
      <c r="SPZ467" s="290"/>
      <c r="SQA467" s="290"/>
      <c r="SQB467" s="290"/>
      <c r="SQC467" s="290"/>
      <c r="SQD467" s="290"/>
      <c r="SQE467" s="290"/>
      <c r="SQF467" s="290"/>
      <c r="SQG467" s="290"/>
      <c r="SQH467" s="290"/>
      <c r="SQI467" s="290"/>
      <c r="SQJ467" s="290"/>
      <c r="SQK467" s="290"/>
      <c r="SQL467" s="290"/>
      <c r="SQM467" s="290"/>
      <c r="SQN467" s="290"/>
      <c r="SQO467" s="290"/>
      <c r="SQP467" s="290"/>
      <c r="SQQ467" s="290"/>
      <c r="SQR467" s="290"/>
      <c r="SQS467" s="290"/>
      <c r="SQT467" s="290"/>
      <c r="SQU467" s="290"/>
      <c r="SQV467" s="290"/>
      <c r="SQW467" s="290"/>
      <c r="SQX467" s="290"/>
      <c r="SQY467" s="290"/>
      <c r="SQZ467" s="290"/>
      <c r="SRA467" s="290"/>
      <c r="SRB467" s="290"/>
      <c r="SRC467" s="290"/>
      <c r="SRD467" s="290"/>
      <c r="SRE467" s="290"/>
      <c r="SRF467" s="290"/>
      <c r="SRG467" s="290"/>
      <c r="SRH467" s="290"/>
      <c r="SRI467" s="290"/>
      <c r="SRJ467" s="290"/>
      <c r="SRK467" s="290"/>
      <c r="SRL467" s="290"/>
      <c r="SRM467" s="290"/>
      <c r="SRN467" s="290"/>
      <c r="SRO467" s="290"/>
      <c r="SRP467" s="290"/>
      <c r="SRQ467" s="290"/>
      <c r="SRR467" s="290"/>
      <c r="SRS467" s="290"/>
      <c r="SRT467" s="290"/>
      <c r="SRU467" s="290"/>
      <c r="SRV467" s="290"/>
      <c r="SRW467" s="290"/>
      <c r="SRX467" s="290"/>
      <c r="SRY467" s="290"/>
      <c r="SRZ467" s="290"/>
      <c r="SSA467" s="290"/>
      <c r="SSB467" s="290"/>
      <c r="SSC467" s="290"/>
      <c r="SSD467" s="290"/>
      <c r="SSE467" s="290"/>
      <c r="SSF467" s="290"/>
      <c r="SSG467" s="290"/>
      <c r="SSH467" s="290"/>
      <c r="SSI467" s="290"/>
      <c r="SSJ467" s="290"/>
      <c r="SSK467" s="290"/>
      <c r="SSL467" s="290"/>
      <c r="SSM467" s="290"/>
      <c r="SSN467" s="290"/>
      <c r="SSO467" s="290"/>
      <c r="SSP467" s="290"/>
      <c r="SSQ467" s="290"/>
      <c r="SSR467" s="290"/>
      <c r="SSS467" s="290"/>
      <c r="SST467" s="290"/>
      <c r="SSU467" s="290"/>
      <c r="SSV467" s="290"/>
      <c r="SSW467" s="290"/>
      <c r="SSX467" s="290"/>
      <c r="SSY467" s="290"/>
      <c r="SSZ467" s="290"/>
      <c r="STA467" s="290"/>
      <c r="STB467" s="290"/>
      <c r="STC467" s="290"/>
      <c r="STD467" s="290"/>
      <c r="STE467" s="290"/>
      <c r="STF467" s="290"/>
      <c r="STG467" s="290"/>
      <c r="STH467" s="290"/>
      <c r="STI467" s="290"/>
      <c r="STJ467" s="290"/>
      <c r="STK467" s="290"/>
      <c r="STL467" s="290"/>
      <c r="STM467" s="290"/>
      <c r="STN467" s="290"/>
      <c r="STO467" s="290"/>
      <c r="STP467" s="290"/>
      <c r="STQ467" s="290"/>
      <c r="STR467" s="290"/>
      <c r="STS467" s="290"/>
      <c r="STT467" s="290"/>
      <c r="STU467" s="290"/>
      <c r="STV467" s="290"/>
      <c r="STW467" s="290"/>
      <c r="STX467" s="290"/>
      <c r="STY467" s="290"/>
      <c r="STZ467" s="290"/>
      <c r="SUA467" s="290"/>
      <c r="SUB467" s="290"/>
      <c r="SUC467" s="290"/>
      <c r="SUD467" s="290"/>
      <c r="SUE467" s="290"/>
      <c r="SUF467" s="290"/>
      <c r="SUG467" s="290"/>
      <c r="SUH467" s="290"/>
      <c r="SUI467" s="290"/>
      <c r="SUJ467" s="290"/>
      <c r="SUK467" s="290"/>
      <c r="SUL467" s="290"/>
      <c r="SUM467" s="290"/>
      <c r="SUN467" s="290"/>
      <c r="SUO467" s="290"/>
      <c r="SUP467" s="290"/>
      <c r="SUQ467" s="290"/>
      <c r="SUR467" s="290"/>
      <c r="SUS467" s="290"/>
      <c r="SUT467" s="290"/>
      <c r="SUU467" s="290"/>
      <c r="SUV467" s="290"/>
      <c r="SUW467" s="290"/>
      <c r="SUX467" s="290"/>
      <c r="SUY467" s="290"/>
      <c r="SUZ467" s="290"/>
      <c r="SVA467" s="290"/>
      <c r="SVB467" s="290"/>
      <c r="SVC467" s="290"/>
      <c r="SVD467" s="290"/>
      <c r="SVE467" s="290"/>
      <c r="SVF467" s="290"/>
      <c r="SVG467" s="290"/>
      <c r="SVH467" s="290"/>
      <c r="SVI467" s="290"/>
      <c r="SVJ467" s="290"/>
      <c r="SVK467" s="290"/>
      <c r="SVL467" s="290"/>
      <c r="SVM467" s="290"/>
      <c r="SVN467" s="290"/>
      <c r="SVO467" s="290"/>
      <c r="SVP467" s="290"/>
      <c r="SVQ467" s="290"/>
      <c r="SVR467" s="290"/>
      <c r="SVS467" s="290"/>
      <c r="SVT467" s="290"/>
      <c r="SVU467" s="290"/>
      <c r="SVV467" s="290"/>
      <c r="SVW467" s="290"/>
      <c r="SVX467" s="290"/>
      <c r="SVY467" s="290"/>
      <c r="SVZ467" s="290"/>
      <c r="SWA467" s="290"/>
      <c r="SWB467" s="290"/>
      <c r="SWC467" s="290"/>
      <c r="SWD467" s="290"/>
      <c r="SWE467" s="290"/>
      <c r="SWF467" s="290"/>
      <c r="SWG467" s="290"/>
      <c r="SWH467" s="290"/>
      <c r="SWI467" s="290"/>
      <c r="SWJ467" s="290"/>
      <c r="SWK467" s="290"/>
      <c r="SWL467" s="290"/>
      <c r="SWM467" s="290"/>
      <c r="SWN467" s="290"/>
      <c r="SWO467" s="290"/>
      <c r="SWP467" s="290"/>
      <c r="SWQ467" s="290"/>
      <c r="SWR467" s="290"/>
      <c r="SWS467" s="290"/>
      <c r="SWT467" s="290"/>
      <c r="SWU467" s="290"/>
      <c r="SWV467" s="290"/>
      <c r="SWW467" s="290"/>
      <c r="SWX467" s="290"/>
      <c r="SWY467" s="290"/>
      <c r="SWZ467" s="290"/>
      <c r="SXA467" s="290"/>
      <c r="SXB467" s="290"/>
      <c r="SXC467" s="290"/>
      <c r="SXD467" s="290"/>
      <c r="SXE467" s="290"/>
      <c r="SXF467" s="290"/>
      <c r="SXG467" s="290"/>
      <c r="SXH467" s="290"/>
      <c r="SXI467" s="290"/>
      <c r="SXJ467" s="290"/>
      <c r="SXK467" s="290"/>
      <c r="SXL467" s="290"/>
      <c r="SXM467" s="290"/>
      <c r="SXN467" s="290"/>
      <c r="SXO467" s="290"/>
      <c r="SXP467" s="290"/>
      <c r="SXQ467" s="290"/>
      <c r="SXR467" s="290"/>
      <c r="SXS467" s="290"/>
      <c r="SXT467" s="290"/>
      <c r="SXU467" s="290"/>
      <c r="SXV467" s="290"/>
      <c r="SXW467" s="290"/>
      <c r="SXX467" s="290"/>
      <c r="SXY467" s="290"/>
      <c r="SXZ467" s="290"/>
      <c r="SYA467" s="290"/>
      <c r="SYB467" s="290"/>
      <c r="SYC467" s="290"/>
      <c r="SYD467" s="290"/>
      <c r="SYE467" s="290"/>
      <c r="SYF467" s="290"/>
      <c r="SYG467" s="290"/>
      <c r="SYH467" s="290"/>
      <c r="SYI467" s="290"/>
      <c r="SYJ467" s="290"/>
      <c r="SYK467" s="290"/>
      <c r="SYL467" s="290"/>
      <c r="SYM467" s="290"/>
      <c r="SYN467" s="290"/>
      <c r="SYO467" s="290"/>
      <c r="SYP467" s="290"/>
      <c r="SYQ467" s="290"/>
      <c r="SYR467" s="290"/>
      <c r="SYS467" s="290"/>
      <c r="SYT467" s="290"/>
      <c r="SYU467" s="290"/>
      <c r="SYV467" s="290"/>
      <c r="SYW467" s="290"/>
      <c r="SYX467" s="290"/>
      <c r="SYY467" s="290"/>
      <c r="SYZ467" s="290"/>
      <c r="SZA467" s="290"/>
      <c r="SZB467" s="290"/>
      <c r="SZC467" s="290"/>
      <c r="SZD467" s="290"/>
      <c r="SZE467" s="290"/>
      <c r="SZF467" s="290"/>
      <c r="SZG467" s="290"/>
      <c r="SZH467" s="290"/>
      <c r="SZI467" s="290"/>
      <c r="SZJ467" s="290"/>
      <c r="SZK467" s="290"/>
      <c r="SZL467" s="290"/>
      <c r="SZM467" s="290"/>
      <c r="SZN467" s="290"/>
      <c r="SZO467" s="290"/>
      <c r="SZP467" s="290"/>
      <c r="SZQ467" s="290"/>
      <c r="SZR467" s="290"/>
      <c r="SZS467" s="290"/>
      <c r="SZT467" s="290"/>
      <c r="SZU467" s="290"/>
      <c r="SZV467" s="290"/>
      <c r="SZW467" s="290"/>
      <c r="SZX467" s="290"/>
      <c r="SZY467" s="290"/>
      <c r="SZZ467" s="290"/>
      <c r="TAA467" s="290"/>
      <c r="TAB467" s="290"/>
      <c r="TAC467" s="290"/>
      <c r="TAD467" s="290"/>
      <c r="TAE467" s="290"/>
      <c r="TAF467" s="290"/>
      <c r="TAG467" s="290"/>
      <c r="TAH467" s="290"/>
      <c r="TAI467" s="290"/>
      <c r="TAJ467" s="290"/>
      <c r="TAK467" s="290"/>
      <c r="TAL467" s="290"/>
      <c r="TAM467" s="290"/>
      <c r="TAN467" s="290"/>
      <c r="TAO467" s="290"/>
      <c r="TAP467" s="290"/>
      <c r="TAQ467" s="290"/>
      <c r="TAR467" s="290"/>
      <c r="TAS467" s="290"/>
      <c r="TAT467" s="290"/>
      <c r="TAU467" s="290"/>
      <c r="TAV467" s="290"/>
      <c r="TAW467" s="290"/>
      <c r="TAX467" s="290"/>
      <c r="TAY467" s="290"/>
      <c r="TAZ467" s="290"/>
      <c r="TBA467" s="290"/>
      <c r="TBB467" s="290"/>
      <c r="TBC467" s="290"/>
      <c r="TBD467" s="290"/>
      <c r="TBE467" s="290"/>
      <c r="TBF467" s="290"/>
      <c r="TBG467" s="290"/>
      <c r="TBH467" s="290"/>
      <c r="TBI467" s="290"/>
      <c r="TBJ467" s="290"/>
      <c r="TBK467" s="290"/>
      <c r="TBL467" s="290"/>
      <c r="TBM467" s="290"/>
      <c r="TBN467" s="290"/>
      <c r="TBO467" s="290"/>
      <c r="TBP467" s="290"/>
      <c r="TBQ467" s="290"/>
      <c r="TBR467" s="290"/>
      <c r="TBS467" s="290"/>
      <c r="TBT467" s="290"/>
      <c r="TBU467" s="290"/>
      <c r="TBV467" s="290"/>
      <c r="TBW467" s="290"/>
      <c r="TBX467" s="290"/>
      <c r="TBY467" s="290"/>
      <c r="TBZ467" s="290"/>
      <c r="TCA467" s="290"/>
      <c r="TCB467" s="290"/>
      <c r="TCC467" s="290"/>
      <c r="TCD467" s="290"/>
      <c r="TCE467" s="290"/>
      <c r="TCF467" s="290"/>
      <c r="TCG467" s="290"/>
      <c r="TCH467" s="290"/>
      <c r="TCI467" s="290"/>
      <c r="TCJ467" s="290"/>
      <c r="TCK467" s="290"/>
      <c r="TCL467" s="290"/>
      <c r="TCM467" s="290"/>
      <c r="TCN467" s="290"/>
      <c r="TCO467" s="290"/>
      <c r="TCP467" s="290"/>
      <c r="TCQ467" s="290"/>
      <c r="TCR467" s="290"/>
      <c r="TCS467" s="290"/>
      <c r="TCT467" s="290"/>
      <c r="TCU467" s="290"/>
      <c r="TCV467" s="290"/>
      <c r="TCW467" s="290"/>
      <c r="TCX467" s="290"/>
      <c r="TCY467" s="290"/>
      <c r="TCZ467" s="290"/>
      <c r="TDA467" s="290"/>
      <c r="TDB467" s="290"/>
      <c r="TDC467" s="290"/>
      <c r="TDD467" s="290"/>
      <c r="TDE467" s="290"/>
      <c r="TDF467" s="290"/>
      <c r="TDG467" s="290"/>
      <c r="TDH467" s="290"/>
      <c r="TDI467" s="290"/>
      <c r="TDJ467" s="290"/>
      <c r="TDK467" s="290"/>
      <c r="TDL467" s="290"/>
      <c r="TDM467" s="290"/>
      <c r="TDN467" s="290"/>
      <c r="TDO467" s="290"/>
      <c r="TDP467" s="290"/>
      <c r="TDQ467" s="290"/>
      <c r="TDR467" s="290"/>
      <c r="TDS467" s="290"/>
      <c r="TDT467" s="290"/>
      <c r="TDU467" s="290"/>
      <c r="TDV467" s="290"/>
      <c r="TDW467" s="290"/>
      <c r="TDX467" s="290"/>
      <c r="TDY467" s="290"/>
      <c r="TDZ467" s="290"/>
      <c r="TEA467" s="290"/>
      <c r="TEB467" s="290"/>
      <c r="TEC467" s="290"/>
      <c r="TED467" s="290"/>
      <c r="TEE467" s="290"/>
      <c r="TEF467" s="290"/>
      <c r="TEG467" s="290"/>
      <c r="TEH467" s="290"/>
      <c r="TEI467" s="290"/>
      <c r="TEJ467" s="290"/>
      <c r="TEK467" s="290"/>
      <c r="TEL467" s="290"/>
      <c r="TEM467" s="290"/>
      <c r="TEN467" s="290"/>
      <c r="TEO467" s="290"/>
      <c r="TEP467" s="290"/>
      <c r="TEQ467" s="290"/>
      <c r="TER467" s="290"/>
      <c r="TES467" s="290"/>
      <c r="TET467" s="290"/>
      <c r="TEU467" s="290"/>
      <c r="TEV467" s="290"/>
      <c r="TEW467" s="290"/>
      <c r="TEX467" s="290"/>
      <c r="TEY467" s="290"/>
      <c r="TEZ467" s="290"/>
      <c r="TFA467" s="290"/>
      <c r="TFB467" s="290"/>
      <c r="TFC467" s="290"/>
      <c r="TFD467" s="290"/>
      <c r="TFE467" s="290"/>
      <c r="TFF467" s="290"/>
      <c r="TFG467" s="290"/>
      <c r="TFH467" s="290"/>
      <c r="TFI467" s="290"/>
      <c r="TFJ467" s="290"/>
      <c r="TFK467" s="290"/>
      <c r="TFL467" s="290"/>
      <c r="TFM467" s="290"/>
      <c r="TFN467" s="290"/>
      <c r="TFO467" s="290"/>
      <c r="TFP467" s="290"/>
      <c r="TFQ467" s="290"/>
      <c r="TFR467" s="290"/>
      <c r="TFS467" s="290"/>
      <c r="TFT467" s="290"/>
      <c r="TFU467" s="290"/>
      <c r="TFV467" s="290"/>
      <c r="TFW467" s="290"/>
      <c r="TFX467" s="290"/>
      <c r="TFY467" s="290"/>
      <c r="TFZ467" s="290"/>
      <c r="TGA467" s="290"/>
      <c r="TGB467" s="290"/>
      <c r="TGC467" s="290"/>
      <c r="TGD467" s="290"/>
      <c r="TGE467" s="290"/>
      <c r="TGF467" s="290"/>
      <c r="TGG467" s="290"/>
      <c r="TGH467" s="290"/>
      <c r="TGI467" s="290"/>
      <c r="TGJ467" s="290"/>
      <c r="TGK467" s="290"/>
      <c r="TGL467" s="290"/>
      <c r="TGM467" s="290"/>
      <c r="TGN467" s="290"/>
      <c r="TGO467" s="290"/>
      <c r="TGP467" s="290"/>
      <c r="TGQ467" s="290"/>
      <c r="TGR467" s="290"/>
      <c r="TGS467" s="290"/>
      <c r="TGT467" s="290"/>
      <c r="TGU467" s="290"/>
      <c r="TGV467" s="290"/>
      <c r="TGW467" s="290"/>
      <c r="TGX467" s="290"/>
      <c r="TGY467" s="290"/>
      <c r="TGZ467" s="290"/>
      <c r="THA467" s="290"/>
      <c r="THB467" s="290"/>
      <c r="THC467" s="290"/>
      <c r="THD467" s="290"/>
      <c r="THE467" s="290"/>
      <c r="THF467" s="290"/>
      <c r="THG467" s="290"/>
      <c r="THH467" s="290"/>
      <c r="THI467" s="290"/>
      <c r="THJ467" s="290"/>
      <c r="THK467" s="290"/>
      <c r="THL467" s="290"/>
      <c r="THM467" s="290"/>
      <c r="THN467" s="290"/>
      <c r="THO467" s="290"/>
      <c r="THP467" s="290"/>
      <c r="THQ467" s="290"/>
      <c r="THR467" s="290"/>
      <c r="THS467" s="290"/>
      <c r="THT467" s="290"/>
      <c r="THU467" s="290"/>
      <c r="THV467" s="290"/>
      <c r="THW467" s="290"/>
      <c r="THX467" s="290"/>
      <c r="THY467" s="290"/>
      <c r="THZ467" s="290"/>
      <c r="TIA467" s="290"/>
      <c r="TIB467" s="290"/>
      <c r="TIC467" s="290"/>
      <c r="TID467" s="290"/>
      <c r="TIE467" s="290"/>
      <c r="TIF467" s="290"/>
      <c r="TIG467" s="290"/>
      <c r="TIH467" s="290"/>
      <c r="TII467" s="290"/>
      <c r="TIJ467" s="290"/>
      <c r="TIK467" s="290"/>
      <c r="TIL467" s="290"/>
      <c r="TIM467" s="290"/>
      <c r="TIN467" s="290"/>
      <c r="TIO467" s="290"/>
      <c r="TIP467" s="290"/>
      <c r="TIQ467" s="290"/>
      <c r="TIR467" s="290"/>
      <c r="TIS467" s="290"/>
      <c r="TIT467" s="290"/>
      <c r="TIU467" s="290"/>
      <c r="TIV467" s="290"/>
      <c r="TIW467" s="290"/>
      <c r="TIX467" s="290"/>
      <c r="TIY467" s="290"/>
      <c r="TIZ467" s="290"/>
      <c r="TJA467" s="290"/>
      <c r="TJB467" s="290"/>
      <c r="TJC467" s="290"/>
      <c r="TJD467" s="290"/>
      <c r="TJE467" s="290"/>
      <c r="TJF467" s="290"/>
      <c r="TJG467" s="290"/>
      <c r="TJH467" s="290"/>
      <c r="TJI467" s="290"/>
      <c r="TJJ467" s="290"/>
      <c r="TJK467" s="290"/>
      <c r="TJL467" s="290"/>
      <c r="TJM467" s="290"/>
      <c r="TJN467" s="290"/>
      <c r="TJO467" s="290"/>
      <c r="TJP467" s="290"/>
      <c r="TJQ467" s="290"/>
      <c r="TJR467" s="290"/>
      <c r="TJS467" s="290"/>
      <c r="TJT467" s="290"/>
      <c r="TJU467" s="290"/>
      <c r="TJV467" s="290"/>
      <c r="TJW467" s="290"/>
      <c r="TJX467" s="290"/>
      <c r="TJY467" s="290"/>
      <c r="TJZ467" s="290"/>
      <c r="TKA467" s="290"/>
      <c r="TKB467" s="290"/>
      <c r="TKC467" s="290"/>
      <c r="TKD467" s="290"/>
      <c r="TKE467" s="290"/>
      <c r="TKF467" s="290"/>
      <c r="TKG467" s="290"/>
      <c r="TKH467" s="290"/>
      <c r="TKI467" s="290"/>
      <c r="TKJ467" s="290"/>
      <c r="TKK467" s="290"/>
      <c r="TKL467" s="290"/>
      <c r="TKM467" s="290"/>
      <c r="TKN467" s="290"/>
      <c r="TKO467" s="290"/>
      <c r="TKP467" s="290"/>
      <c r="TKQ467" s="290"/>
      <c r="TKR467" s="290"/>
      <c r="TKS467" s="290"/>
      <c r="TKT467" s="290"/>
      <c r="TKU467" s="290"/>
      <c r="TKV467" s="290"/>
      <c r="TKW467" s="290"/>
      <c r="TKX467" s="290"/>
      <c r="TKY467" s="290"/>
      <c r="TKZ467" s="290"/>
      <c r="TLA467" s="290"/>
      <c r="TLB467" s="290"/>
      <c r="TLC467" s="290"/>
      <c r="TLD467" s="290"/>
      <c r="TLE467" s="290"/>
      <c r="TLF467" s="290"/>
      <c r="TLG467" s="290"/>
      <c r="TLH467" s="290"/>
      <c r="TLI467" s="290"/>
      <c r="TLJ467" s="290"/>
      <c r="TLK467" s="290"/>
      <c r="TLL467" s="290"/>
      <c r="TLM467" s="290"/>
      <c r="TLN467" s="290"/>
      <c r="TLO467" s="290"/>
      <c r="TLP467" s="290"/>
      <c r="TLQ467" s="290"/>
      <c r="TLR467" s="290"/>
      <c r="TLS467" s="290"/>
      <c r="TLT467" s="290"/>
      <c r="TLU467" s="290"/>
      <c r="TLV467" s="290"/>
      <c r="TLW467" s="290"/>
      <c r="TLX467" s="290"/>
      <c r="TLY467" s="290"/>
      <c r="TLZ467" s="290"/>
      <c r="TMA467" s="290"/>
      <c r="TMB467" s="290"/>
      <c r="TMC467" s="290"/>
      <c r="TMD467" s="290"/>
      <c r="TME467" s="290"/>
      <c r="TMF467" s="290"/>
      <c r="TMG467" s="290"/>
      <c r="TMH467" s="290"/>
      <c r="TMI467" s="290"/>
      <c r="TMJ467" s="290"/>
      <c r="TMK467" s="290"/>
      <c r="TML467" s="290"/>
      <c r="TMM467" s="290"/>
      <c r="TMN467" s="290"/>
      <c r="TMO467" s="290"/>
      <c r="TMP467" s="290"/>
      <c r="TMQ467" s="290"/>
      <c r="TMR467" s="290"/>
      <c r="TMS467" s="290"/>
      <c r="TMT467" s="290"/>
      <c r="TMU467" s="290"/>
      <c r="TMV467" s="290"/>
      <c r="TMW467" s="290"/>
      <c r="TMX467" s="290"/>
      <c r="TMY467" s="290"/>
      <c r="TMZ467" s="290"/>
      <c r="TNA467" s="290"/>
      <c r="TNB467" s="290"/>
      <c r="TNC467" s="290"/>
      <c r="TND467" s="290"/>
      <c r="TNE467" s="290"/>
      <c r="TNF467" s="290"/>
      <c r="TNG467" s="290"/>
      <c r="TNH467" s="290"/>
      <c r="TNI467" s="290"/>
      <c r="TNJ467" s="290"/>
      <c r="TNK467" s="290"/>
      <c r="TNL467" s="290"/>
      <c r="TNM467" s="290"/>
      <c r="TNN467" s="290"/>
      <c r="TNO467" s="290"/>
      <c r="TNP467" s="290"/>
      <c r="TNQ467" s="290"/>
      <c r="TNR467" s="290"/>
      <c r="TNS467" s="290"/>
      <c r="TNT467" s="290"/>
      <c r="TNU467" s="290"/>
      <c r="TNV467" s="290"/>
      <c r="TNW467" s="290"/>
      <c r="TNX467" s="290"/>
      <c r="TNY467" s="290"/>
      <c r="TNZ467" s="290"/>
      <c r="TOA467" s="290"/>
      <c r="TOB467" s="290"/>
      <c r="TOC467" s="290"/>
      <c r="TOD467" s="290"/>
      <c r="TOE467" s="290"/>
      <c r="TOF467" s="290"/>
      <c r="TOG467" s="290"/>
      <c r="TOH467" s="290"/>
      <c r="TOI467" s="290"/>
      <c r="TOJ467" s="290"/>
      <c r="TOK467" s="290"/>
      <c r="TOL467" s="290"/>
      <c r="TOM467" s="290"/>
      <c r="TON467" s="290"/>
      <c r="TOO467" s="290"/>
      <c r="TOP467" s="290"/>
      <c r="TOQ467" s="290"/>
      <c r="TOR467" s="290"/>
      <c r="TOS467" s="290"/>
      <c r="TOT467" s="290"/>
      <c r="TOU467" s="290"/>
      <c r="TOV467" s="290"/>
      <c r="TOW467" s="290"/>
      <c r="TOX467" s="290"/>
      <c r="TOY467" s="290"/>
      <c r="TOZ467" s="290"/>
      <c r="TPA467" s="290"/>
      <c r="TPB467" s="290"/>
      <c r="TPC467" s="290"/>
      <c r="TPD467" s="290"/>
      <c r="TPE467" s="290"/>
      <c r="TPF467" s="290"/>
      <c r="TPG467" s="290"/>
      <c r="TPH467" s="290"/>
      <c r="TPI467" s="290"/>
      <c r="TPJ467" s="290"/>
      <c r="TPK467" s="290"/>
      <c r="TPL467" s="290"/>
      <c r="TPM467" s="290"/>
      <c r="TPN467" s="290"/>
      <c r="TPO467" s="290"/>
      <c r="TPP467" s="290"/>
      <c r="TPQ467" s="290"/>
      <c r="TPR467" s="290"/>
      <c r="TPS467" s="290"/>
      <c r="TPT467" s="290"/>
      <c r="TPU467" s="290"/>
      <c r="TPV467" s="290"/>
      <c r="TPW467" s="290"/>
      <c r="TPX467" s="290"/>
      <c r="TPY467" s="290"/>
      <c r="TPZ467" s="290"/>
      <c r="TQA467" s="290"/>
      <c r="TQB467" s="290"/>
      <c r="TQC467" s="290"/>
      <c r="TQD467" s="290"/>
      <c r="TQE467" s="290"/>
      <c r="TQF467" s="290"/>
      <c r="TQG467" s="290"/>
      <c r="TQH467" s="290"/>
      <c r="TQI467" s="290"/>
      <c r="TQJ467" s="290"/>
      <c r="TQK467" s="290"/>
      <c r="TQL467" s="290"/>
      <c r="TQM467" s="290"/>
      <c r="TQN467" s="290"/>
      <c r="TQO467" s="290"/>
      <c r="TQP467" s="290"/>
      <c r="TQQ467" s="290"/>
      <c r="TQR467" s="290"/>
      <c r="TQS467" s="290"/>
      <c r="TQT467" s="290"/>
      <c r="TQU467" s="290"/>
      <c r="TQV467" s="290"/>
      <c r="TQW467" s="290"/>
      <c r="TQX467" s="290"/>
      <c r="TQY467" s="290"/>
      <c r="TQZ467" s="290"/>
      <c r="TRA467" s="290"/>
      <c r="TRB467" s="290"/>
      <c r="TRC467" s="290"/>
      <c r="TRD467" s="290"/>
      <c r="TRE467" s="290"/>
      <c r="TRF467" s="290"/>
      <c r="TRG467" s="290"/>
      <c r="TRH467" s="290"/>
      <c r="TRI467" s="290"/>
      <c r="TRJ467" s="290"/>
      <c r="TRK467" s="290"/>
      <c r="TRL467" s="290"/>
      <c r="TRM467" s="290"/>
      <c r="TRN467" s="290"/>
      <c r="TRO467" s="290"/>
      <c r="TRP467" s="290"/>
      <c r="TRQ467" s="290"/>
      <c r="TRR467" s="290"/>
      <c r="TRS467" s="290"/>
      <c r="TRT467" s="290"/>
      <c r="TRU467" s="290"/>
      <c r="TRV467" s="290"/>
      <c r="TRW467" s="290"/>
      <c r="TRX467" s="290"/>
      <c r="TRY467" s="290"/>
      <c r="TRZ467" s="290"/>
      <c r="TSA467" s="290"/>
      <c r="TSB467" s="290"/>
      <c r="TSC467" s="290"/>
      <c r="TSD467" s="290"/>
      <c r="TSE467" s="290"/>
      <c r="TSF467" s="290"/>
      <c r="TSG467" s="290"/>
      <c r="TSH467" s="290"/>
      <c r="TSI467" s="290"/>
      <c r="TSJ467" s="290"/>
      <c r="TSK467" s="290"/>
      <c r="TSL467" s="290"/>
      <c r="TSM467" s="290"/>
      <c r="TSN467" s="290"/>
      <c r="TSO467" s="290"/>
      <c r="TSP467" s="290"/>
      <c r="TSQ467" s="290"/>
      <c r="TSR467" s="290"/>
      <c r="TSS467" s="290"/>
      <c r="TST467" s="290"/>
      <c r="TSU467" s="290"/>
      <c r="TSV467" s="290"/>
      <c r="TSW467" s="290"/>
      <c r="TSX467" s="290"/>
      <c r="TSY467" s="290"/>
      <c r="TSZ467" s="290"/>
      <c r="TTA467" s="290"/>
      <c r="TTB467" s="290"/>
      <c r="TTC467" s="290"/>
      <c r="TTD467" s="290"/>
      <c r="TTE467" s="290"/>
      <c r="TTF467" s="290"/>
      <c r="TTG467" s="290"/>
      <c r="TTH467" s="290"/>
      <c r="TTI467" s="290"/>
      <c r="TTJ467" s="290"/>
      <c r="TTK467" s="290"/>
      <c r="TTL467" s="290"/>
      <c r="TTM467" s="290"/>
      <c r="TTN467" s="290"/>
      <c r="TTO467" s="290"/>
      <c r="TTP467" s="290"/>
      <c r="TTQ467" s="290"/>
      <c r="TTR467" s="290"/>
      <c r="TTS467" s="290"/>
      <c r="TTT467" s="290"/>
      <c r="TTU467" s="290"/>
      <c r="TTV467" s="290"/>
      <c r="TTW467" s="290"/>
      <c r="TTX467" s="290"/>
      <c r="TTY467" s="290"/>
      <c r="TTZ467" s="290"/>
      <c r="TUA467" s="290"/>
      <c r="TUB467" s="290"/>
      <c r="TUC467" s="290"/>
      <c r="TUD467" s="290"/>
      <c r="TUE467" s="290"/>
      <c r="TUF467" s="290"/>
      <c r="TUG467" s="290"/>
      <c r="TUH467" s="290"/>
      <c r="TUI467" s="290"/>
      <c r="TUJ467" s="290"/>
      <c r="TUK467" s="290"/>
      <c r="TUL467" s="290"/>
      <c r="TUM467" s="290"/>
      <c r="TUN467" s="290"/>
      <c r="TUO467" s="290"/>
      <c r="TUP467" s="290"/>
      <c r="TUQ467" s="290"/>
      <c r="TUR467" s="290"/>
      <c r="TUS467" s="290"/>
      <c r="TUT467" s="290"/>
      <c r="TUU467" s="290"/>
      <c r="TUV467" s="290"/>
      <c r="TUW467" s="290"/>
      <c r="TUX467" s="290"/>
      <c r="TUY467" s="290"/>
      <c r="TUZ467" s="290"/>
      <c r="TVA467" s="290"/>
      <c r="TVB467" s="290"/>
      <c r="TVC467" s="290"/>
      <c r="TVD467" s="290"/>
      <c r="TVE467" s="290"/>
      <c r="TVF467" s="290"/>
      <c r="TVG467" s="290"/>
      <c r="TVH467" s="290"/>
      <c r="TVI467" s="290"/>
      <c r="TVJ467" s="290"/>
      <c r="TVK467" s="290"/>
      <c r="TVL467" s="290"/>
      <c r="TVM467" s="290"/>
      <c r="TVN467" s="290"/>
      <c r="TVO467" s="290"/>
      <c r="TVP467" s="290"/>
      <c r="TVQ467" s="290"/>
      <c r="TVR467" s="290"/>
      <c r="TVS467" s="290"/>
      <c r="TVT467" s="290"/>
      <c r="TVU467" s="290"/>
      <c r="TVV467" s="290"/>
      <c r="TVW467" s="290"/>
      <c r="TVX467" s="290"/>
      <c r="TVY467" s="290"/>
      <c r="TVZ467" s="290"/>
      <c r="TWA467" s="290"/>
      <c r="TWB467" s="290"/>
      <c r="TWC467" s="290"/>
      <c r="TWD467" s="290"/>
      <c r="TWE467" s="290"/>
      <c r="TWF467" s="290"/>
      <c r="TWG467" s="290"/>
      <c r="TWH467" s="290"/>
      <c r="TWI467" s="290"/>
      <c r="TWJ467" s="290"/>
      <c r="TWK467" s="290"/>
      <c r="TWL467" s="290"/>
      <c r="TWM467" s="290"/>
      <c r="TWN467" s="290"/>
      <c r="TWO467" s="290"/>
      <c r="TWP467" s="290"/>
      <c r="TWQ467" s="290"/>
      <c r="TWR467" s="290"/>
      <c r="TWS467" s="290"/>
      <c r="TWT467" s="290"/>
      <c r="TWU467" s="290"/>
      <c r="TWV467" s="290"/>
      <c r="TWW467" s="290"/>
      <c r="TWX467" s="290"/>
      <c r="TWY467" s="290"/>
      <c r="TWZ467" s="290"/>
      <c r="TXA467" s="290"/>
      <c r="TXB467" s="290"/>
      <c r="TXC467" s="290"/>
      <c r="TXD467" s="290"/>
      <c r="TXE467" s="290"/>
      <c r="TXF467" s="290"/>
      <c r="TXG467" s="290"/>
      <c r="TXH467" s="290"/>
      <c r="TXI467" s="290"/>
      <c r="TXJ467" s="290"/>
      <c r="TXK467" s="290"/>
      <c r="TXL467" s="290"/>
      <c r="TXM467" s="290"/>
      <c r="TXN467" s="290"/>
      <c r="TXO467" s="290"/>
      <c r="TXP467" s="290"/>
      <c r="TXQ467" s="290"/>
      <c r="TXR467" s="290"/>
      <c r="TXS467" s="290"/>
      <c r="TXT467" s="290"/>
      <c r="TXU467" s="290"/>
      <c r="TXV467" s="290"/>
      <c r="TXW467" s="290"/>
      <c r="TXX467" s="290"/>
      <c r="TXY467" s="290"/>
      <c r="TXZ467" s="290"/>
      <c r="TYA467" s="290"/>
      <c r="TYB467" s="290"/>
      <c r="TYC467" s="290"/>
      <c r="TYD467" s="290"/>
      <c r="TYE467" s="290"/>
      <c r="TYF467" s="290"/>
      <c r="TYG467" s="290"/>
      <c r="TYH467" s="290"/>
      <c r="TYI467" s="290"/>
      <c r="TYJ467" s="290"/>
      <c r="TYK467" s="290"/>
      <c r="TYL467" s="290"/>
      <c r="TYM467" s="290"/>
      <c r="TYN467" s="290"/>
      <c r="TYO467" s="290"/>
      <c r="TYP467" s="290"/>
      <c r="TYQ467" s="290"/>
      <c r="TYR467" s="290"/>
      <c r="TYS467" s="290"/>
      <c r="TYT467" s="290"/>
      <c r="TYU467" s="290"/>
      <c r="TYV467" s="290"/>
      <c r="TYW467" s="290"/>
      <c r="TYX467" s="290"/>
      <c r="TYY467" s="290"/>
      <c r="TYZ467" s="290"/>
      <c r="TZA467" s="290"/>
      <c r="TZB467" s="290"/>
      <c r="TZC467" s="290"/>
      <c r="TZD467" s="290"/>
      <c r="TZE467" s="290"/>
      <c r="TZF467" s="290"/>
      <c r="TZG467" s="290"/>
      <c r="TZH467" s="290"/>
      <c r="TZI467" s="290"/>
      <c r="TZJ467" s="290"/>
      <c r="TZK467" s="290"/>
      <c r="TZL467" s="290"/>
      <c r="TZM467" s="290"/>
      <c r="TZN467" s="290"/>
      <c r="TZO467" s="290"/>
      <c r="TZP467" s="290"/>
      <c r="TZQ467" s="290"/>
      <c r="TZR467" s="290"/>
      <c r="TZS467" s="290"/>
      <c r="TZT467" s="290"/>
      <c r="TZU467" s="290"/>
      <c r="TZV467" s="290"/>
      <c r="TZW467" s="290"/>
      <c r="TZX467" s="290"/>
      <c r="TZY467" s="290"/>
      <c r="TZZ467" s="290"/>
      <c r="UAA467" s="290"/>
      <c r="UAB467" s="290"/>
      <c r="UAC467" s="290"/>
      <c r="UAD467" s="290"/>
      <c r="UAE467" s="290"/>
      <c r="UAF467" s="290"/>
      <c r="UAG467" s="290"/>
      <c r="UAH467" s="290"/>
      <c r="UAI467" s="290"/>
      <c r="UAJ467" s="290"/>
      <c r="UAK467" s="290"/>
      <c r="UAL467" s="290"/>
      <c r="UAM467" s="290"/>
      <c r="UAN467" s="290"/>
      <c r="UAO467" s="290"/>
      <c r="UAP467" s="290"/>
      <c r="UAQ467" s="290"/>
      <c r="UAR467" s="290"/>
      <c r="UAS467" s="290"/>
      <c r="UAT467" s="290"/>
      <c r="UAU467" s="290"/>
      <c r="UAV467" s="290"/>
      <c r="UAW467" s="290"/>
      <c r="UAX467" s="290"/>
      <c r="UAY467" s="290"/>
      <c r="UAZ467" s="290"/>
      <c r="UBA467" s="290"/>
      <c r="UBB467" s="290"/>
      <c r="UBC467" s="290"/>
      <c r="UBD467" s="290"/>
      <c r="UBE467" s="290"/>
      <c r="UBF467" s="290"/>
      <c r="UBG467" s="290"/>
      <c r="UBH467" s="290"/>
      <c r="UBI467" s="290"/>
      <c r="UBJ467" s="290"/>
      <c r="UBK467" s="290"/>
      <c r="UBL467" s="290"/>
      <c r="UBM467" s="290"/>
      <c r="UBN467" s="290"/>
      <c r="UBO467" s="290"/>
      <c r="UBP467" s="290"/>
      <c r="UBQ467" s="290"/>
      <c r="UBR467" s="290"/>
      <c r="UBS467" s="290"/>
      <c r="UBT467" s="290"/>
      <c r="UBU467" s="290"/>
      <c r="UBV467" s="290"/>
      <c r="UBW467" s="290"/>
      <c r="UBX467" s="290"/>
      <c r="UBY467" s="290"/>
      <c r="UBZ467" s="290"/>
      <c r="UCA467" s="290"/>
      <c r="UCB467" s="290"/>
      <c r="UCC467" s="290"/>
      <c r="UCD467" s="290"/>
      <c r="UCE467" s="290"/>
      <c r="UCF467" s="290"/>
      <c r="UCG467" s="290"/>
      <c r="UCH467" s="290"/>
      <c r="UCI467" s="290"/>
      <c r="UCJ467" s="290"/>
      <c r="UCK467" s="290"/>
      <c r="UCL467" s="290"/>
      <c r="UCM467" s="290"/>
      <c r="UCN467" s="290"/>
      <c r="UCO467" s="290"/>
      <c r="UCP467" s="290"/>
      <c r="UCQ467" s="290"/>
      <c r="UCR467" s="290"/>
      <c r="UCS467" s="290"/>
      <c r="UCT467" s="290"/>
      <c r="UCU467" s="290"/>
      <c r="UCV467" s="290"/>
      <c r="UCW467" s="290"/>
      <c r="UCX467" s="290"/>
      <c r="UCY467" s="290"/>
      <c r="UCZ467" s="290"/>
      <c r="UDA467" s="290"/>
      <c r="UDB467" s="290"/>
      <c r="UDC467" s="290"/>
      <c r="UDD467" s="290"/>
      <c r="UDE467" s="290"/>
      <c r="UDF467" s="290"/>
      <c r="UDG467" s="290"/>
      <c r="UDH467" s="290"/>
      <c r="UDI467" s="290"/>
      <c r="UDJ467" s="290"/>
      <c r="UDK467" s="290"/>
      <c r="UDL467" s="290"/>
      <c r="UDM467" s="290"/>
      <c r="UDN467" s="290"/>
      <c r="UDO467" s="290"/>
      <c r="UDP467" s="290"/>
      <c r="UDQ467" s="290"/>
      <c r="UDR467" s="290"/>
      <c r="UDS467" s="290"/>
      <c r="UDT467" s="290"/>
      <c r="UDU467" s="290"/>
      <c r="UDV467" s="290"/>
      <c r="UDW467" s="290"/>
      <c r="UDX467" s="290"/>
      <c r="UDY467" s="290"/>
      <c r="UDZ467" s="290"/>
      <c r="UEA467" s="290"/>
      <c r="UEB467" s="290"/>
      <c r="UEC467" s="290"/>
      <c r="UED467" s="290"/>
      <c r="UEE467" s="290"/>
      <c r="UEF467" s="290"/>
      <c r="UEG467" s="290"/>
      <c r="UEH467" s="290"/>
      <c r="UEI467" s="290"/>
      <c r="UEJ467" s="290"/>
      <c r="UEK467" s="290"/>
      <c r="UEL467" s="290"/>
      <c r="UEM467" s="290"/>
      <c r="UEN467" s="290"/>
      <c r="UEO467" s="290"/>
      <c r="UEP467" s="290"/>
      <c r="UEQ467" s="290"/>
      <c r="UER467" s="290"/>
      <c r="UES467" s="290"/>
      <c r="UET467" s="290"/>
      <c r="UEU467" s="290"/>
      <c r="UEV467" s="290"/>
      <c r="UEW467" s="290"/>
      <c r="UEX467" s="290"/>
      <c r="UEY467" s="290"/>
      <c r="UEZ467" s="290"/>
      <c r="UFA467" s="290"/>
      <c r="UFB467" s="290"/>
      <c r="UFC467" s="290"/>
      <c r="UFD467" s="290"/>
      <c r="UFE467" s="290"/>
      <c r="UFF467" s="290"/>
      <c r="UFG467" s="290"/>
      <c r="UFH467" s="290"/>
      <c r="UFI467" s="290"/>
      <c r="UFJ467" s="290"/>
      <c r="UFK467" s="290"/>
      <c r="UFL467" s="290"/>
      <c r="UFM467" s="290"/>
      <c r="UFN467" s="290"/>
      <c r="UFO467" s="290"/>
      <c r="UFP467" s="290"/>
      <c r="UFQ467" s="290"/>
      <c r="UFR467" s="290"/>
      <c r="UFS467" s="290"/>
      <c r="UFT467" s="290"/>
      <c r="UFU467" s="290"/>
      <c r="UFV467" s="290"/>
      <c r="UFW467" s="290"/>
      <c r="UFX467" s="290"/>
      <c r="UFY467" s="290"/>
      <c r="UFZ467" s="290"/>
      <c r="UGA467" s="290"/>
      <c r="UGB467" s="290"/>
      <c r="UGC467" s="290"/>
      <c r="UGD467" s="290"/>
      <c r="UGE467" s="290"/>
      <c r="UGF467" s="290"/>
      <c r="UGG467" s="290"/>
      <c r="UGH467" s="290"/>
      <c r="UGI467" s="290"/>
      <c r="UGJ467" s="290"/>
      <c r="UGK467" s="290"/>
      <c r="UGL467" s="290"/>
      <c r="UGM467" s="290"/>
      <c r="UGN467" s="290"/>
      <c r="UGO467" s="290"/>
      <c r="UGP467" s="290"/>
      <c r="UGQ467" s="290"/>
      <c r="UGR467" s="290"/>
      <c r="UGS467" s="290"/>
      <c r="UGT467" s="290"/>
      <c r="UGU467" s="290"/>
      <c r="UGV467" s="290"/>
      <c r="UGW467" s="290"/>
      <c r="UGX467" s="290"/>
      <c r="UGY467" s="290"/>
      <c r="UGZ467" s="290"/>
      <c r="UHA467" s="290"/>
      <c r="UHB467" s="290"/>
      <c r="UHC467" s="290"/>
      <c r="UHD467" s="290"/>
      <c r="UHE467" s="290"/>
      <c r="UHF467" s="290"/>
      <c r="UHG467" s="290"/>
      <c r="UHH467" s="290"/>
      <c r="UHI467" s="290"/>
      <c r="UHJ467" s="290"/>
      <c r="UHK467" s="290"/>
      <c r="UHL467" s="290"/>
      <c r="UHM467" s="290"/>
      <c r="UHN467" s="290"/>
      <c r="UHO467" s="290"/>
      <c r="UHP467" s="290"/>
      <c r="UHQ467" s="290"/>
      <c r="UHR467" s="290"/>
      <c r="UHS467" s="290"/>
      <c r="UHT467" s="290"/>
      <c r="UHU467" s="290"/>
      <c r="UHV467" s="290"/>
      <c r="UHW467" s="290"/>
      <c r="UHX467" s="290"/>
      <c r="UHY467" s="290"/>
      <c r="UHZ467" s="290"/>
      <c r="UIA467" s="290"/>
      <c r="UIB467" s="290"/>
      <c r="UIC467" s="290"/>
      <c r="UID467" s="290"/>
      <c r="UIE467" s="290"/>
      <c r="UIF467" s="290"/>
      <c r="UIG467" s="290"/>
      <c r="UIH467" s="290"/>
      <c r="UII467" s="290"/>
      <c r="UIJ467" s="290"/>
      <c r="UIK467" s="290"/>
      <c r="UIL467" s="290"/>
      <c r="UIM467" s="290"/>
      <c r="UIN467" s="290"/>
      <c r="UIO467" s="290"/>
      <c r="UIP467" s="290"/>
      <c r="UIQ467" s="290"/>
      <c r="UIR467" s="290"/>
      <c r="UIS467" s="290"/>
      <c r="UIT467" s="290"/>
      <c r="UIU467" s="290"/>
      <c r="UIV467" s="290"/>
      <c r="UIW467" s="290"/>
      <c r="UIX467" s="290"/>
      <c r="UIY467" s="290"/>
      <c r="UIZ467" s="290"/>
      <c r="UJA467" s="290"/>
      <c r="UJB467" s="290"/>
      <c r="UJC467" s="290"/>
      <c r="UJD467" s="290"/>
      <c r="UJE467" s="290"/>
      <c r="UJF467" s="290"/>
      <c r="UJG467" s="290"/>
      <c r="UJH467" s="290"/>
      <c r="UJI467" s="290"/>
      <c r="UJJ467" s="290"/>
      <c r="UJK467" s="290"/>
      <c r="UJL467" s="290"/>
      <c r="UJM467" s="290"/>
      <c r="UJN467" s="290"/>
      <c r="UJO467" s="290"/>
      <c r="UJP467" s="290"/>
      <c r="UJQ467" s="290"/>
      <c r="UJR467" s="290"/>
      <c r="UJS467" s="290"/>
      <c r="UJT467" s="290"/>
      <c r="UJU467" s="290"/>
      <c r="UJV467" s="290"/>
      <c r="UJW467" s="290"/>
      <c r="UJX467" s="290"/>
      <c r="UJY467" s="290"/>
      <c r="UJZ467" s="290"/>
      <c r="UKA467" s="290"/>
      <c r="UKB467" s="290"/>
      <c r="UKC467" s="290"/>
      <c r="UKD467" s="290"/>
      <c r="UKE467" s="290"/>
      <c r="UKF467" s="290"/>
      <c r="UKG467" s="290"/>
      <c r="UKH467" s="290"/>
      <c r="UKI467" s="290"/>
      <c r="UKJ467" s="290"/>
      <c r="UKK467" s="290"/>
      <c r="UKL467" s="290"/>
      <c r="UKM467" s="290"/>
      <c r="UKN467" s="290"/>
      <c r="UKO467" s="290"/>
      <c r="UKP467" s="290"/>
      <c r="UKQ467" s="290"/>
      <c r="UKR467" s="290"/>
      <c r="UKS467" s="290"/>
      <c r="UKT467" s="290"/>
      <c r="UKU467" s="290"/>
      <c r="UKV467" s="290"/>
      <c r="UKW467" s="290"/>
      <c r="UKX467" s="290"/>
      <c r="UKY467" s="290"/>
      <c r="UKZ467" s="290"/>
      <c r="ULA467" s="290"/>
      <c r="ULB467" s="290"/>
      <c r="ULC467" s="290"/>
      <c r="ULD467" s="290"/>
      <c r="ULE467" s="290"/>
      <c r="ULF467" s="290"/>
      <c r="ULG467" s="290"/>
      <c r="ULH467" s="290"/>
      <c r="ULI467" s="290"/>
      <c r="ULJ467" s="290"/>
      <c r="ULK467" s="290"/>
      <c r="ULL467" s="290"/>
      <c r="ULM467" s="290"/>
      <c r="ULN467" s="290"/>
      <c r="ULO467" s="290"/>
      <c r="ULP467" s="290"/>
      <c r="ULQ467" s="290"/>
      <c r="ULR467" s="290"/>
      <c r="ULS467" s="290"/>
      <c r="ULT467" s="290"/>
      <c r="ULU467" s="290"/>
      <c r="ULV467" s="290"/>
      <c r="ULW467" s="290"/>
      <c r="ULX467" s="290"/>
      <c r="ULY467" s="290"/>
      <c r="ULZ467" s="290"/>
      <c r="UMA467" s="290"/>
      <c r="UMB467" s="290"/>
      <c r="UMC467" s="290"/>
      <c r="UMD467" s="290"/>
      <c r="UME467" s="290"/>
      <c r="UMF467" s="290"/>
      <c r="UMG467" s="290"/>
      <c r="UMH467" s="290"/>
      <c r="UMI467" s="290"/>
      <c r="UMJ467" s="290"/>
      <c r="UMK467" s="290"/>
      <c r="UML467" s="290"/>
      <c r="UMM467" s="290"/>
      <c r="UMN467" s="290"/>
      <c r="UMO467" s="290"/>
      <c r="UMP467" s="290"/>
      <c r="UMQ467" s="290"/>
      <c r="UMR467" s="290"/>
      <c r="UMS467" s="290"/>
      <c r="UMT467" s="290"/>
      <c r="UMU467" s="290"/>
      <c r="UMV467" s="290"/>
      <c r="UMW467" s="290"/>
      <c r="UMX467" s="290"/>
      <c r="UMY467" s="290"/>
      <c r="UMZ467" s="290"/>
      <c r="UNA467" s="290"/>
      <c r="UNB467" s="290"/>
      <c r="UNC467" s="290"/>
      <c r="UND467" s="290"/>
      <c r="UNE467" s="290"/>
      <c r="UNF467" s="290"/>
      <c r="UNG467" s="290"/>
      <c r="UNH467" s="290"/>
      <c r="UNI467" s="290"/>
      <c r="UNJ467" s="290"/>
      <c r="UNK467" s="290"/>
      <c r="UNL467" s="290"/>
      <c r="UNM467" s="290"/>
      <c r="UNN467" s="290"/>
      <c r="UNO467" s="290"/>
      <c r="UNP467" s="290"/>
      <c r="UNQ467" s="290"/>
      <c r="UNR467" s="290"/>
      <c r="UNS467" s="290"/>
      <c r="UNT467" s="290"/>
      <c r="UNU467" s="290"/>
      <c r="UNV467" s="290"/>
      <c r="UNW467" s="290"/>
      <c r="UNX467" s="290"/>
      <c r="UNY467" s="290"/>
      <c r="UNZ467" s="290"/>
      <c r="UOA467" s="290"/>
      <c r="UOB467" s="290"/>
      <c r="UOC467" s="290"/>
      <c r="UOD467" s="290"/>
      <c r="UOE467" s="290"/>
      <c r="UOF467" s="290"/>
      <c r="UOG467" s="290"/>
      <c r="UOH467" s="290"/>
      <c r="UOI467" s="290"/>
      <c r="UOJ467" s="290"/>
      <c r="UOK467" s="290"/>
      <c r="UOL467" s="290"/>
      <c r="UOM467" s="290"/>
      <c r="UON467" s="290"/>
      <c r="UOO467" s="290"/>
      <c r="UOP467" s="290"/>
      <c r="UOQ467" s="290"/>
      <c r="UOR467" s="290"/>
      <c r="UOS467" s="290"/>
      <c r="UOT467" s="290"/>
      <c r="UOU467" s="290"/>
      <c r="UOV467" s="290"/>
      <c r="UOW467" s="290"/>
      <c r="UOX467" s="290"/>
      <c r="UOY467" s="290"/>
      <c r="UOZ467" s="290"/>
      <c r="UPA467" s="290"/>
      <c r="UPB467" s="290"/>
      <c r="UPC467" s="290"/>
      <c r="UPD467" s="290"/>
      <c r="UPE467" s="290"/>
      <c r="UPF467" s="290"/>
      <c r="UPG467" s="290"/>
      <c r="UPH467" s="290"/>
      <c r="UPI467" s="290"/>
      <c r="UPJ467" s="290"/>
      <c r="UPK467" s="290"/>
      <c r="UPL467" s="290"/>
      <c r="UPM467" s="290"/>
      <c r="UPN467" s="290"/>
      <c r="UPO467" s="290"/>
      <c r="UPP467" s="290"/>
      <c r="UPQ467" s="290"/>
      <c r="UPR467" s="290"/>
      <c r="UPS467" s="290"/>
      <c r="UPT467" s="290"/>
      <c r="UPU467" s="290"/>
      <c r="UPV467" s="290"/>
      <c r="UPW467" s="290"/>
      <c r="UPX467" s="290"/>
      <c r="UPY467" s="290"/>
      <c r="UPZ467" s="290"/>
      <c r="UQA467" s="290"/>
      <c r="UQB467" s="290"/>
      <c r="UQC467" s="290"/>
      <c r="UQD467" s="290"/>
      <c r="UQE467" s="290"/>
      <c r="UQF467" s="290"/>
      <c r="UQG467" s="290"/>
      <c r="UQH467" s="290"/>
      <c r="UQI467" s="290"/>
      <c r="UQJ467" s="290"/>
      <c r="UQK467" s="290"/>
      <c r="UQL467" s="290"/>
      <c r="UQM467" s="290"/>
      <c r="UQN467" s="290"/>
      <c r="UQO467" s="290"/>
      <c r="UQP467" s="290"/>
      <c r="UQQ467" s="290"/>
      <c r="UQR467" s="290"/>
      <c r="UQS467" s="290"/>
      <c r="UQT467" s="290"/>
      <c r="UQU467" s="290"/>
      <c r="UQV467" s="290"/>
      <c r="UQW467" s="290"/>
      <c r="UQX467" s="290"/>
      <c r="UQY467" s="290"/>
      <c r="UQZ467" s="290"/>
      <c r="URA467" s="290"/>
      <c r="URB467" s="290"/>
      <c r="URC467" s="290"/>
      <c r="URD467" s="290"/>
      <c r="URE467" s="290"/>
      <c r="URF467" s="290"/>
      <c r="URG467" s="290"/>
      <c r="URH467" s="290"/>
      <c r="URI467" s="290"/>
      <c r="URJ467" s="290"/>
      <c r="URK467" s="290"/>
      <c r="URL467" s="290"/>
      <c r="URM467" s="290"/>
      <c r="URN467" s="290"/>
      <c r="URO467" s="290"/>
      <c r="URP467" s="290"/>
      <c r="URQ467" s="290"/>
      <c r="URR467" s="290"/>
      <c r="URS467" s="290"/>
      <c r="URT467" s="290"/>
      <c r="URU467" s="290"/>
      <c r="URV467" s="290"/>
      <c r="URW467" s="290"/>
      <c r="URX467" s="290"/>
      <c r="URY467" s="290"/>
      <c r="URZ467" s="290"/>
      <c r="USA467" s="290"/>
      <c r="USB467" s="290"/>
      <c r="USC467" s="290"/>
      <c r="USD467" s="290"/>
      <c r="USE467" s="290"/>
      <c r="USF467" s="290"/>
      <c r="USG467" s="290"/>
      <c r="USH467" s="290"/>
      <c r="USI467" s="290"/>
      <c r="USJ467" s="290"/>
      <c r="USK467" s="290"/>
      <c r="USL467" s="290"/>
      <c r="USM467" s="290"/>
      <c r="USN467" s="290"/>
      <c r="USO467" s="290"/>
      <c r="USP467" s="290"/>
      <c r="USQ467" s="290"/>
      <c r="USR467" s="290"/>
      <c r="USS467" s="290"/>
      <c r="UST467" s="290"/>
      <c r="USU467" s="290"/>
      <c r="USV467" s="290"/>
      <c r="USW467" s="290"/>
      <c r="USX467" s="290"/>
      <c r="USY467" s="290"/>
      <c r="USZ467" s="290"/>
      <c r="UTA467" s="290"/>
      <c r="UTB467" s="290"/>
      <c r="UTC467" s="290"/>
      <c r="UTD467" s="290"/>
      <c r="UTE467" s="290"/>
      <c r="UTF467" s="290"/>
      <c r="UTG467" s="290"/>
      <c r="UTH467" s="290"/>
      <c r="UTI467" s="290"/>
      <c r="UTJ467" s="290"/>
      <c r="UTK467" s="290"/>
      <c r="UTL467" s="290"/>
      <c r="UTM467" s="290"/>
      <c r="UTN467" s="290"/>
      <c r="UTO467" s="290"/>
      <c r="UTP467" s="290"/>
      <c r="UTQ467" s="290"/>
      <c r="UTR467" s="290"/>
      <c r="UTS467" s="290"/>
      <c r="UTT467" s="290"/>
      <c r="UTU467" s="290"/>
      <c r="UTV467" s="290"/>
      <c r="UTW467" s="290"/>
      <c r="UTX467" s="290"/>
      <c r="UTY467" s="290"/>
      <c r="UTZ467" s="290"/>
      <c r="UUA467" s="290"/>
      <c r="UUB467" s="290"/>
      <c r="UUC467" s="290"/>
      <c r="UUD467" s="290"/>
      <c r="UUE467" s="290"/>
      <c r="UUF467" s="290"/>
      <c r="UUG467" s="290"/>
      <c r="UUH467" s="290"/>
      <c r="UUI467" s="290"/>
      <c r="UUJ467" s="290"/>
      <c r="UUK467" s="290"/>
      <c r="UUL467" s="290"/>
      <c r="UUM467" s="290"/>
      <c r="UUN467" s="290"/>
      <c r="UUO467" s="290"/>
      <c r="UUP467" s="290"/>
      <c r="UUQ467" s="290"/>
      <c r="UUR467" s="290"/>
      <c r="UUS467" s="290"/>
      <c r="UUT467" s="290"/>
      <c r="UUU467" s="290"/>
      <c r="UUV467" s="290"/>
      <c r="UUW467" s="290"/>
      <c r="UUX467" s="290"/>
      <c r="UUY467" s="290"/>
      <c r="UUZ467" s="290"/>
      <c r="UVA467" s="290"/>
      <c r="UVB467" s="290"/>
      <c r="UVC467" s="290"/>
      <c r="UVD467" s="290"/>
      <c r="UVE467" s="290"/>
      <c r="UVF467" s="290"/>
      <c r="UVG467" s="290"/>
      <c r="UVH467" s="290"/>
      <c r="UVI467" s="290"/>
      <c r="UVJ467" s="290"/>
      <c r="UVK467" s="290"/>
      <c r="UVL467" s="290"/>
      <c r="UVM467" s="290"/>
      <c r="UVN467" s="290"/>
      <c r="UVO467" s="290"/>
      <c r="UVP467" s="290"/>
      <c r="UVQ467" s="290"/>
      <c r="UVR467" s="290"/>
      <c r="UVS467" s="290"/>
      <c r="UVT467" s="290"/>
      <c r="UVU467" s="290"/>
      <c r="UVV467" s="290"/>
      <c r="UVW467" s="290"/>
      <c r="UVX467" s="290"/>
      <c r="UVY467" s="290"/>
      <c r="UVZ467" s="290"/>
      <c r="UWA467" s="290"/>
      <c r="UWB467" s="290"/>
      <c r="UWC467" s="290"/>
      <c r="UWD467" s="290"/>
      <c r="UWE467" s="290"/>
      <c r="UWF467" s="290"/>
      <c r="UWG467" s="290"/>
      <c r="UWH467" s="290"/>
      <c r="UWI467" s="290"/>
      <c r="UWJ467" s="290"/>
      <c r="UWK467" s="290"/>
      <c r="UWL467" s="290"/>
      <c r="UWM467" s="290"/>
      <c r="UWN467" s="290"/>
      <c r="UWO467" s="290"/>
      <c r="UWP467" s="290"/>
      <c r="UWQ467" s="290"/>
      <c r="UWR467" s="290"/>
      <c r="UWS467" s="290"/>
      <c r="UWT467" s="290"/>
      <c r="UWU467" s="290"/>
      <c r="UWV467" s="290"/>
      <c r="UWW467" s="290"/>
      <c r="UWX467" s="290"/>
      <c r="UWY467" s="290"/>
      <c r="UWZ467" s="290"/>
      <c r="UXA467" s="290"/>
      <c r="UXB467" s="290"/>
      <c r="UXC467" s="290"/>
      <c r="UXD467" s="290"/>
      <c r="UXE467" s="290"/>
      <c r="UXF467" s="290"/>
      <c r="UXG467" s="290"/>
      <c r="UXH467" s="290"/>
      <c r="UXI467" s="290"/>
      <c r="UXJ467" s="290"/>
      <c r="UXK467" s="290"/>
      <c r="UXL467" s="290"/>
      <c r="UXM467" s="290"/>
      <c r="UXN467" s="290"/>
      <c r="UXO467" s="290"/>
      <c r="UXP467" s="290"/>
      <c r="UXQ467" s="290"/>
      <c r="UXR467" s="290"/>
      <c r="UXS467" s="290"/>
      <c r="UXT467" s="290"/>
      <c r="UXU467" s="290"/>
      <c r="UXV467" s="290"/>
      <c r="UXW467" s="290"/>
      <c r="UXX467" s="290"/>
      <c r="UXY467" s="290"/>
      <c r="UXZ467" s="290"/>
      <c r="UYA467" s="290"/>
      <c r="UYB467" s="290"/>
      <c r="UYC467" s="290"/>
      <c r="UYD467" s="290"/>
      <c r="UYE467" s="290"/>
      <c r="UYF467" s="290"/>
      <c r="UYG467" s="290"/>
      <c r="UYH467" s="290"/>
      <c r="UYI467" s="290"/>
      <c r="UYJ467" s="290"/>
      <c r="UYK467" s="290"/>
      <c r="UYL467" s="290"/>
      <c r="UYM467" s="290"/>
      <c r="UYN467" s="290"/>
      <c r="UYO467" s="290"/>
      <c r="UYP467" s="290"/>
      <c r="UYQ467" s="290"/>
      <c r="UYR467" s="290"/>
      <c r="UYS467" s="290"/>
      <c r="UYT467" s="290"/>
      <c r="UYU467" s="290"/>
      <c r="UYV467" s="290"/>
      <c r="UYW467" s="290"/>
      <c r="UYX467" s="290"/>
      <c r="UYY467" s="290"/>
      <c r="UYZ467" s="290"/>
      <c r="UZA467" s="290"/>
      <c r="UZB467" s="290"/>
      <c r="UZC467" s="290"/>
      <c r="UZD467" s="290"/>
      <c r="UZE467" s="290"/>
      <c r="UZF467" s="290"/>
      <c r="UZG467" s="290"/>
      <c r="UZH467" s="290"/>
      <c r="UZI467" s="290"/>
      <c r="UZJ467" s="290"/>
      <c r="UZK467" s="290"/>
      <c r="UZL467" s="290"/>
      <c r="UZM467" s="290"/>
      <c r="UZN467" s="290"/>
      <c r="UZO467" s="290"/>
      <c r="UZP467" s="290"/>
      <c r="UZQ467" s="290"/>
      <c r="UZR467" s="290"/>
      <c r="UZS467" s="290"/>
      <c r="UZT467" s="290"/>
      <c r="UZU467" s="290"/>
      <c r="UZV467" s="290"/>
      <c r="UZW467" s="290"/>
      <c r="UZX467" s="290"/>
      <c r="UZY467" s="290"/>
      <c r="UZZ467" s="290"/>
      <c r="VAA467" s="290"/>
      <c r="VAB467" s="290"/>
      <c r="VAC467" s="290"/>
      <c r="VAD467" s="290"/>
      <c r="VAE467" s="290"/>
      <c r="VAF467" s="290"/>
      <c r="VAG467" s="290"/>
      <c r="VAH467" s="290"/>
      <c r="VAI467" s="290"/>
      <c r="VAJ467" s="290"/>
      <c r="VAK467" s="290"/>
      <c r="VAL467" s="290"/>
      <c r="VAM467" s="290"/>
      <c r="VAN467" s="290"/>
      <c r="VAO467" s="290"/>
      <c r="VAP467" s="290"/>
      <c r="VAQ467" s="290"/>
      <c r="VAR467" s="290"/>
      <c r="VAS467" s="290"/>
      <c r="VAT467" s="290"/>
      <c r="VAU467" s="290"/>
      <c r="VAV467" s="290"/>
      <c r="VAW467" s="290"/>
      <c r="VAX467" s="290"/>
      <c r="VAY467" s="290"/>
      <c r="VAZ467" s="290"/>
      <c r="VBA467" s="290"/>
      <c r="VBB467" s="290"/>
      <c r="VBC467" s="290"/>
      <c r="VBD467" s="290"/>
      <c r="VBE467" s="290"/>
      <c r="VBF467" s="290"/>
      <c r="VBG467" s="290"/>
      <c r="VBH467" s="290"/>
      <c r="VBI467" s="290"/>
      <c r="VBJ467" s="290"/>
      <c r="VBK467" s="290"/>
      <c r="VBL467" s="290"/>
      <c r="VBM467" s="290"/>
      <c r="VBN467" s="290"/>
      <c r="VBO467" s="290"/>
      <c r="VBP467" s="290"/>
      <c r="VBQ467" s="290"/>
      <c r="VBR467" s="290"/>
      <c r="VBS467" s="290"/>
      <c r="VBT467" s="290"/>
      <c r="VBU467" s="290"/>
      <c r="VBV467" s="290"/>
      <c r="VBW467" s="290"/>
      <c r="VBX467" s="290"/>
      <c r="VBY467" s="290"/>
      <c r="VBZ467" s="290"/>
      <c r="VCA467" s="290"/>
      <c r="VCB467" s="290"/>
      <c r="VCC467" s="290"/>
      <c r="VCD467" s="290"/>
      <c r="VCE467" s="290"/>
      <c r="VCF467" s="290"/>
      <c r="VCG467" s="290"/>
      <c r="VCH467" s="290"/>
      <c r="VCI467" s="290"/>
      <c r="VCJ467" s="290"/>
      <c r="VCK467" s="290"/>
      <c r="VCL467" s="290"/>
      <c r="VCM467" s="290"/>
      <c r="VCN467" s="290"/>
      <c r="VCO467" s="290"/>
      <c r="VCP467" s="290"/>
      <c r="VCQ467" s="290"/>
      <c r="VCR467" s="290"/>
      <c r="VCS467" s="290"/>
      <c r="VCT467" s="290"/>
      <c r="VCU467" s="290"/>
      <c r="VCV467" s="290"/>
      <c r="VCW467" s="290"/>
      <c r="VCX467" s="290"/>
      <c r="VCY467" s="290"/>
      <c r="VCZ467" s="290"/>
      <c r="VDA467" s="290"/>
      <c r="VDB467" s="290"/>
      <c r="VDC467" s="290"/>
      <c r="VDD467" s="290"/>
      <c r="VDE467" s="290"/>
      <c r="VDF467" s="290"/>
      <c r="VDG467" s="290"/>
      <c r="VDH467" s="290"/>
      <c r="VDI467" s="290"/>
      <c r="VDJ467" s="290"/>
      <c r="VDK467" s="290"/>
      <c r="VDL467" s="290"/>
      <c r="VDM467" s="290"/>
      <c r="VDN467" s="290"/>
      <c r="VDO467" s="290"/>
      <c r="VDP467" s="290"/>
      <c r="VDQ467" s="290"/>
      <c r="VDR467" s="290"/>
      <c r="VDS467" s="290"/>
      <c r="VDT467" s="290"/>
      <c r="VDU467" s="290"/>
      <c r="VDV467" s="290"/>
      <c r="VDW467" s="290"/>
      <c r="VDX467" s="290"/>
      <c r="VDY467" s="290"/>
      <c r="VDZ467" s="290"/>
      <c r="VEA467" s="290"/>
      <c r="VEB467" s="290"/>
      <c r="VEC467" s="290"/>
      <c r="VED467" s="290"/>
      <c r="VEE467" s="290"/>
      <c r="VEF467" s="290"/>
      <c r="VEG467" s="290"/>
      <c r="VEH467" s="290"/>
      <c r="VEI467" s="290"/>
      <c r="VEJ467" s="290"/>
      <c r="VEK467" s="290"/>
      <c r="VEL467" s="290"/>
      <c r="VEM467" s="290"/>
      <c r="VEN467" s="290"/>
      <c r="VEO467" s="290"/>
      <c r="VEP467" s="290"/>
      <c r="VEQ467" s="290"/>
      <c r="VER467" s="290"/>
      <c r="VES467" s="290"/>
      <c r="VET467" s="290"/>
      <c r="VEU467" s="290"/>
      <c r="VEV467" s="290"/>
      <c r="VEW467" s="290"/>
      <c r="VEX467" s="290"/>
      <c r="VEY467" s="290"/>
      <c r="VEZ467" s="290"/>
      <c r="VFA467" s="290"/>
      <c r="VFB467" s="290"/>
      <c r="VFC467" s="290"/>
      <c r="VFD467" s="290"/>
      <c r="VFE467" s="290"/>
      <c r="VFF467" s="290"/>
      <c r="VFG467" s="290"/>
      <c r="VFH467" s="290"/>
      <c r="VFI467" s="290"/>
      <c r="VFJ467" s="290"/>
      <c r="VFK467" s="290"/>
      <c r="VFL467" s="290"/>
      <c r="VFM467" s="290"/>
      <c r="VFN467" s="290"/>
      <c r="VFO467" s="290"/>
      <c r="VFP467" s="290"/>
      <c r="VFQ467" s="290"/>
      <c r="VFR467" s="290"/>
      <c r="VFS467" s="290"/>
      <c r="VFT467" s="290"/>
      <c r="VFU467" s="290"/>
      <c r="VFV467" s="290"/>
      <c r="VFW467" s="290"/>
      <c r="VFX467" s="290"/>
      <c r="VFY467" s="290"/>
      <c r="VFZ467" s="290"/>
      <c r="VGA467" s="290"/>
      <c r="VGB467" s="290"/>
      <c r="VGC467" s="290"/>
      <c r="VGD467" s="290"/>
      <c r="VGE467" s="290"/>
      <c r="VGF467" s="290"/>
      <c r="VGG467" s="290"/>
      <c r="VGH467" s="290"/>
      <c r="VGI467" s="290"/>
      <c r="VGJ467" s="290"/>
      <c r="VGK467" s="290"/>
      <c r="VGL467" s="290"/>
      <c r="VGM467" s="290"/>
      <c r="VGN467" s="290"/>
      <c r="VGO467" s="290"/>
      <c r="VGP467" s="290"/>
      <c r="VGQ467" s="290"/>
      <c r="VGR467" s="290"/>
      <c r="VGS467" s="290"/>
      <c r="VGT467" s="290"/>
      <c r="VGU467" s="290"/>
      <c r="VGV467" s="290"/>
      <c r="VGW467" s="290"/>
      <c r="VGX467" s="290"/>
      <c r="VGY467" s="290"/>
      <c r="VGZ467" s="290"/>
      <c r="VHA467" s="290"/>
      <c r="VHB467" s="290"/>
      <c r="VHC467" s="290"/>
      <c r="VHD467" s="290"/>
      <c r="VHE467" s="290"/>
      <c r="VHF467" s="290"/>
      <c r="VHG467" s="290"/>
      <c r="VHH467" s="290"/>
      <c r="VHI467" s="290"/>
      <c r="VHJ467" s="290"/>
      <c r="VHK467" s="290"/>
      <c r="VHL467" s="290"/>
      <c r="VHM467" s="290"/>
      <c r="VHN467" s="290"/>
      <c r="VHO467" s="290"/>
      <c r="VHP467" s="290"/>
      <c r="VHQ467" s="290"/>
      <c r="VHR467" s="290"/>
      <c r="VHS467" s="290"/>
      <c r="VHT467" s="290"/>
      <c r="VHU467" s="290"/>
      <c r="VHV467" s="290"/>
      <c r="VHW467" s="290"/>
      <c r="VHX467" s="290"/>
      <c r="VHY467" s="290"/>
      <c r="VHZ467" s="290"/>
      <c r="VIA467" s="290"/>
      <c r="VIB467" s="290"/>
      <c r="VIC467" s="290"/>
      <c r="VID467" s="290"/>
      <c r="VIE467" s="290"/>
      <c r="VIF467" s="290"/>
      <c r="VIG467" s="290"/>
      <c r="VIH467" s="290"/>
      <c r="VII467" s="290"/>
      <c r="VIJ467" s="290"/>
      <c r="VIK467" s="290"/>
      <c r="VIL467" s="290"/>
      <c r="VIM467" s="290"/>
      <c r="VIN467" s="290"/>
      <c r="VIO467" s="290"/>
      <c r="VIP467" s="290"/>
      <c r="VIQ467" s="290"/>
      <c r="VIR467" s="290"/>
      <c r="VIS467" s="290"/>
      <c r="VIT467" s="290"/>
      <c r="VIU467" s="290"/>
      <c r="VIV467" s="290"/>
      <c r="VIW467" s="290"/>
      <c r="VIX467" s="290"/>
      <c r="VIY467" s="290"/>
      <c r="VIZ467" s="290"/>
      <c r="VJA467" s="290"/>
      <c r="VJB467" s="290"/>
      <c r="VJC467" s="290"/>
      <c r="VJD467" s="290"/>
      <c r="VJE467" s="290"/>
      <c r="VJF467" s="290"/>
      <c r="VJG467" s="290"/>
      <c r="VJH467" s="290"/>
      <c r="VJI467" s="290"/>
      <c r="VJJ467" s="290"/>
      <c r="VJK467" s="290"/>
      <c r="VJL467" s="290"/>
      <c r="VJM467" s="290"/>
      <c r="VJN467" s="290"/>
      <c r="VJO467" s="290"/>
      <c r="VJP467" s="290"/>
      <c r="VJQ467" s="290"/>
      <c r="VJR467" s="290"/>
      <c r="VJS467" s="290"/>
      <c r="VJT467" s="290"/>
      <c r="VJU467" s="290"/>
      <c r="VJV467" s="290"/>
      <c r="VJW467" s="290"/>
      <c r="VJX467" s="290"/>
      <c r="VJY467" s="290"/>
      <c r="VJZ467" s="290"/>
      <c r="VKA467" s="290"/>
      <c r="VKB467" s="290"/>
      <c r="VKC467" s="290"/>
      <c r="VKD467" s="290"/>
      <c r="VKE467" s="290"/>
      <c r="VKF467" s="290"/>
      <c r="VKG467" s="290"/>
      <c r="VKH467" s="290"/>
      <c r="VKI467" s="290"/>
      <c r="VKJ467" s="290"/>
      <c r="VKK467" s="290"/>
      <c r="VKL467" s="290"/>
      <c r="VKM467" s="290"/>
      <c r="VKN467" s="290"/>
      <c r="VKO467" s="290"/>
      <c r="VKP467" s="290"/>
      <c r="VKQ467" s="290"/>
      <c r="VKR467" s="290"/>
      <c r="VKS467" s="290"/>
      <c r="VKT467" s="290"/>
      <c r="VKU467" s="290"/>
      <c r="VKV467" s="290"/>
      <c r="VKW467" s="290"/>
      <c r="VKX467" s="290"/>
      <c r="VKY467" s="290"/>
      <c r="VKZ467" s="290"/>
      <c r="VLA467" s="290"/>
      <c r="VLB467" s="290"/>
      <c r="VLC467" s="290"/>
      <c r="VLD467" s="290"/>
      <c r="VLE467" s="290"/>
      <c r="VLF467" s="290"/>
      <c r="VLG467" s="290"/>
      <c r="VLH467" s="290"/>
      <c r="VLI467" s="290"/>
      <c r="VLJ467" s="290"/>
      <c r="VLK467" s="290"/>
      <c r="VLL467" s="290"/>
      <c r="VLM467" s="290"/>
      <c r="VLN467" s="290"/>
      <c r="VLO467" s="290"/>
      <c r="VLP467" s="290"/>
      <c r="VLQ467" s="290"/>
      <c r="VLR467" s="290"/>
      <c r="VLS467" s="290"/>
      <c r="VLT467" s="290"/>
      <c r="VLU467" s="290"/>
      <c r="VLV467" s="290"/>
      <c r="VLW467" s="290"/>
      <c r="VLX467" s="290"/>
      <c r="VLY467" s="290"/>
      <c r="VLZ467" s="290"/>
      <c r="VMA467" s="290"/>
      <c r="VMB467" s="290"/>
      <c r="VMC467" s="290"/>
      <c r="VMD467" s="290"/>
      <c r="VME467" s="290"/>
      <c r="VMF467" s="290"/>
      <c r="VMG467" s="290"/>
      <c r="VMH467" s="290"/>
      <c r="VMI467" s="290"/>
      <c r="VMJ467" s="290"/>
      <c r="VMK467" s="290"/>
      <c r="VML467" s="290"/>
      <c r="VMM467" s="290"/>
      <c r="VMN467" s="290"/>
      <c r="VMO467" s="290"/>
      <c r="VMP467" s="290"/>
      <c r="VMQ467" s="290"/>
      <c r="VMR467" s="290"/>
      <c r="VMS467" s="290"/>
      <c r="VMT467" s="290"/>
      <c r="VMU467" s="290"/>
      <c r="VMV467" s="290"/>
      <c r="VMW467" s="290"/>
      <c r="VMX467" s="290"/>
      <c r="VMY467" s="290"/>
      <c r="VMZ467" s="290"/>
      <c r="VNA467" s="290"/>
      <c r="VNB467" s="290"/>
      <c r="VNC467" s="290"/>
      <c r="VND467" s="290"/>
      <c r="VNE467" s="290"/>
      <c r="VNF467" s="290"/>
      <c r="VNG467" s="290"/>
      <c r="VNH467" s="290"/>
      <c r="VNI467" s="290"/>
      <c r="VNJ467" s="290"/>
      <c r="VNK467" s="290"/>
      <c r="VNL467" s="290"/>
      <c r="VNM467" s="290"/>
      <c r="VNN467" s="290"/>
      <c r="VNO467" s="290"/>
      <c r="VNP467" s="290"/>
      <c r="VNQ467" s="290"/>
      <c r="VNR467" s="290"/>
      <c r="VNS467" s="290"/>
      <c r="VNT467" s="290"/>
      <c r="VNU467" s="290"/>
      <c r="VNV467" s="290"/>
      <c r="VNW467" s="290"/>
      <c r="VNX467" s="290"/>
      <c r="VNY467" s="290"/>
      <c r="VNZ467" s="290"/>
      <c r="VOA467" s="290"/>
      <c r="VOB467" s="290"/>
      <c r="VOC467" s="290"/>
      <c r="VOD467" s="290"/>
      <c r="VOE467" s="290"/>
      <c r="VOF467" s="290"/>
      <c r="VOG467" s="290"/>
      <c r="VOH467" s="290"/>
      <c r="VOI467" s="290"/>
      <c r="VOJ467" s="290"/>
      <c r="VOK467" s="290"/>
      <c r="VOL467" s="290"/>
      <c r="VOM467" s="290"/>
      <c r="VON467" s="290"/>
      <c r="VOO467" s="290"/>
      <c r="VOP467" s="290"/>
      <c r="VOQ467" s="290"/>
      <c r="VOR467" s="290"/>
      <c r="VOS467" s="290"/>
      <c r="VOT467" s="290"/>
      <c r="VOU467" s="290"/>
      <c r="VOV467" s="290"/>
      <c r="VOW467" s="290"/>
      <c r="VOX467" s="290"/>
      <c r="VOY467" s="290"/>
      <c r="VOZ467" s="290"/>
      <c r="VPA467" s="290"/>
      <c r="VPB467" s="290"/>
      <c r="VPC467" s="290"/>
      <c r="VPD467" s="290"/>
      <c r="VPE467" s="290"/>
      <c r="VPF467" s="290"/>
      <c r="VPG467" s="290"/>
      <c r="VPH467" s="290"/>
      <c r="VPI467" s="290"/>
      <c r="VPJ467" s="290"/>
      <c r="VPK467" s="290"/>
      <c r="VPL467" s="290"/>
      <c r="VPM467" s="290"/>
      <c r="VPN467" s="290"/>
      <c r="VPO467" s="290"/>
      <c r="VPP467" s="290"/>
      <c r="VPQ467" s="290"/>
      <c r="VPR467" s="290"/>
      <c r="VPS467" s="290"/>
      <c r="VPT467" s="290"/>
      <c r="VPU467" s="290"/>
      <c r="VPV467" s="290"/>
      <c r="VPW467" s="290"/>
      <c r="VPX467" s="290"/>
      <c r="VPY467" s="290"/>
      <c r="VPZ467" s="290"/>
      <c r="VQA467" s="290"/>
      <c r="VQB467" s="290"/>
      <c r="VQC467" s="290"/>
      <c r="VQD467" s="290"/>
      <c r="VQE467" s="290"/>
      <c r="VQF467" s="290"/>
      <c r="VQG467" s="290"/>
      <c r="VQH467" s="290"/>
      <c r="VQI467" s="290"/>
      <c r="VQJ467" s="290"/>
      <c r="VQK467" s="290"/>
      <c r="VQL467" s="290"/>
      <c r="VQM467" s="290"/>
      <c r="VQN467" s="290"/>
      <c r="VQO467" s="290"/>
      <c r="VQP467" s="290"/>
      <c r="VQQ467" s="290"/>
      <c r="VQR467" s="290"/>
      <c r="VQS467" s="290"/>
      <c r="VQT467" s="290"/>
      <c r="VQU467" s="290"/>
      <c r="VQV467" s="290"/>
      <c r="VQW467" s="290"/>
      <c r="VQX467" s="290"/>
      <c r="VQY467" s="290"/>
      <c r="VQZ467" s="290"/>
      <c r="VRA467" s="290"/>
      <c r="VRB467" s="290"/>
      <c r="VRC467" s="290"/>
      <c r="VRD467" s="290"/>
      <c r="VRE467" s="290"/>
      <c r="VRF467" s="290"/>
      <c r="VRG467" s="290"/>
      <c r="VRH467" s="290"/>
      <c r="VRI467" s="290"/>
      <c r="VRJ467" s="290"/>
      <c r="VRK467" s="290"/>
      <c r="VRL467" s="290"/>
      <c r="VRM467" s="290"/>
      <c r="VRN467" s="290"/>
      <c r="VRO467" s="290"/>
      <c r="VRP467" s="290"/>
      <c r="VRQ467" s="290"/>
      <c r="VRR467" s="290"/>
      <c r="VRS467" s="290"/>
      <c r="VRT467" s="290"/>
      <c r="VRU467" s="290"/>
      <c r="VRV467" s="290"/>
      <c r="VRW467" s="290"/>
      <c r="VRX467" s="290"/>
      <c r="VRY467" s="290"/>
      <c r="VRZ467" s="290"/>
      <c r="VSA467" s="290"/>
      <c r="VSB467" s="290"/>
      <c r="VSC467" s="290"/>
      <c r="VSD467" s="290"/>
      <c r="VSE467" s="290"/>
      <c r="VSF467" s="290"/>
      <c r="VSG467" s="290"/>
      <c r="VSH467" s="290"/>
      <c r="VSI467" s="290"/>
      <c r="VSJ467" s="290"/>
      <c r="VSK467" s="290"/>
      <c r="VSL467" s="290"/>
      <c r="VSM467" s="290"/>
      <c r="VSN467" s="290"/>
      <c r="VSO467" s="290"/>
      <c r="VSP467" s="290"/>
      <c r="VSQ467" s="290"/>
      <c r="VSR467" s="290"/>
      <c r="VSS467" s="290"/>
      <c r="VST467" s="290"/>
      <c r="VSU467" s="290"/>
      <c r="VSV467" s="290"/>
      <c r="VSW467" s="290"/>
      <c r="VSX467" s="290"/>
      <c r="VSY467" s="290"/>
      <c r="VSZ467" s="290"/>
      <c r="VTA467" s="290"/>
      <c r="VTB467" s="290"/>
      <c r="VTC467" s="290"/>
      <c r="VTD467" s="290"/>
      <c r="VTE467" s="290"/>
      <c r="VTF467" s="290"/>
      <c r="VTG467" s="290"/>
      <c r="VTH467" s="290"/>
      <c r="VTI467" s="290"/>
      <c r="VTJ467" s="290"/>
      <c r="VTK467" s="290"/>
      <c r="VTL467" s="290"/>
      <c r="VTM467" s="290"/>
      <c r="VTN467" s="290"/>
      <c r="VTO467" s="290"/>
      <c r="VTP467" s="290"/>
      <c r="VTQ467" s="290"/>
      <c r="VTR467" s="290"/>
      <c r="VTS467" s="290"/>
      <c r="VTT467" s="290"/>
      <c r="VTU467" s="290"/>
      <c r="VTV467" s="290"/>
      <c r="VTW467" s="290"/>
      <c r="VTX467" s="290"/>
      <c r="VTY467" s="290"/>
      <c r="VTZ467" s="290"/>
      <c r="VUA467" s="290"/>
      <c r="VUB467" s="290"/>
      <c r="VUC467" s="290"/>
      <c r="VUD467" s="290"/>
      <c r="VUE467" s="290"/>
      <c r="VUF467" s="290"/>
      <c r="VUG467" s="290"/>
      <c r="VUH467" s="290"/>
      <c r="VUI467" s="290"/>
      <c r="VUJ467" s="290"/>
      <c r="VUK467" s="290"/>
      <c r="VUL467" s="290"/>
      <c r="VUM467" s="290"/>
      <c r="VUN467" s="290"/>
      <c r="VUO467" s="290"/>
      <c r="VUP467" s="290"/>
      <c r="VUQ467" s="290"/>
      <c r="VUR467" s="290"/>
      <c r="VUS467" s="290"/>
      <c r="VUT467" s="290"/>
      <c r="VUU467" s="290"/>
      <c r="VUV467" s="290"/>
      <c r="VUW467" s="290"/>
      <c r="VUX467" s="290"/>
      <c r="VUY467" s="290"/>
      <c r="VUZ467" s="290"/>
      <c r="VVA467" s="290"/>
      <c r="VVB467" s="290"/>
      <c r="VVC467" s="290"/>
      <c r="VVD467" s="290"/>
      <c r="VVE467" s="290"/>
      <c r="VVF467" s="290"/>
      <c r="VVG467" s="290"/>
      <c r="VVH467" s="290"/>
      <c r="VVI467" s="290"/>
      <c r="VVJ467" s="290"/>
      <c r="VVK467" s="290"/>
      <c r="VVL467" s="290"/>
      <c r="VVM467" s="290"/>
      <c r="VVN467" s="290"/>
      <c r="VVO467" s="290"/>
      <c r="VVP467" s="290"/>
      <c r="VVQ467" s="290"/>
      <c r="VVR467" s="290"/>
      <c r="VVS467" s="290"/>
      <c r="VVT467" s="290"/>
      <c r="VVU467" s="290"/>
      <c r="VVV467" s="290"/>
      <c r="VVW467" s="290"/>
      <c r="VVX467" s="290"/>
      <c r="VVY467" s="290"/>
      <c r="VVZ467" s="290"/>
      <c r="VWA467" s="290"/>
      <c r="VWB467" s="290"/>
      <c r="VWC467" s="290"/>
      <c r="VWD467" s="290"/>
      <c r="VWE467" s="290"/>
      <c r="VWF467" s="290"/>
      <c r="VWG467" s="290"/>
      <c r="VWH467" s="290"/>
      <c r="VWI467" s="290"/>
      <c r="VWJ467" s="290"/>
      <c r="VWK467" s="290"/>
      <c r="VWL467" s="290"/>
      <c r="VWM467" s="290"/>
      <c r="VWN467" s="290"/>
      <c r="VWO467" s="290"/>
      <c r="VWP467" s="290"/>
      <c r="VWQ467" s="290"/>
      <c r="VWR467" s="290"/>
      <c r="VWS467" s="290"/>
      <c r="VWT467" s="290"/>
      <c r="VWU467" s="290"/>
      <c r="VWV467" s="290"/>
      <c r="VWW467" s="290"/>
      <c r="VWX467" s="290"/>
      <c r="VWY467" s="290"/>
      <c r="VWZ467" s="290"/>
      <c r="VXA467" s="290"/>
      <c r="VXB467" s="290"/>
      <c r="VXC467" s="290"/>
      <c r="VXD467" s="290"/>
      <c r="VXE467" s="290"/>
      <c r="VXF467" s="290"/>
      <c r="VXG467" s="290"/>
      <c r="VXH467" s="290"/>
      <c r="VXI467" s="290"/>
      <c r="VXJ467" s="290"/>
      <c r="VXK467" s="290"/>
      <c r="VXL467" s="290"/>
      <c r="VXM467" s="290"/>
      <c r="VXN467" s="290"/>
      <c r="VXO467" s="290"/>
      <c r="VXP467" s="290"/>
      <c r="VXQ467" s="290"/>
      <c r="VXR467" s="290"/>
      <c r="VXS467" s="290"/>
      <c r="VXT467" s="290"/>
      <c r="VXU467" s="290"/>
      <c r="VXV467" s="290"/>
      <c r="VXW467" s="290"/>
      <c r="VXX467" s="290"/>
      <c r="VXY467" s="290"/>
      <c r="VXZ467" s="290"/>
      <c r="VYA467" s="290"/>
      <c r="VYB467" s="290"/>
      <c r="VYC467" s="290"/>
      <c r="VYD467" s="290"/>
      <c r="VYE467" s="290"/>
      <c r="VYF467" s="290"/>
      <c r="VYG467" s="290"/>
      <c r="VYH467" s="290"/>
      <c r="VYI467" s="290"/>
      <c r="VYJ467" s="290"/>
      <c r="VYK467" s="290"/>
      <c r="VYL467" s="290"/>
      <c r="VYM467" s="290"/>
      <c r="VYN467" s="290"/>
      <c r="VYO467" s="290"/>
      <c r="VYP467" s="290"/>
      <c r="VYQ467" s="290"/>
      <c r="VYR467" s="290"/>
      <c r="VYS467" s="290"/>
      <c r="VYT467" s="290"/>
      <c r="VYU467" s="290"/>
      <c r="VYV467" s="290"/>
      <c r="VYW467" s="290"/>
      <c r="VYX467" s="290"/>
      <c r="VYY467" s="290"/>
      <c r="VYZ467" s="290"/>
      <c r="VZA467" s="290"/>
      <c r="VZB467" s="290"/>
      <c r="VZC467" s="290"/>
      <c r="VZD467" s="290"/>
      <c r="VZE467" s="290"/>
      <c r="VZF467" s="290"/>
      <c r="VZG467" s="290"/>
      <c r="VZH467" s="290"/>
      <c r="VZI467" s="290"/>
      <c r="VZJ467" s="290"/>
      <c r="VZK467" s="290"/>
      <c r="VZL467" s="290"/>
      <c r="VZM467" s="290"/>
      <c r="VZN467" s="290"/>
      <c r="VZO467" s="290"/>
      <c r="VZP467" s="290"/>
      <c r="VZQ467" s="290"/>
      <c r="VZR467" s="290"/>
      <c r="VZS467" s="290"/>
      <c r="VZT467" s="290"/>
      <c r="VZU467" s="290"/>
      <c r="VZV467" s="290"/>
      <c r="VZW467" s="290"/>
      <c r="VZX467" s="290"/>
      <c r="VZY467" s="290"/>
      <c r="VZZ467" s="290"/>
      <c r="WAA467" s="290"/>
      <c r="WAB467" s="290"/>
      <c r="WAC467" s="290"/>
      <c r="WAD467" s="290"/>
      <c r="WAE467" s="290"/>
      <c r="WAF467" s="290"/>
      <c r="WAG467" s="290"/>
      <c r="WAH467" s="290"/>
      <c r="WAI467" s="290"/>
      <c r="WAJ467" s="290"/>
      <c r="WAK467" s="290"/>
      <c r="WAL467" s="290"/>
      <c r="WAM467" s="290"/>
      <c r="WAN467" s="290"/>
      <c r="WAO467" s="290"/>
      <c r="WAP467" s="290"/>
      <c r="WAQ467" s="290"/>
      <c r="WAR467" s="290"/>
      <c r="WAS467" s="290"/>
      <c r="WAT467" s="290"/>
      <c r="WAU467" s="290"/>
      <c r="WAV467" s="290"/>
      <c r="WAW467" s="290"/>
      <c r="WAX467" s="290"/>
      <c r="WAY467" s="290"/>
      <c r="WAZ467" s="290"/>
      <c r="WBA467" s="290"/>
      <c r="WBB467" s="290"/>
      <c r="WBC467" s="290"/>
      <c r="WBD467" s="290"/>
      <c r="WBE467" s="290"/>
      <c r="WBF467" s="290"/>
      <c r="WBG467" s="290"/>
      <c r="WBH467" s="290"/>
      <c r="WBI467" s="290"/>
      <c r="WBJ467" s="290"/>
      <c r="WBK467" s="290"/>
      <c r="WBL467" s="290"/>
      <c r="WBM467" s="290"/>
      <c r="WBN467" s="290"/>
      <c r="WBO467" s="290"/>
      <c r="WBP467" s="290"/>
      <c r="WBQ467" s="290"/>
      <c r="WBR467" s="290"/>
      <c r="WBS467" s="290"/>
      <c r="WBT467" s="290"/>
      <c r="WBU467" s="290"/>
      <c r="WBV467" s="290"/>
      <c r="WBW467" s="290"/>
      <c r="WBX467" s="290"/>
      <c r="WBY467" s="290"/>
      <c r="WBZ467" s="290"/>
      <c r="WCA467" s="290"/>
      <c r="WCB467" s="290"/>
      <c r="WCC467" s="290"/>
      <c r="WCD467" s="290"/>
      <c r="WCE467" s="290"/>
      <c r="WCF467" s="290"/>
      <c r="WCG467" s="290"/>
      <c r="WCH467" s="290"/>
      <c r="WCI467" s="290"/>
      <c r="WCJ467" s="290"/>
      <c r="WCK467" s="290"/>
      <c r="WCL467" s="290"/>
      <c r="WCM467" s="290"/>
      <c r="WCN467" s="290"/>
      <c r="WCO467" s="290"/>
      <c r="WCP467" s="290"/>
      <c r="WCQ467" s="290"/>
      <c r="WCR467" s="290"/>
      <c r="WCS467" s="290"/>
      <c r="WCT467" s="290"/>
      <c r="WCU467" s="290"/>
      <c r="WCV467" s="290"/>
      <c r="WCW467" s="290"/>
      <c r="WCX467" s="290"/>
      <c r="WCY467" s="290"/>
      <c r="WCZ467" s="290"/>
      <c r="WDA467" s="290"/>
      <c r="WDB467" s="290"/>
      <c r="WDC467" s="290"/>
      <c r="WDD467" s="290"/>
      <c r="WDE467" s="290"/>
      <c r="WDF467" s="290"/>
      <c r="WDG467" s="290"/>
      <c r="WDH467" s="290"/>
      <c r="WDI467" s="290"/>
      <c r="WDJ467" s="290"/>
      <c r="WDK467" s="290"/>
      <c r="WDL467" s="290"/>
      <c r="WDM467" s="290"/>
      <c r="WDN467" s="290"/>
      <c r="WDO467" s="290"/>
      <c r="WDP467" s="290"/>
      <c r="WDQ467" s="290"/>
      <c r="WDR467" s="290"/>
      <c r="WDS467" s="290"/>
      <c r="WDT467" s="290"/>
      <c r="WDU467" s="290"/>
      <c r="WDV467" s="290"/>
      <c r="WDW467" s="290"/>
      <c r="WDX467" s="290"/>
      <c r="WDY467" s="290"/>
      <c r="WDZ467" s="290"/>
      <c r="WEA467" s="290"/>
      <c r="WEB467" s="290"/>
      <c r="WEC467" s="290"/>
      <c r="WED467" s="290"/>
      <c r="WEE467" s="290"/>
      <c r="WEF467" s="290"/>
      <c r="WEG467" s="290"/>
      <c r="WEH467" s="290"/>
      <c r="WEI467" s="290"/>
      <c r="WEJ467" s="290"/>
      <c r="WEK467" s="290"/>
      <c r="WEL467" s="290"/>
      <c r="WEM467" s="290"/>
      <c r="WEN467" s="290"/>
      <c r="WEO467" s="290"/>
      <c r="WEP467" s="290"/>
      <c r="WEQ467" s="290"/>
      <c r="WER467" s="290"/>
      <c r="WES467" s="290"/>
      <c r="WET467" s="290"/>
      <c r="WEU467" s="290"/>
      <c r="WEV467" s="290"/>
      <c r="WEW467" s="290"/>
      <c r="WEX467" s="290"/>
      <c r="WEY467" s="290"/>
      <c r="WEZ467" s="290"/>
      <c r="WFA467" s="290"/>
      <c r="WFB467" s="290"/>
      <c r="WFC467" s="290"/>
      <c r="WFD467" s="290"/>
      <c r="WFE467" s="290"/>
      <c r="WFF467" s="290"/>
      <c r="WFG467" s="290"/>
      <c r="WFH467" s="290"/>
      <c r="WFI467" s="290"/>
      <c r="WFJ467" s="290"/>
      <c r="WFK467" s="290"/>
      <c r="WFL467" s="290"/>
      <c r="WFM467" s="290"/>
      <c r="WFN467" s="290"/>
      <c r="WFO467" s="290"/>
      <c r="WFP467" s="290"/>
      <c r="WFQ467" s="290"/>
      <c r="WFR467" s="290"/>
      <c r="WFS467" s="290"/>
      <c r="WFT467" s="290"/>
      <c r="WFU467" s="290"/>
      <c r="WFV467" s="290"/>
      <c r="WFW467" s="290"/>
      <c r="WFX467" s="290"/>
      <c r="WFY467" s="290"/>
      <c r="WFZ467" s="290"/>
      <c r="WGA467" s="290"/>
      <c r="WGB467" s="290"/>
      <c r="WGC467" s="290"/>
      <c r="WGD467" s="290"/>
      <c r="WGE467" s="290"/>
      <c r="WGF467" s="290"/>
      <c r="WGG467" s="290"/>
      <c r="WGH467" s="290"/>
      <c r="WGI467" s="290"/>
      <c r="WGJ467" s="290"/>
      <c r="WGK467" s="290"/>
      <c r="WGL467" s="290"/>
      <c r="WGM467" s="290"/>
      <c r="WGN467" s="290"/>
      <c r="WGO467" s="290"/>
      <c r="WGP467" s="290"/>
      <c r="WGQ467" s="290"/>
      <c r="WGR467" s="290"/>
      <c r="WGS467" s="290"/>
      <c r="WGT467" s="290"/>
      <c r="WGU467" s="290"/>
      <c r="WGV467" s="290"/>
      <c r="WGW467" s="290"/>
      <c r="WGX467" s="290"/>
      <c r="WGY467" s="290"/>
      <c r="WGZ467" s="290"/>
      <c r="WHA467" s="290"/>
      <c r="WHB467" s="290"/>
      <c r="WHC467" s="290"/>
      <c r="WHD467" s="290"/>
      <c r="WHE467" s="290"/>
      <c r="WHF467" s="290"/>
      <c r="WHG467" s="290"/>
      <c r="WHH467" s="290"/>
      <c r="WHI467" s="290"/>
      <c r="WHJ467" s="290"/>
      <c r="WHK467" s="290"/>
      <c r="WHL467" s="290"/>
      <c r="WHM467" s="290"/>
      <c r="WHN467" s="290"/>
      <c r="WHO467" s="290"/>
      <c r="WHP467" s="290"/>
      <c r="WHQ467" s="290"/>
      <c r="WHR467" s="290"/>
      <c r="WHS467" s="290"/>
      <c r="WHT467" s="290"/>
      <c r="WHU467" s="290"/>
      <c r="WHV467" s="290"/>
      <c r="WHW467" s="290"/>
      <c r="WHX467" s="290"/>
      <c r="WHY467" s="290"/>
      <c r="WHZ467" s="290"/>
      <c r="WIA467" s="290"/>
      <c r="WIB467" s="290"/>
      <c r="WIC467" s="290"/>
      <c r="WID467" s="290"/>
      <c r="WIE467" s="290"/>
      <c r="WIF467" s="290"/>
      <c r="WIG467" s="290"/>
      <c r="WIH467" s="290"/>
      <c r="WII467" s="290"/>
      <c r="WIJ467" s="290"/>
      <c r="WIK467" s="290"/>
      <c r="WIL467" s="290"/>
      <c r="WIM467" s="290"/>
      <c r="WIN467" s="290"/>
      <c r="WIO467" s="290"/>
      <c r="WIP467" s="290"/>
      <c r="WIQ467" s="290"/>
      <c r="WIR467" s="290"/>
      <c r="WIS467" s="290"/>
      <c r="WIT467" s="290"/>
      <c r="WIU467" s="290"/>
      <c r="WIV467" s="290"/>
      <c r="WIW467" s="290"/>
      <c r="WIX467" s="290"/>
      <c r="WIY467" s="290"/>
      <c r="WIZ467" s="290"/>
      <c r="WJA467" s="290"/>
      <c r="WJB467" s="290"/>
      <c r="WJC467" s="290"/>
      <c r="WJD467" s="290"/>
      <c r="WJE467" s="290"/>
      <c r="WJF467" s="290"/>
      <c r="WJG467" s="290"/>
      <c r="WJH467" s="290"/>
      <c r="WJI467" s="290"/>
      <c r="WJJ467" s="290"/>
      <c r="WJK467" s="290"/>
      <c r="WJL467" s="290"/>
      <c r="WJM467" s="290"/>
      <c r="WJN467" s="290"/>
      <c r="WJO467" s="290"/>
      <c r="WJP467" s="290"/>
      <c r="WJQ467" s="290"/>
      <c r="WJR467" s="290"/>
      <c r="WJS467" s="290"/>
      <c r="WJT467" s="290"/>
      <c r="WJU467" s="290"/>
      <c r="WJV467" s="290"/>
      <c r="WJW467" s="290"/>
      <c r="WJX467" s="290"/>
      <c r="WJY467" s="290"/>
      <c r="WJZ467" s="290"/>
      <c r="WKA467" s="290"/>
      <c r="WKB467" s="290"/>
      <c r="WKC467" s="290"/>
      <c r="WKD467" s="290"/>
      <c r="WKE467" s="290"/>
      <c r="WKF467" s="290"/>
      <c r="WKG467" s="290"/>
      <c r="WKH467" s="290"/>
      <c r="WKI467" s="290"/>
      <c r="WKJ467" s="290"/>
      <c r="WKK467" s="290"/>
      <c r="WKL467" s="290"/>
      <c r="WKM467" s="290"/>
      <c r="WKN467" s="290"/>
      <c r="WKO467" s="290"/>
      <c r="WKP467" s="290"/>
      <c r="WKQ467" s="290"/>
      <c r="WKR467" s="290"/>
      <c r="WKS467" s="290"/>
      <c r="WKT467" s="290"/>
      <c r="WKU467" s="290"/>
      <c r="WKV467" s="290"/>
      <c r="WKW467" s="290"/>
      <c r="WKX467" s="290"/>
      <c r="WKY467" s="290"/>
      <c r="WKZ467" s="290"/>
      <c r="WLA467" s="290"/>
      <c r="WLB467" s="290"/>
      <c r="WLC467" s="290"/>
      <c r="WLD467" s="290"/>
      <c r="WLE467" s="290"/>
      <c r="WLF467" s="290"/>
      <c r="WLG467" s="290"/>
      <c r="WLH467" s="290"/>
      <c r="WLI467" s="290"/>
      <c r="WLJ467" s="290"/>
      <c r="WLK467" s="290"/>
      <c r="WLL467" s="290"/>
      <c r="WLM467" s="290"/>
      <c r="WLN467" s="290"/>
      <c r="WLO467" s="290"/>
      <c r="WLP467" s="290"/>
      <c r="WLQ467" s="290"/>
      <c r="WLR467" s="290"/>
      <c r="WLS467" s="290"/>
      <c r="WLT467" s="290"/>
      <c r="WLU467" s="290"/>
      <c r="WLV467" s="290"/>
      <c r="WLW467" s="290"/>
      <c r="WLX467" s="290"/>
      <c r="WLY467" s="290"/>
      <c r="WLZ467" s="290"/>
      <c r="WMA467" s="290"/>
      <c r="WMB467" s="290"/>
      <c r="WMC467" s="290"/>
      <c r="WMD467" s="290"/>
      <c r="WME467" s="290"/>
      <c r="WMF467" s="290"/>
      <c r="WMG467" s="290"/>
      <c r="WMH467" s="290"/>
      <c r="WMI467" s="290"/>
      <c r="WMJ467" s="290"/>
      <c r="WMK467" s="290"/>
      <c r="WML467" s="290"/>
      <c r="WMM467" s="290"/>
      <c r="WMN467" s="290"/>
      <c r="WMO467" s="290"/>
      <c r="WMP467" s="290"/>
      <c r="WMQ467" s="290"/>
      <c r="WMR467" s="290"/>
      <c r="WMS467" s="290"/>
      <c r="WMT467" s="290"/>
      <c r="WMU467" s="290"/>
      <c r="WMV467" s="290"/>
      <c r="WMW467" s="290"/>
      <c r="WMX467" s="290"/>
      <c r="WMY467" s="290"/>
      <c r="WMZ467" s="290"/>
      <c r="WNA467" s="290"/>
      <c r="WNB467" s="290"/>
      <c r="WNC467" s="290"/>
      <c r="WND467" s="290"/>
      <c r="WNE467" s="290"/>
      <c r="WNF467" s="290"/>
      <c r="WNG467" s="290"/>
      <c r="WNH467" s="290"/>
      <c r="WNI467" s="290"/>
      <c r="WNJ467" s="290"/>
      <c r="WNK467" s="290"/>
      <c r="WNL467" s="290"/>
      <c r="WNM467" s="290"/>
      <c r="WNN467" s="290"/>
      <c r="WNO467" s="290"/>
      <c r="WNP467" s="290"/>
      <c r="WNQ467" s="290"/>
      <c r="WNR467" s="290"/>
      <c r="WNS467" s="290"/>
      <c r="WNT467" s="290"/>
      <c r="WNU467" s="290"/>
      <c r="WNV467" s="290"/>
      <c r="WNW467" s="290"/>
      <c r="WNX467" s="290"/>
      <c r="WNY467" s="290"/>
      <c r="WNZ467" s="290"/>
      <c r="WOA467" s="290"/>
      <c r="WOB467" s="290"/>
      <c r="WOC467" s="290"/>
      <c r="WOD467" s="290"/>
      <c r="WOE467" s="290"/>
      <c r="WOF467" s="290"/>
      <c r="WOG467" s="290"/>
      <c r="WOH467" s="290"/>
      <c r="WOI467" s="290"/>
      <c r="WOJ467" s="290"/>
      <c r="WOK467" s="290"/>
      <c r="WOL467" s="290"/>
      <c r="WOM467" s="290"/>
      <c r="WON467" s="290"/>
      <c r="WOO467" s="290"/>
      <c r="WOP467" s="290"/>
      <c r="WOQ467" s="290"/>
      <c r="WOR467" s="290"/>
      <c r="WOS467" s="290"/>
      <c r="WOT467" s="290"/>
      <c r="WOU467" s="290"/>
      <c r="WOV467" s="290"/>
      <c r="WOW467" s="290"/>
      <c r="WOX467" s="290"/>
      <c r="WOY467" s="290"/>
      <c r="WOZ467" s="290"/>
      <c r="WPA467" s="290"/>
      <c r="WPB467" s="290"/>
      <c r="WPC467" s="290"/>
      <c r="WPD467" s="290"/>
      <c r="WPE467" s="290"/>
      <c r="WPF467" s="290"/>
      <c r="WPG467" s="290"/>
      <c r="WPH467" s="290"/>
      <c r="WPI467" s="290"/>
      <c r="WPJ467" s="290"/>
      <c r="WPK467" s="290"/>
      <c r="WPL467" s="290"/>
      <c r="WPM467" s="290"/>
      <c r="WPN467" s="290"/>
      <c r="WPO467" s="290"/>
      <c r="WPP467" s="290"/>
      <c r="WPQ467" s="290"/>
      <c r="WPR467" s="290"/>
      <c r="WPS467" s="290"/>
      <c r="WPT467" s="290"/>
      <c r="WPU467" s="290"/>
      <c r="WPV467" s="290"/>
      <c r="WPW467" s="290"/>
      <c r="WPX467" s="290"/>
      <c r="WPY467" s="290"/>
      <c r="WPZ467" s="290"/>
      <c r="WQA467" s="290"/>
      <c r="WQB467" s="290"/>
      <c r="WQC467" s="290"/>
      <c r="WQD467" s="290"/>
      <c r="WQE467" s="290"/>
      <c r="WQF467" s="290"/>
      <c r="WQG467" s="290"/>
      <c r="WQH467" s="290"/>
      <c r="WQI467" s="290"/>
      <c r="WQJ467" s="290"/>
      <c r="WQK467" s="290"/>
      <c r="WQL467" s="290"/>
      <c r="WQM467" s="290"/>
      <c r="WQN467" s="290"/>
      <c r="WQO467" s="290"/>
      <c r="WQP467" s="290"/>
      <c r="WQQ467" s="290"/>
      <c r="WQR467" s="290"/>
      <c r="WQS467" s="290"/>
      <c r="WQT467" s="290"/>
      <c r="WQU467" s="290"/>
      <c r="WQV467" s="290"/>
      <c r="WQW467" s="290"/>
      <c r="WQX467" s="290"/>
      <c r="WQY467" s="290"/>
      <c r="WQZ467" s="290"/>
      <c r="WRA467" s="290"/>
      <c r="WRB467" s="290"/>
      <c r="WRC467" s="290"/>
      <c r="WRD467" s="290"/>
      <c r="WRE467" s="290"/>
      <c r="WRF467" s="290"/>
      <c r="WRG467" s="290"/>
      <c r="WRH467" s="290"/>
      <c r="WRI467" s="290"/>
      <c r="WRJ467" s="290"/>
      <c r="WRK467" s="290"/>
      <c r="WRL467" s="290"/>
      <c r="WRM467" s="290"/>
      <c r="WRN467" s="290"/>
      <c r="WRO467" s="290"/>
      <c r="WRP467" s="290"/>
      <c r="WRQ467" s="290"/>
      <c r="WRR467" s="290"/>
      <c r="WRS467" s="290"/>
      <c r="WRT467" s="290"/>
      <c r="WRU467" s="290"/>
      <c r="WRV467" s="290"/>
      <c r="WRW467" s="290"/>
      <c r="WRX467" s="290"/>
      <c r="WRY467" s="290"/>
      <c r="WRZ467" s="290"/>
      <c r="WSA467" s="290"/>
      <c r="WSB467" s="290"/>
      <c r="WSC467" s="290"/>
      <c r="WSD467" s="290"/>
      <c r="WSE467" s="290"/>
      <c r="WSF467" s="290"/>
      <c r="WSG467" s="290"/>
      <c r="WSH467" s="290"/>
      <c r="WSI467" s="290"/>
      <c r="WSJ467" s="290"/>
      <c r="WSK467" s="290"/>
      <c r="WSL467" s="290"/>
      <c r="WSM467" s="290"/>
      <c r="WSN467" s="290"/>
      <c r="WSO467" s="290"/>
      <c r="WSP467" s="290"/>
      <c r="WSQ467" s="290"/>
      <c r="WSR467" s="290"/>
      <c r="WSS467" s="290"/>
      <c r="WST467" s="290"/>
      <c r="WSU467" s="290"/>
      <c r="WSV467" s="290"/>
      <c r="WSW467" s="290"/>
      <c r="WSX467" s="290"/>
      <c r="WSY467" s="290"/>
      <c r="WSZ467" s="290"/>
      <c r="WTA467" s="290"/>
      <c r="WTB467" s="290"/>
      <c r="WTC467" s="290"/>
      <c r="WTD467" s="290"/>
      <c r="WTE467" s="290"/>
      <c r="WTF467" s="290"/>
      <c r="WTG467" s="290"/>
      <c r="WTH467" s="290"/>
      <c r="WTI467" s="290"/>
      <c r="WTJ467" s="290"/>
      <c r="WTK467" s="290"/>
      <c r="WTL467" s="290"/>
      <c r="WTM467" s="290"/>
      <c r="WTN467" s="290"/>
      <c r="WTO467" s="290"/>
      <c r="WTP467" s="290"/>
      <c r="WTQ467" s="290"/>
      <c r="WTR467" s="290"/>
      <c r="WTS467" s="290"/>
      <c r="WTT467" s="290"/>
      <c r="WTU467" s="290"/>
      <c r="WTV467" s="290"/>
      <c r="WTW467" s="290"/>
      <c r="WTX467" s="290"/>
      <c r="WTY467" s="290"/>
      <c r="WTZ467" s="290"/>
      <c r="WUA467" s="290"/>
      <c r="WUB467" s="290"/>
      <c r="WUC467" s="290"/>
      <c r="WUD467" s="290"/>
      <c r="WUE467" s="290"/>
      <c r="WUF467" s="290"/>
      <c r="WUG467" s="290"/>
      <c r="WUH467" s="290"/>
      <c r="WUI467" s="290"/>
      <c r="WUJ467" s="290"/>
      <c r="WUK467" s="290"/>
      <c r="WUL467" s="290"/>
      <c r="WUM467" s="290"/>
      <c r="WUN467" s="290"/>
      <c r="WUO467" s="290"/>
      <c r="WUP467" s="290"/>
      <c r="WUQ467" s="290"/>
      <c r="WUR467" s="290"/>
      <c r="WUS467" s="290"/>
      <c r="WUT467" s="290"/>
      <c r="WUU467" s="290"/>
      <c r="WUV467" s="290"/>
      <c r="WUW467" s="290"/>
      <c r="WUX467" s="290"/>
      <c r="WUY467" s="290"/>
      <c r="WUZ467" s="290"/>
      <c r="WVA467" s="290"/>
      <c r="WVB467" s="290"/>
      <c r="WVC467" s="290"/>
      <c r="WVD467" s="290"/>
      <c r="WVE467" s="290"/>
      <c r="WVF467" s="290"/>
      <c r="WVG467" s="290"/>
      <c r="WVH467" s="290"/>
      <c r="WVI467" s="290"/>
      <c r="WVJ467" s="290"/>
      <c r="WVK467" s="290"/>
      <c r="WVL467" s="290"/>
      <c r="WVM467" s="290"/>
      <c r="WVN467" s="290"/>
      <c r="WVO467" s="290"/>
      <c r="WVP467" s="290"/>
      <c r="WVQ467" s="290"/>
      <c r="WVR467" s="290"/>
      <c r="WVS467" s="290"/>
      <c r="WVT467" s="290"/>
      <c r="WVU467" s="290"/>
      <c r="WVV467" s="290"/>
      <c r="WVW467" s="290"/>
      <c r="WVX467" s="290"/>
      <c r="WVY467" s="290"/>
      <c r="WVZ467" s="290"/>
      <c r="WWA467" s="290"/>
      <c r="WWB467" s="290"/>
      <c r="WWC467" s="290"/>
      <c r="WWD467" s="290"/>
      <c r="WWE467" s="290"/>
      <c r="WWF467" s="290"/>
      <c r="WWG467" s="290"/>
      <c r="WWH467" s="290"/>
      <c r="WWI467" s="290"/>
      <c r="WWJ467" s="290"/>
      <c r="WWK467" s="290"/>
      <c r="WWL467" s="290"/>
      <c r="WWM467" s="290"/>
      <c r="WWN467" s="290"/>
      <c r="WWO467" s="290"/>
      <c r="WWP467" s="290"/>
      <c r="WWQ467" s="290"/>
      <c r="WWR467" s="290"/>
      <c r="WWS467" s="290"/>
      <c r="WWT467" s="290"/>
      <c r="WWU467" s="290"/>
      <c r="WWV467" s="290"/>
      <c r="WWW467" s="290"/>
      <c r="WWX467" s="290"/>
      <c r="WWY467" s="290"/>
      <c r="WWZ467" s="290"/>
      <c r="WXA467" s="290"/>
      <c r="WXB467" s="290"/>
      <c r="WXC467" s="290"/>
      <c r="WXD467" s="290"/>
      <c r="WXE467" s="290"/>
      <c r="WXF467" s="290"/>
      <c r="WXG467" s="290"/>
      <c r="WXH467" s="290"/>
      <c r="WXI467" s="290"/>
      <c r="WXJ467" s="290"/>
      <c r="WXK467" s="290"/>
      <c r="WXL467" s="290"/>
      <c r="WXM467" s="290"/>
      <c r="WXN467" s="290"/>
      <c r="WXO467" s="290"/>
      <c r="WXP467" s="290"/>
      <c r="WXQ467" s="290"/>
      <c r="WXR467" s="290"/>
      <c r="WXS467" s="290"/>
      <c r="WXT467" s="290"/>
      <c r="WXU467" s="290"/>
      <c r="WXV467" s="290"/>
      <c r="WXW467" s="290"/>
      <c r="WXX467" s="290"/>
      <c r="WXY467" s="290"/>
      <c r="WXZ467" s="290"/>
      <c r="WYA467" s="290"/>
      <c r="WYB467" s="290"/>
      <c r="WYC467" s="290"/>
      <c r="WYD467" s="290"/>
      <c r="WYE467" s="290"/>
      <c r="WYF467" s="290"/>
      <c r="WYG467" s="290"/>
      <c r="WYH467" s="290"/>
      <c r="WYI467" s="290"/>
      <c r="WYJ467" s="290"/>
      <c r="WYK467" s="290"/>
      <c r="WYL467" s="290"/>
      <c r="WYM467" s="290"/>
      <c r="WYN467" s="290"/>
      <c r="WYO467" s="290"/>
      <c r="WYP467" s="290"/>
      <c r="WYQ467" s="290"/>
      <c r="WYR467" s="290"/>
      <c r="WYS467" s="290"/>
      <c r="WYT467" s="290"/>
      <c r="WYU467" s="290"/>
      <c r="WYV467" s="290"/>
      <c r="WYW467" s="290"/>
      <c r="WYX467" s="290"/>
      <c r="WYY467" s="290"/>
      <c r="WYZ467" s="290"/>
      <c r="WZA467" s="290"/>
      <c r="WZB467" s="290"/>
      <c r="WZC467" s="290"/>
      <c r="WZD467" s="290"/>
      <c r="WZE467" s="290"/>
      <c r="WZF467" s="290"/>
      <c r="WZG467" s="290"/>
      <c r="WZH467" s="290"/>
      <c r="WZI467" s="290"/>
      <c r="WZJ467" s="290"/>
      <c r="WZK467" s="290"/>
      <c r="WZL467" s="290"/>
      <c r="WZM467" s="290"/>
      <c r="WZN467" s="290"/>
      <c r="WZO467" s="290"/>
      <c r="WZP467" s="290"/>
      <c r="WZQ467" s="290"/>
      <c r="WZR467" s="290"/>
      <c r="WZS467" s="290"/>
      <c r="WZT467" s="290"/>
      <c r="WZU467" s="290"/>
      <c r="WZV467" s="290"/>
      <c r="WZW467" s="290"/>
      <c r="WZX467" s="290"/>
      <c r="WZY467" s="290"/>
      <c r="WZZ467" s="290"/>
      <c r="XAA467" s="290"/>
      <c r="XAB467" s="290"/>
      <c r="XAC467" s="290"/>
      <c r="XAD467" s="290"/>
      <c r="XAE467" s="290"/>
      <c r="XAF467" s="290"/>
      <c r="XAG467" s="290"/>
      <c r="XAH467" s="290"/>
      <c r="XAI467" s="290"/>
      <c r="XAJ467" s="290"/>
      <c r="XAK467" s="290"/>
      <c r="XAL467" s="290"/>
      <c r="XAM467" s="290"/>
      <c r="XAN467" s="290"/>
      <c r="XAO467" s="290"/>
      <c r="XAP467" s="290"/>
      <c r="XAQ467" s="290"/>
      <c r="XAR467" s="290"/>
      <c r="XAS467" s="290"/>
      <c r="XAT467" s="290"/>
      <c r="XAU467" s="290"/>
      <c r="XAV467" s="290"/>
      <c r="XAW467" s="290"/>
      <c r="XAX467" s="290"/>
      <c r="XAY467" s="290"/>
      <c r="XAZ467" s="290"/>
      <c r="XBA467" s="290"/>
      <c r="XBB467" s="290"/>
      <c r="XBC467" s="290"/>
      <c r="XBD467" s="290"/>
      <c r="XBE467" s="290"/>
      <c r="XBF467" s="290"/>
      <c r="XBG467" s="290"/>
      <c r="XBH467" s="290"/>
      <c r="XBI467" s="290"/>
      <c r="XBJ467" s="290"/>
      <c r="XBK467" s="290"/>
      <c r="XBL467" s="290"/>
      <c r="XBM467" s="290"/>
      <c r="XBN467" s="290"/>
      <c r="XBO467" s="290"/>
      <c r="XBP467" s="290"/>
      <c r="XBQ467" s="290"/>
      <c r="XBR467" s="290"/>
      <c r="XBS467" s="290"/>
      <c r="XBT467" s="290"/>
      <c r="XBU467" s="290"/>
      <c r="XBV467" s="290"/>
      <c r="XBW467" s="290"/>
      <c r="XBX467" s="290"/>
      <c r="XBY467" s="290"/>
      <c r="XBZ467" s="290"/>
      <c r="XCA467" s="290"/>
      <c r="XCB467" s="290"/>
      <c r="XCC467" s="290"/>
      <c r="XCD467" s="290"/>
      <c r="XCE467" s="290"/>
      <c r="XCF467" s="290"/>
      <c r="XCG467" s="290"/>
      <c r="XCH467" s="290"/>
      <c r="XCI467" s="290"/>
      <c r="XCJ467" s="290"/>
      <c r="XCK467" s="290"/>
      <c r="XCL467" s="290"/>
      <c r="XCM467" s="290"/>
      <c r="XCN467" s="290"/>
      <c r="XCO467" s="290"/>
      <c r="XCP467" s="290"/>
      <c r="XCQ467" s="290"/>
      <c r="XCR467" s="290"/>
      <c r="XCS467" s="290"/>
      <c r="XCT467" s="290"/>
      <c r="XCU467" s="290"/>
      <c r="XCV467" s="290"/>
      <c r="XCW467" s="290"/>
      <c r="XCX467" s="290"/>
      <c r="XCY467" s="290"/>
      <c r="XCZ467" s="290"/>
      <c r="XDA467" s="290"/>
      <c r="XDB467" s="290"/>
      <c r="XDC467" s="290"/>
      <c r="XDD467" s="290"/>
      <c r="XDE467" s="290"/>
      <c r="XDF467" s="290"/>
      <c r="XDG467" s="290"/>
      <c r="XDH467" s="290"/>
      <c r="XDI467" s="290"/>
      <c r="XDJ467" s="290"/>
      <c r="XDK467" s="290"/>
      <c r="XDL467" s="290"/>
      <c r="XDM467" s="290"/>
      <c r="XDN467" s="290"/>
      <c r="XDO467" s="290"/>
      <c r="XDP467" s="290"/>
      <c r="XDQ467" s="290"/>
      <c r="XDR467" s="290"/>
      <c r="XDS467" s="290"/>
      <c r="XDT467" s="290"/>
      <c r="XDU467" s="290"/>
      <c r="XDV467" s="290"/>
      <c r="XDW467" s="290"/>
      <c r="XDX467" s="290"/>
      <c r="XDY467" s="290"/>
      <c r="XDZ467" s="290"/>
      <c r="XEA467" s="290"/>
      <c r="XEB467" s="290"/>
      <c r="XEC467" s="290"/>
      <c r="XED467" s="290"/>
      <c r="XEE467" s="290"/>
      <c r="XEF467" s="290"/>
      <c r="XEG467" s="290"/>
      <c r="XEH467" s="290"/>
      <c r="XEI467" s="290"/>
      <c r="XEJ467" s="290"/>
      <c r="XEK467" s="290"/>
      <c r="XEL467" s="290"/>
      <c r="XEM467" s="290"/>
      <c r="XEN467" s="290"/>
      <c r="XEO467" s="290"/>
      <c r="XEP467" s="290"/>
      <c r="XEQ467" s="290"/>
      <c r="XER467" s="290"/>
      <c r="XES467" s="290"/>
      <c r="XET467" s="290"/>
      <c r="XEU467" s="290"/>
      <c r="XEV467" s="290"/>
      <c r="XEW467" s="290"/>
      <c r="XEX467" s="290"/>
      <c r="XEY467" s="290"/>
      <c r="XEZ467" s="290"/>
      <c r="XFA467" s="290"/>
      <c r="XFB467" s="290"/>
      <c r="XFC467" s="290"/>
      <c r="XFD467" s="290"/>
    </row>
    <row r="468" spans="1:16384" s="58" customFormat="1" ht="12.75" customHeight="1" collapsed="1" x14ac:dyDescent="0.25">
      <c r="A468" s="116" t="s">
        <v>145</v>
      </c>
      <c r="B468" s="172"/>
      <c r="C468" s="172"/>
      <c r="D468" s="172"/>
      <c r="E468" s="172"/>
      <c r="F468" s="171" t="s">
        <v>52</v>
      </c>
      <c r="G468" s="116"/>
      <c r="H468" s="116"/>
      <c r="I468" s="59"/>
      <c r="J468" s="59"/>
      <c r="K468" s="59"/>
      <c r="L468" s="59"/>
      <c r="M468" s="57"/>
      <c r="N468" s="57"/>
      <c r="O468" s="57"/>
      <c r="P468" s="57"/>
      <c r="Q468" s="57"/>
      <c r="R468" s="57"/>
    </row>
    <row r="469" spans="1:16384" s="58" customFormat="1" ht="10.199999999999999" x14ac:dyDescent="0.2">
      <c r="A469" s="291"/>
      <c r="B469" s="291"/>
      <c r="C469" s="291"/>
      <c r="D469" s="291"/>
      <c r="E469" s="291"/>
      <c r="F469" s="291"/>
      <c r="G469" s="57"/>
      <c r="L469" s="57"/>
      <c r="M469" s="57"/>
      <c r="N469" s="57"/>
      <c r="O469" s="57"/>
      <c r="P469" s="57"/>
      <c r="Q469" s="57"/>
      <c r="R469" s="57"/>
    </row>
    <row r="471" spans="1:16384" ht="12.6" hidden="1" customHeight="1" outlineLevel="1" x14ac:dyDescent="0.2">
      <c r="A471" s="130" t="s">
        <v>24</v>
      </c>
    </row>
    <row r="472" spans="1:16384" s="65" customFormat="1" ht="12.6" hidden="1" customHeight="1" outlineLevel="1" x14ac:dyDescent="0.2">
      <c r="A472" s="167" t="s">
        <v>25</v>
      </c>
      <c r="B472" s="170">
        <v>2001</v>
      </c>
      <c r="C472" s="165">
        <f t="shared" ref="C472:F476" si="0">MIN(C16,C66,C106,C156,C201,C261,C336,C406)</f>
        <v>266</v>
      </c>
      <c r="D472" s="165">
        <f t="shared" si="0"/>
        <v>3723304</v>
      </c>
      <c r="E472" s="165">
        <f t="shared" si="0"/>
        <v>962743</v>
      </c>
      <c r="F472" s="165">
        <f t="shared" si="0"/>
        <v>2760562</v>
      </c>
      <c r="H472" s="165"/>
      <c r="I472" s="165"/>
      <c r="J472" s="165"/>
      <c r="K472" s="165"/>
    </row>
    <row r="473" spans="1:16384" s="65" customFormat="1" ht="12.6" hidden="1" customHeight="1" outlineLevel="1" x14ac:dyDescent="0.2">
      <c r="A473" s="167" t="s">
        <v>25</v>
      </c>
      <c r="B473" s="169">
        <v>2002</v>
      </c>
      <c r="C473" s="165">
        <f t="shared" si="0"/>
        <v>256</v>
      </c>
      <c r="D473" s="165">
        <f t="shared" si="0"/>
        <v>3494163</v>
      </c>
      <c r="E473" s="165">
        <f t="shared" si="0"/>
        <v>940658</v>
      </c>
      <c r="F473" s="165">
        <f t="shared" si="0"/>
        <v>2553505</v>
      </c>
      <c r="H473" s="165"/>
      <c r="I473" s="165"/>
      <c r="J473" s="165"/>
      <c r="K473" s="165"/>
    </row>
    <row r="474" spans="1:16384" s="65" customFormat="1" ht="12.6" hidden="1" customHeight="1" outlineLevel="1" x14ac:dyDescent="0.2">
      <c r="A474" s="167" t="s">
        <v>25</v>
      </c>
      <c r="B474" s="168">
        <v>2003</v>
      </c>
      <c r="C474" s="165">
        <f t="shared" si="0"/>
        <v>248</v>
      </c>
      <c r="D474" s="165">
        <f t="shared" si="0"/>
        <v>3994289</v>
      </c>
      <c r="E474" s="165">
        <f t="shared" si="0"/>
        <v>1059689</v>
      </c>
      <c r="F474" s="165">
        <f t="shared" si="0"/>
        <v>2934600</v>
      </c>
      <c r="H474" s="165"/>
      <c r="I474" s="165"/>
      <c r="J474" s="165"/>
      <c r="K474" s="165"/>
    </row>
    <row r="475" spans="1:16384" s="65" customFormat="1" ht="12.6" hidden="1" customHeight="1" outlineLevel="1" x14ac:dyDescent="0.2">
      <c r="A475" s="167" t="s">
        <v>25</v>
      </c>
      <c r="B475" s="166">
        <v>2004</v>
      </c>
      <c r="C475" s="165">
        <f t="shared" si="0"/>
        <v>252</v>
      </c>
      <c r="D475" s="165">
        <f t="shared" si="0"/>
        <v>4760202</v>
      </c>
      <c r="E475" s="165">
        <f t="shared" si="0"/>
        <v>1068712</v>
      </c>
      <c r="F475" s="165">
        <f t="shared" si="0"/>
        <v>3691490</v>
      </c>
      <c r="H475" s="165"/>
      <c r="I475" s="165"/>
      <c r="J475" s="165"/>
      <c r="K475" s="165"/>
    </row>
    <row r="476" spans="1:16384" s="65" customFormat="1" ht="12.6" hidden="1" customHeight="1" outlineLevel="1" x14ac:dyDescent="0.2">
      <c r="A476" s="167" t="s">
        <v>25</v>
      </c>
      <c r="B476" s="166">
        <v>2005</v>
      </c>
      <c r="C476" s="165">
        <f t="shared" si="0"/>
        <v>255</v>
      </c>
      <c r="D476" s="165">
        <f t="shared" si="0"/>
        <v>4772018</v>
      </c>
      <c r="E476" s="165">
        <f t="shared" si="0"/>
        <v>1181183</v>
      </c>
      <c r="F476" s="165">
        <f t="shared" si="0"/>
        <v>3590835</v>
      </c>
      <c r="H476" s="165"/>
      <c r="I476" s="165"/>
      <c r="J476" s="165"/>
      <c r="K476" s="165"/>
    </row>
    <row r="477" spans="1:16384" s="73" customFormat="1" ht="12.6" hidden="1" customHeight="1" outlineLevel="1" x14ac:dyDescent="0.2">
      <c r="A477" s="161" t="s">
        <v>26</v>
      </c>
      <c r="B477" s="164">
        <v>2001</v>
      </c>
      <c r="C477" s="159">
        <f t="shared" ref="C477:F481" si="1">MAX(C16,C66,C106,C156,C201,C261,C336,C406)</f>
        <v>467</v>
      </c>
      <c r="D477" s="159">
        <f t="shared" si="1"/>
        <v>28244756</v>
      </c>
      <c r="E477" s="159">
        <f t="shared" si="1"/>
        <v>4610115</v>
      </c>
      <c r="F477" s="159">
        <f t="shared" si="1"/>
        <v>23634641</v>
      </c>
      <c r="H477" s="159"/>
      <c r="I477" s="159"/>
      <c r="J477" s="159"/>
      <c r="K477" s="159"/>
    </row>
    <row r="478" spans="1:16384" s="73" customFormat="1" ht="12.6" hidden="1" customHeight="1" outlineLevel="1" x14ac:dyDescent="0.2">
      <c r="A478" s="161" t="s">
        <v>26</v>
      </c>
      <c r="B478" s="163">
        <v>2002</v>
      </c>
      <c r="C478" s="159">
        <f t="shared" si="1"/>
        <v>449</v>
      </c>
      <c r="D478" s="159">
        <f t="shared" si="1"/>
        <v>26255542</v>
      </c>
      <c r="E478" s="159">
        <f t="shared" si="1"/>
        <v>4619257</v>
      </c>
      <c r="F478" s="159">
        <f t="shared" si="1"/>
        <v>21636284</v>
      </c>
      <c r="H478" s="159"/>
      <c r="I478" s="159"/>
      <c r="J478" s="159"/>
      <c r="K478" s="159"/>
    </row>
    <row r="479" spans="1:16384" s="73" customFormat="1" ht="12.6" hidden="1" customHeight="1" outlineLevel="1" x14ac:dyDescent="0.2">
      <c r="A479" s="161" t="s">
        <v>26</v>
      </c>
      <c r="B479" s="162">
        <v>2003</v>
      </c>
      <c r="C479" s="159">
        <f t="shared" si="1"/>
        <v>454</v>
      </c>
      <c r="D479" s="159">
        <f t="shared" si="1"/>
        <v>28674050</v>
      </c>
      <c r="E479" s="159">
        <f t="shared" si="1"/>
        <v>4519394</v>
      </c>
      <c r="F479" s="159">
        <f t="shared" si="1"/>
        <v>24154657</v>
      </c>
      <c r="H479" s="159"/>
      <c r="I479" s="159"/>
      <c r="J479" s="159"/>
      <c r="K479" s="159"/>
    </row>
    <row r="480" spans="1:16384" s="73" customFormat="1" ht="12.6" hidden="1" customHeight="1" outlineLevel="1" x14ac:dyDescent="0.2">
      <c r="A480" s="161" t="s">
        <v>26</v>
      </c>
      <c r="B480" s="160">
        <v>2004</v>
      </c>
      <c r="C480" s="159">
        <f t="shared" si="1"/>
        <v>454</v>
      </c>
      <c r="D480" s="159">
        <f t="shared" si="1"/>
        <v>38129203</v>
      </c>
      <c r="E480" s="159">
        <f t="shared" si="1"/>
        <v>3620156</v>
      </c>
      <c r="F480" s="159">
        <f t="shared" si="1"/>
        <v>34509047</v>
      </c>
      <c r="H480" s="159"/>
      <c r="I480" s="159"/>
      <c r="J480" s="159"/>
      <c r="K480" s="159"/>
    </row>
    <row r="481" spans="1:11" s="73" customFormat="1" ht="12.6" hidden="1" customHeight="1" outlineLevel="1" x14ac:dyDescent="0.2">
      <c r="A481" s="161" t="s">
        <v>26</v>
      </c>
      <c r="B481" s="160">
        <v>2005</v>
      </c>
      <c r="C481" s="159">
        <f t="shared" si="1"/>
        <v>442</v>
      </c>
      <c r="D481" s="159">
        <f t="shared" si="1"/>
        <v>38909074</v>
      </c>
      <c r="E481" s="159">
        <f t="shared" si="1"/>
        <v>7920888</v>
      </c>
      <c r="F481" s="159">
        <f t="shared" si="1"/>
        <v>30988185</v>
      </c>
      <c r="H481" s="159"/>
      <c r="I481" s="159"/>
      <c r="J481" s="159"/>
      <c r="K481" s="159"/>
    </row>
    <row r="482" spans="1:11" ht="12.6" hidden="1" customHeight="1" outlineLevel="1" x14ac:dyDescent="0.2"/>
    <row r="483" spans="1:11" ht="12.6" hidden="1" customHeight="1" outlineLevel="1" x14ac:dyDescent="0.2">
      <c r="A483" s="130" t="s">
        <v>51</v>
      </c>
    </row>
    <row r="484" spans="1:11" s="154" customFormat="1" ht="12.6" hidden="1" customHeight="1" outlineLevel="1" x14ac:dyDescent="0.2">
      <c r="A484" s="158" t="s">
        <v>25</v>
      </c>
      <c r="B484" s="142">
        <v>2001</v>
      </c>
      <c r="C484" s="155">
        <f t="shared" ref="C484:F488" si="2">MIN(C21,C26,C31,C36,C41,C46,C51,C56,C71,C76,C81,C86,C91,C96,C101,C111,C116,C121,C126,C131,C136,C141,C146,C151,C161,C166,C171,C176,C181,C186)</f>
        <v>20</v>
      </c>
      <c r="D484" s="155">
        <f t="shared" si="2"/>
        <v>257390</v>
      </c>
      <c r="E484" s="155">
        <f t="shared" si="2"/>
        <v>38912</v>
      </c>
      <c r="F484" s="155">
        <f t="shared" si="2"/>
        <v>172028</v>
      </c>
      <c r="H484" s="155"/>
      <c r="I484" s="155"/>
      <c r="J484" s="155"/>
      <c r="K484" s="155"/>
    </row>
    <row r="485" spans="1:11" s="154" customFormat="1" ht="12.6" hidden="1" customHeight="1" outlineLevel="1" x14ac:dyDescent="0.2">
      <c r="A485" s="158"/>
      <c r="B485" s="142">
        <v>2002</v>
      </c>
      <c r="C485" s="155">
        <f t="shared" si="2"/>
        <v>17</v>
      </c>
      <c r="D485" s="155">
        <f t="shared" si="2"/>
        <v>140971</v>
      </c>
      <c r="E485" s="155">
        <f t="shared" si="2"/>
        <v>29316</v>
      </c>
      <c r="F485" s="155">
        <f t="shared" si="2"/>
        <v>98541</v>
      </c>
      <c r="H485" s="155"/>
      <c r="I485" s="155"/>
      <c r="J485" s="155"/>
      <c r="K485" s="155"/>
    </row>
    <row r="486" spans="1:11" s="154" customFormat="1" ht="12.6" hidden="1" customHeight="1" outlineLevel="1" x14ac:dyDescent="0.2">
      <c r="A486" s="158"/>
      <c r="B486" s="142">
        <v>2003</v>
      </c>
      <c r="C486" s="155">
        <f t="shared" si="2"/>
        <v>17</v>
      </c>
      <c r="D486" s="155">
        <f t="shared" si="2"/>
        <v>147904</v>
      </c>
      <c r="E486" s="155">
        <f t="shared" si="2"/>
        <v>30694</v>
      </c>
      <c r="F486" s="155">
        <f t="shared" si="2"/>
        <v>102204</v>
      </c>
      <c r="H486" s="155"/>
      <c r="I486" s="155"/>
      <c r="J486" s="155"/>
      <c r="K486" s="155"/>
    </row>
    <row r="487" spans="1:11" s="154" customFormat="1" ht="12.6" hidden="1" customHeight="1" outlineLevel="1" x14ac:dyDescent="0.2">
      <c r="A487" s="158"/>
      <c r="B487" s="142">
        <v>2004</v>
      </c>
      <c r="C487" s="155">
        <f t="shared" si="2"/>
        <v>18</v>
      </c>
      <c r="D487" s="155">
        <f t="shared" si="2"/>
        <v>169747</v>
      </c>
      <c r="E487" s="155">
        <f t="shared" si="2"/>
        <v>46557</v>
      </c>
      <c r="F487" s="155">
        <f t="shared" si="2"/>
        <v>118179</v>
      </c>
      <c r="H487" s="155"/>
      <c r="I487" s="155"/>
      <c r="J487" s="155"/>
      <c r="K487" s="155"/>
    </row>
    <row r="488" spans="1:11" s="154" customFormat="1" ht="12.6" hidden="1" customHeight="1" outlineLevel="1" x14ac:dyDescent="0.2">
      <c r="A488" s="157"/>
      <c r="B488" s="141">
        <v>2005</v>
      </c>
      <c r="C488" s="156">
        <f t="shared" si="2"/>
        <v>22</v>
      </c>
      <c r="D488" s="156">
        <f t="shared" si="2"/>
        <v>179772</v>
      </c>
      <c r="E488" s="156">
        <f t="shared" si="2"/>
        <v>46527</v>
      </c>
      <c r="F488" s="156">
        <f t="shared" si="2"/>
        <v>133245</v>
      </c>
      <c r="H488" s="155"/>
      <c r="I488" s="155"/>
      <c r="J488" s="155"/>
      <c r="K488" s="155"/>
    </row>
    <row r="489" spans="1:11" s="154" customFormat="1" ht="12.6" hidden="1" customHeight="1" outlineLevel="1" x14ac:dyDescent="0.2">
      <c r="A489" s="158" t="s">
        <v>25</v>
      </c>
      <c r="B489" s="143">
        <v>2001</v>
      </c>
      <c r="C489" s="155">
        <f t="shared" ref="C489:F493" si="3">MIN(C191,C206,C211,C216,C221,C226,C231,C236,C241,C246,C251,C256,C266,C271,C276,C281,C286,C291,C296,C301,C306,C311,C316,C321,C326,C341,C346,C351,C356,C361)</f>
        <v>2</v>
      </c>
      <c r="D489" s="155">
        <f t="shared" si="3"/>
        <v>11578</v>
      </c>
      <c r="E489" s="155">
        <f t="shared" si="3"/>
        <v>352</v>
      </c>
      <c r="F489" s="155">
        <f t="shared" si="3"/>
        <v>11225</v>
      </c>
      <c r="H489" s="155"/>
      <c r="I489" s="155"/>
      <c r="J489" s="155"/>
      <c r="K489" s="155"/>
    </row>
    <row r="490" spans="1:11" s="154" customFormat="1" ht="12.6" hidden="1" customHeight="1" outlineLevel="1" x14ac:dyDescent="0.2">
      <c r="A490" s="158"/>
      <c r="B490" s="142">
        <v>2002</v>
      </c>
      <c r="C490" s="155">
        <f t="shared" si="3"/>
        <v>2</v>
      </c>
      <c r="D490" s="155">
        <f t="shared" si="3"/>
        <v>13115</v>
      </c>
      <c r="E490" s="155">
        <f t="shared" si="3"/>
        <v>2003</v>
      </c>
      <c r="F490" s="155">
        <f t="shared" si="3"/>
        <v>11105</v>
      </c>
      <c r="H490" s="155"/>
      <c r="I490" s="155"/>
      <c r="J490" s="155"/>
      <c r="K490" s="155"/>
    </row>
    <row r="491" spans="1:11" s="154" customFormat="1" ht="12.6" hidden="1" customHeight="1" outlineLevel="1" x14ac:dyDescent="0.2">
      <c r="A491" s="158"/>
      <c r="B491" s="142">
        <v>2003</v>
      </c>
      <c r="C491" s="155">
        <f t="shared" si="3"/>
        <v>2</v>
      </c>
      <c r="D491" s="155">
        <f t="shared" si="3"/>
        <v>15699</v>
      </c>
      <c r="E491" s="155">
        <f t="shared" si="3"/>
        <v>3207</v>
      </c>
      <c r="F491" s="155">
        <f t="shared" si="3"/>
        <v>12492</v>
      </c>
      <c r="H491" s="155"/>
      <c r="I491" s="155"/>
      <c r="J491" s="155"/>
      <c r="K491" s="155"/>
    </row>
    <row r="492" spans="1:11" s="154" customFormat="1" ht="12.6" hidden="1" customHeight="1" outlineLevel="1" x14ac:dyDescent="0.2">
      <c r="A492" s="158"/>
      <c r="B492" s="142">
        <v>2004</v>
      </c>
      <c r="C492" s="155">
        <f t="shared" si="3"/>
        <v>2</v>
      </c>
      <c r="D492" s="155">
        <f t="shared" si="3"/>
        <v>16935</v>
      </c>
      <c r="E492" s="155">
        <f t="shared" si="3"/>
        <v>6477</v>
      </c>
      <c r="F492" s="155">
        <f t="shared" si="3"/>
        <v>10458</v>
      </c>
      <c r="H492" s="155"/>
      <c r="I492" s="155"/>
      <c r="J492" s="155"/>
      <c r="K492" s="155"/>
    </row>
    <row r="493" spans="1:11" s="154" customFormat="1" ht="12.6" hidden="1" customHeight="1" outlineLevel="1" x14ac:dyDescent="0.2">
      <c r="A493" s="157"/>
      <c r="B493" s="141">
        <v>2005</v>
      </c>
      <c r="C493" s="156">
        <f t="shared" si="3"/>
        <v>1</v>
      </c>
      <c r="D493" s="156">
        <f t="shared" si="3"/>
        <v>25395</v>
      </c>
      <c r="E493" s="156">
        <f t="shared" si="3"/>
        <v>9575</v>
      </c>
      <c r="F493" s="156">
        <f t="shared" si="3"/>
        <v>15727</v>
      </c>
      <c r="H493" s="155"/>
      <c r="I493" s="155"/>
      <c r="J493" s="155"/>
      <c r="K493" s="155"/>
    </row>
    <row r="494" spans="1:11" s="154" customFormat="1" ht="12.6" hidden="1" customHeight="1" outlineLevel="1" x14ac:dyDescent="0.2">
      <c r="A494" s="158" t="s">
        <v>25</v>
      </c>
      <c r="B494" s="143">
        <v>2001</v>
      </c>
      <c r="C494" s="155">
        <f t="shared" ref="C494:F498" si="4">MIN(C366,C371,C376,C381,C386,C391,C396,C401,C411,C416,C421,C426,C431,C436,C441,C446,C451,C456,C461)</f>
        <v>3</v>
      </c>
      <c r="D494" s="155">
        <f t="shared" si="4"/>
        <v>4583</v>
      </c>
      <c r="E494" s="155">
        <f t="shared" si="4"/>
        <v>1992</v>
      </c>
      <c r="F494" s="155">
        <f t="shared" si="4"/>
        <v>2591</v>
      </c>
      <c r="H494" s="155"/>
      <c r="I494" s="155"/>
      <c r="J494" s="155"/>
      <c r="K494" s="155"/>
    </row>
    <row r="495" spans="1:11" s="154" customFormat="1" ht="12.6" hidden="1" customHeight="1" outlineLevel="1" x14ac:dyDescent="0.2">
      <c r="A495" s="158"/>
      <c r="B495" s="142">
        <v>2002</v>
      </c>
      <c r="C495" s="155">
        <f t="shared" si="4"/>
        <v>3</v>
      </c>
      <c r="D495" s="155">
        <f t="shared" si="4"/>
        <v>5073</v>
      </c>
      <c r="E495" s="155">
        <f t="shared" si="4"/>
        <v>2261</v>
      </c>
      <c r="F495" s="155">
        <f t="shared" si="4"/>
        <v>2812</v>
      </c>
      <c r="H495" s="155"/>
      <c r="I495" s="155"/>
      <c r="J495" s="155"/>
      <c r="K495" s="155"/>
    </row>
    <row r="496" spans="1:11" s="154" customFormat="1" ht="12.6" hidden="1" customHeight="1" outlineLevel="1" x14ac:dyDescent="0.2">
      <c r="A496" s="158"/>
      <c r="B496" s="142">
        <v>2003</v>
      </c>
      <c r="C496" s="155">
        <f t="shared" si="4"/>
        <v>3</v>
      </c>
      <c r="D496" s="155">
        <f t="shared" si="4"/>
        <v>5145</v>
      </c>
      <c r="E496" s="155">
        <f t="shared" si="4"/>
        <v>2204</v>
      </c>
      <c r="F496" s="155">
        <f t="shared" si="4"/>
        <v>2940</v>
      </c>
      <c r="H496" s="155"/>
      <c r="I496" s="155"/>
      <c r="J496" s="155"/>
      <c r="K496" s="155"/>
    </row>
    <row r="497" spans="1:11" s="154" customFormat="1" ht="12.6" hidden="1" customHeight="1" outlineLevel="1" x14ac:dyDescent="0.2">
      <c r="A497" s="158"/>
      <c r="B497" s="142">
        <v>2004</v>
      </c>
      <c r="C497" s="155">
        <f t="shared" si="4"/>
        <v>3</v>
      </c>
      <c r="D497" s="155">
        <f t="shared" si="4"/>
        <v>5907</v>
      </c>
      <c r="E497" s="155">
        <f t="shared" si="4"/>
        <v>2435</v>
      </c>
      <c r="F497" s="155">
        <f t="shared" si="4"/>
        <v>3472</v>
      </c>
      <c r="H497" s="155"/>
      <c r="I497" s="155"/>
      <c r="J497" s="155"/>
      <c r="K497" s="155"/>
    </row>
    <row r="498" spans="1:11" s="154" customFormat="1" ht="12.6" hidden="1" customHeight="1" outlineLevel="1" x14ac:dyDescent="0.2">
      <c r="A498" s="157"/>
      <c r="B498" s="141">
        <v>2005</v>
      </c>
      <c r="C498" s="156">
        <f t="shared" si="4"/>
        <v>3</v>
      </c>
      <c r="D498" s="156">
        <f t="shared" si="4"/>
        <v>6348</v>
      </c>
      <c r="E498" s="156">
        <f t="shared" si="4"/>
        <v>2725</v>
      </c>
      <c r="F498" s="156">
        <f t="shared" si="4"/>
        <v>3624</v>
      </c>
      <c r="H498" s="155"/>
      <c r="I498" s="155"/>
      <c r="J498" s="155"/>
      <c r="K498" s="155"/>
    </row>
    <row r="499" spans="1:11" s="151" customFormat="1" ht="12.6" hidden="1" customHeight="1" outlineLevel="1" x14ac:dyDescent="0.2">
      <c r="A499" s="153" t="s">
        <v>25</v>
      </c>
      <c r="B499" s="140">
        <v>2001</v>
      </c>
      <c r="C499" s="152">
        <f t="shared" ref="C499:F503" si="5">MIN(C484,C489,C494)</f>
        <v>2</v>
      </c>
      <c r="D499" s="152">
        <f t="shared" si="5"/>
        <v>4583</v>
      </c>
      <c r="E499" s="152">
        <f t="shared" si="5"/>
        <v>352</v>
      </c>
      <c r="F499" s="152">
        <f t="shared" si="5"/>
        <v>2591</v>
      </c>
      <c r="H499" s="152"/>
      <c r="I499" s="152"/>
      <c r="J499" s="152"/>
      <c r="K499" s="152"/>
    </row>
    <row r="500" spans="1:11" s="151" customFormat="1" ht="12.6" hidden="1" customHeight="1" outlineLevel="1" x14ac:dyDescent="0.2">
      <c r="A500" s="153" t="s">
        <v>25</v>
      </c>
      <c r="B500" s="140">
        <v>2002</v>
      </c>
      <c r="C500" s="152">
        <f t="shared" si="5"/>
        <v>2</v>
      </c>
      <c r="D500" s="152">
        <f t="shared" si="5"/>
        <v>5073</v>
      </c>
      <c r="E500" s="152">
        <f t="shared" si="5"/>
        <v>2003</v>
      </c>
      <c r="F500" s="152">
        <f t="shared" si="5"/>
        <v>2812</v>
      </c>
      <c r="H500" s="152"/>
      <c r="I500" s="152"/>
      <c r="J500" s="152"/>
      <c r="K500" s="152"/>
    </row>
    <row r="501" spans="1:11" s="151" customFormat="1" ht="12.6" hidden="1" customHeight="1" outlineLevel="1" x14ac:dyDescent="0.2">
      <c r="A501" s="153" t="s">
        <v>25</v>
      </c>
      <c r="B501" s="140">
        <v>2003</v>
      </c>
      <c r="C501" s="152">
        <f t="shared" si="5"/>
        <v>2</v>
      </c>
      <c r="D501" s="152">
        <f t="shared" si="5"/>
        <v>5145</v>
      </c>
      <c r="E501" s="152">
        <f t="shared" si="5"/>
        <v>2204</v>
      </c>
      <c r="F501" s="152">
        <f t="shared" si="5"/>
        <v>2940</v>
      </c>
      <c r="H501" s="152"/>
      <c r="I501" s="152"/>
      <c r="J501" s="152"/>
      <c r="K501" s="152"/>
    </row>
    <row r="502" spans="1:11" s="151" customFormat="1" ht="12.6" hidden="1" customHeight="1" outlineLevel="1" x14ac:dyDescent="0.2">
      <c r="A502" s="153" t="s">
        <v>25</v>
      </c>
      <c r="B502" s="140">
        <v>2004</v>
      </c>
      <c r="C502" s="152">
        <f t="shared" si="5"/>
        <v>2</v>
      </c>
      <c r="D502" s="152">
        <f t="shared" si="5"/>
        <v>5907</v>
      </c>
      <c r="E502" s="152">
        <f t="shared" si="5"/>
        <v>2435</v>
      </c>
      <c r="F502" s="152">
        <f t="shared" si="5"/>
        <v>3472</v>
      </c>
      <c r="H502" s="152"/>
      <c r="I502" s="152"/>
      <c r="J502" s="152"/>
      <c r="K502" s="152"/>
    </row>
    <row r="503" spans="1:11" s="151" customFormat="1" ht="12.6" hidden="1" customHeight="1" outlineLevel="1" x14ac:dyDescent="0.2">
      <c r="A503" s="153" t="s">
        <v>25</v>
      </c>
      <c r="B503" s="140">
        <v>2005</v>
      </c>
      <c r="C503" s="152">
        <f t="shared" si="5"/>
        <v>1</v>
      </c>
      <c r="D503" s="152">
        <f t="shared" si="5"/>
        <v>6348</v>
      </c>
      <c r="E503" s="152">
        <f t="shared" si="5"/>
        <v>2725</v>
      </c>
      <c r="F503" s="152">
        <f t="shared" si="5"/>
        <v>3624</v>
      </c>
      <c r="H503" s="152"/>
      <c r="I503" s="152"/>
      <c r="J503" s="152"/>
      <c r="K503" s="152"/>
    </row>
    <row r="504" spans="1:11" s="147" customFormat="1" ht="12.6" hidden="1" customHeight="1" outlineLevel="1" x14ac:dyDescent="0.2">
      <c r="A504" s="150" t="s">
        <v>26</v>
      </c>
      <c r="B504" s="136">
        <v>2001</v>
      </c>
      <c r="C504" s="148">
        <f t="shared" ref="C504:F508" si="6">MAX(C21,C26,C31,C36,C41,C46,C51,C56,C71,C76,C81,C86,C91,C96,C101,C111,C116,C121,C126,C131,C136,C141,C146,C151,C161,C166,C171,C176,C181,C186)</f>
        <v>101</v>
      </c>
      <c r="D504" s="148">
        <f t="shared" si="6"/>
        <v>12082883</v>
      </c>
      <c r="E504" s="148">
        <f t="shared" si="6"/>
        <v>1836835</v>
      </c>
      <c r="F504" s="148">
        <f t="shared" si="6"/>
        <v>10799419</v>
      </c>
      <c r="H504" s="148"/>
      <c r="I504" s="148"/>
      <c r="J504" s="148"/>
      <c r="K504" s="148"/>
    </row>
    <row r="505" spans="1:11" s="147" customFormat="1" ht="12.6" hidden="1" customHeight="1" outlineLevel="1" x14ac:dyDescent="0.2">
      <c r="A505" s="150"/>
      <c r="B505" s="136">
        <v>2002</v>
      </c>
      <c r="C505" s="148">
        <f t="shared" si="6"/>
        <v>106</v>
      </c>
      <c r="D505" s="148">
        <f t="shared" si="6"/>
        <v>11305371</v>
      </c>
      <c r="E505" s="148">
        <f t="shared" si="6"/>
        <v>2042488</v>
      </c>
      <c r="F505" s="148">
        <f t="shared" si="6"/>
        <v>10113097</v>
      </c>
      <c r="H505" s="148"/>
      <c r="I505" s="148"/>
      <c r="J505" s="148"/>
      <c r="K505" s="148"/>
    </row>
    <row r="506" spans="1:11" s="147" customFormat="1" ht="12.6" hidden="1" customHeight="1" outlineLevel="1" x14ac:dyDescent="0.2">
      <c r="A506" s="150"/>
      <c r="B506" s="136">
        <v>2003</v>
      </c>
      <c r="C506" s="148">
        <f t="shared" si="6"/>
        <v>107</v>
      </c>
      <c r="D506" s="148">
        <f t="shared" si="6"/>
        <v>11282823</v>
      </c>
      <c r="E506" s="148">
        <f t="shared" si="6"/>
        <v>1878582</v>
      </c>
      <c r="F506" s="148">
        <f t="shared" si="6"/>
        <v>10130231</v>
      </c>
      <c r="H506" s="148"/>
      <c r="I506" s="148"/>
      <c r="J506" s="148"/>
      <c r="K506" s="148"/>
    </row>
    <row r="507" spans="1:11" s="147" customFormat="1" ht="12.6" hidden="1" customHeight="1" outlineLevel="1" x14ac:dyDescent="0.2">
      <c r="A507" s="150"/>
      <c r="B507" s="136">
        <v>2004</v>
      </c>
      <c r="C507" s="148">
        <f t="shared" si="6"/>
        <v>114</v>
      </c>
      <c r="D507" s="148">
        <f t="shared" si="6"/>
        <v>18059478</v>
      </c>
      <c r="E507" s="148">
        <f t="shared" si="6"/>
        <v>1239510</v>
      </c>
      <c r="F507" s="148">
        <f t="shared" si="6"/>
        <v>17266145</v>
      </c>
      <c r="H507" s="148"/>
      <c r="I507" s="148"/>
      <c r="J507" s="148"/>
      <c r="K507" s="148"/>
    </row>
    <row r="508" spans="1:11" s="147" customFormat="1" ht="12.6" hidden="1" customHeight="1" outlineLevel="1" x14ac:dyDescent="0.2">
      <c r="A508" s="149"/>
      <c r="B508" s="134">
        <v>2005</v>
      </c>
      <c r="C508" s="148">
        <f t="shared" si="6"/>
        <v>109</v>
      </c>
      <c r="D508" s="148">
        <f t="shared" si="6"/>
        <v>15691223</v>
      </c>
      <c r="E508" s="148">
        <f t="shared" si="6"/>
        <v>4425920</v>
      </c>
      <c r="F508" s="148">
        <f t="shared" si="6"/>
        <v>12192266</v>
      </c>
      <c r="H508" s="148"/>
      <c r="I508" s="148"/>
      <c r="J508" s="148"/>
      <c r="K508" s="148"/>
    </row>
    <row r="509" spans="1:11" s="147" customFormat="1" ht="12.6" hidden="1" customHeight="1" outlineLevel="1" x14ac:dyDescent="0.2">
      <c r="A509" s="150" t="s">
        <v>26</v>
      </c>
      <c r="B509" s="137">
        <v>2001</v>
      </c>
      <c r="C509" s="148">
        <f t="shared" ref="C509:F513" si="7">MAX(C191,C206,C211,C216,C221,C226,C231,C236,C241,C246,C251,C256,C266,C271,C276,C281,C286,C291,C296,C301,C306,C311,C316,C321,C326,C341,C346,C351,C356,C361)</f>
        <v>98</v>
      </c>
      <c r="D509" s="148">
        <f t="shared" si="7"/>
        <v>9760099</v>
      </c>
      <c r="E509" s="148">
        <f t="shared" si="7"/>
        <v>1263264</v>
      </c>
      <c r="F509" s="148">
        <f t="shared" si="7"/>
        <v>8496835</v>
      </c>
      <c r="H509" s="148"/>
      <c r="I509" s="148"/>
      <c r="J509" s="148"/>
      <c r="K509" s="148"/>
    </row>
    <row r="510" spans="1:11" s="147" customFormat="1" ht="12.6" hidden="1" customHeight="1" outlineLevel="1" x14ac:dyDescent="0.2">
      <c r="A510" s="150"/>
      <c r="B510" s="136">
        <v>2002</v>
      </c>
      <c r="C510" s="148">
        <f t="shared" si="7"/>
        <v>96</v>
      </c>
      <c r="D510" s="148">
        <f t="shared" si="7"/>
        <v>8083959</v>
      </c>
      <c r="E510" s="148">
        <f t="shared" si="7"/>
        <v>1169694</v>
      </c>
      <c r="F510" s="148">
        <f t="shared" si="7"/>
        <v>6914265</v>
      </c>
      <c r="H510" s="148"/>
      <c r="I510" s="148"/>
      <c r="J510" s="148"/>
      <c r="K510" s="148"/>
    </row>
    <row r="511" spans="1:11" s="147" customFormat="1" ht="12.6" hidden="1" customHeight="1" outlineLevel="1" x14ac:dyDescent="0.2">
      <c r="A511" s="150"/>
      <c r="B511" s="136">
        <v>2003</v>
      </c>
      <c r="C511" s="148">
        <f t="shared" si="7"/>
        <v>97</v>
      </c>
      <c r="D511" s="148">
        <f t="shared" si="7"/>
        <v>9398457</v>
      </c>
      <c r="E511" s="148">
        <f t="shared" si="7"/>
        <v>1313082</v>
      </c>
      <c r="F511" s="148">
        <f t="shared" si="7"/>
        <v>8085375</v>
      </c>
      <c r="H511" s="148"/>
      <c r="I511" s="148"/>
      <c r="J511" s="148"/>
      <c r="K511" s="148"/>
    </row>
    <row r="512" spans="1:11" s="147" customFormat="1" ht="12.6" hidden="1" customHeight="1" outlineLevel="1" x14ac:dyDescent="0.2">
      <c r="A512" s="150"/>
      <c r="B512" s="136">
        <v>2004</v>
      </c>
      <c r="C512" s="148">
        <f t="shared" si="7"/>
        <v>103</v>
      </c>
      <c r="D512" s="148">
        <f t="shared" si="7"/>
        <v>11819121</v>
      </c>
      <c r="E512" s="148">
        <f t="shared" si="7"/>
        <v>1429566</v>
      </c>
      <c r="F512" s="148">
        <f t="shared" si="7"/>
        <v>10389554</v>
      </c>
      <c r="H512" s="148"/>
      <c r="I512" s="148"/>
      <c r="J512" s="148"/>
      <c r="K512" s="148"/>
    </row>
    <row r="513" spans="1:11" s="147" customFormat="1" ht="12.6" hidden="1" customHeight="1" outlineLevel="1" x14ac:dyDescent="0.2">
      <c r="A513" s="149"/>
      <c r="B513" s="134">
        <v>2005</v>
      </c>
      <c r="C513" s="148">
        <f t="shared" si="7"/>
        <v>98</v>
      </c>
      <c r="D513" s="148">
        <f t="shared" si="7"/>
        <v>14375628</v>
      </c>
      <c r="E513" s="148">
        <f t="shared" si="7"/>
        <v>1955360</v>
      </c>
      <c r="F513" s="148">
        <f t="shared" si="7"/>
        <v>12420268</v>
      </c>
      <c r="H513" s="148"/>
      <c r="I513" s="148"/>
      <c r="J513" s="148"/>
      <c r="K513" s="148"/>
    </row>
    <row r="514" spans="1:11" s="147" customFormat="1" ht="12.6" hidden="1" customHeight="1" outlineLevel="1" x14ac:dyDescent="0.2">
      <c r="A514" s="150" t="s">
        <v>26</v>
      </c>
      <c r="B514" s="137">
        <v>2001</v>
      </c>
      <c r="C514" s="148">
        <f t="shared" ref="C514:F518" si="8">MAX(C366,C371,C376,C381,C386,C391,C396,C401,C411,C416,C421,C426,C431,C436,C441,C446,C451,C456,C461)</f>
        <v>99</v>
      </c>
      <c r="D514" s="148">
        <f t="shared" si="8"/>
        <v>2626912</v>
      </c>
      <c r="E514" s="148">
        <f t="shared" si="8"/>
        <v>385934</v>
      </c>
      <c r="F514" s="148">
        <f t="shared" si="8"/>
        <v>2240978</v>
      </c>
      <c r="H514" s="148"/>
      <c r="I514" s="148"/>
      <c r="J514" s="148"/>
      <c r="K514" s="148"/>
    </row>
    <row r="515" spans="1:11" s="147" customFormat="1" ht="12.6" hidden="1" customHeight="1" outlineLevel="1" x14ac:dyDescent="0.2">
      <c r="A515" s="150"/>
      <c r="B515" s="136">
        <v>2002</v>
      </c>
      <c r="C515" s="148">
        <f t="shared" si="8"/>
        <v>91</v>
      </c>
      <c r="D515" s="148">
        <f t="shared" si="8"/>
        <v>2114302</v>
      </c>
      <c r="E515" s="148">
        <f t="shared" si="8"/>
        <v>397498</v>
      </c>
      <c r="F515" s="148">
        <f t="shared" si="8"/>
        <v>1716804</v>
      </c>
      <c r="H515" s="148"/>
      <c r="I515" s="148"/>
      <c r="J515" s="148"/>
      <c r="K515" s="148"/>
    </row>
    <row r="516" spans="1:11" s="147" customFormat="1" ht="12.6" hidden="1" customHeight="1" outlineLevel="1" x14ac:dyDescent="0.2">
      <c r="A516" s="150"/>
      <c r="B516" s="136">
        <v>2003</v>
      </c>
      <c r="C516" s="148">
        <f t="shared" si="8"/>
        <v>93</v>
      </c>
      <c r="D516" s="148">
        <f t="shared" si="8"/>
        <v>4485899</v>
      </c>
      <c r="E516" s="148">
        <f t="shared" si="8"/>
        <v>1509887</v>
      </c>
      <c r="F516" s="148">
        <f t="shared" si="8"/>
        <v>2976012</v>
      </c>
      <c r="H516" s="148"/>
      <c r="I516" s="148"/>
      <c r="J516" s="148"/>
      <c r="K516" s="148"/>
    </row>
    <row r="517" spans="1:11" s="147" customFormat="1" ht="12.6" hidden="1" customHeight="1" outlineLevel="1" x14ac:dyDescent="0.2">
      <c r="A517" s="150"/>
      <c r="B517" s="136">
        <v>2004</v>
      </c>
      <c r="C517" s="148">
        <f t="shared" si="8"/>
        <v>95</v>
      </c>
      <c r="D517" s="148">
        <f t="shared" si="8"/>
        <v>4839297</v>
      </c>
      <c r="E517" s="148">
        <f t="shared" si="8"/>
        <v>921790</v>
      </c>
      <c r="F517" s="148">
        <f t="shared" si="8"/>
        <v>3917507</v>
      </c>
      <c r="H517" s="148"/>
      <c r="I517" s="148"/>
      <c r="J517" s="148"/>
      <c r="K517" s="148"/>
    </row>
    <row r="518" spans="1:11" s="147" customFormat="1" ht="12.6" hidden="1" customHeight="1" outlineLevel="1" x14ac:dyDescent="0.2">
      <c r="A518" s="149"/>
      <c r="B518" s="134">
        <v>2005</v>
      </c>
      <c r="C518" s="148">
        <f t="shared" si="8"/>
        <v>98</v>
      </c>
      <c r="D518" s="148">
        <f t="shared" si="8"/>
        <v>3657570</v>
      </c>
      <c r="E518" s="148">
        <f t="shared" si="8"/>
        <v>537216</v>
      </c>
      <c r="F518" s="148">
        <f t="shared" si="8"/>
        <v>3120354</v>
      </c>
      <c r="H518" s="148"/>
      <c r="I518" s="148"/>
      <c r="J518" s="148"/>
      <c r="K518" s="148"/>
    </row>
    <row r="519" spans="1:11" s="144" customFormat="1" ht="12.6" hidden="1" customHeight="1" outlineLevel="1" x14ac:dyDescent="0.2">
      <c r="A519" s="146" t="s">
        <v>26</v>
      </c>
      <c r="B519" s="132">
        <v>2001</v>
      </c>
      <c r="C519" s="145">
        <f t="shared" ref="C519:F523" si="9">MAX(C504,C509,C514)</f>
        <v>101</v>
      </c>
      <c r="D519" s="145">
        <f t="shared" si="9"/>
        <v>12082883</v>
      </c>
      <c r="E519" s="145">
        <f t="shared" si="9"/>
        <v>1836835</v>
      </c>
      <c r="F519" s="145">
        <f t="shared" si="9"/>
        <v>10799419</v>
      </c>
      <c r="H519" s="145"/>
      <c r="I519" s="145"/>
      <c r="J519" s="145"/>
      <c r="K519" s="145"/>
    </row>
    <row r="520" spans="1:11" s="144" customFormat="1" ht="12.6" hidden="1" customHeight="1" outlineLevel="1" x14ac:dyDescent="0.2">
      <c r="A520" s="146" t="s">
        <v>26</v>
      </c>
      <c r="B520" s="132">
        <v>2002</v>
      </c>
      <c r="C520" s="145">
        <f t="shared" si="9"/>
        <v>106</v>
      </c>
      <c r="D520" s="145">
        <f t="shared" si="9"/>
        <v>11305371</v>
      </c>
      <c r="E520" s="145">
        <f t="shared" si="9"/>
        <v>2042488</v>
      </c>
      <c r="F520" s="145">
        <f t="shared" si="9"/>
        <v>10113097</v>
      </c>
      <c r="H520" s="145"/>
      <c r="I520" s="145"/>
      <c r="J520" s="145"/>
      <c r="K520" s="145"/>
    </row>
    <row r="521" spans="1:11" s="144" customFormat="1" ht="12.6" hidden="1" customHeight="1" outlineLevel="1" x14ac:dyDescent="0.2">
      <c r="A521" s="146" t="s">
        <v>26</v>
      </c>
      <c r="B521" s="132">
        <v>2003</v>
      </c>
      <c r="C521" s="145">
        <f t="shared" si="9"/>
        <v>107</v>
      </c>
      <c r="D521" s="145">
        <f t="shared" si="9"/>
        <v>11282823</v>
      </c>
      <c r="E521" s="145">
        <f t="shared" si="9"/>
        <v>1878582</v>
      </c>
      <c r="F521" s="145">
        <f t="shared" si="9"/>
        <v>10130231</v>
      </c>
      <c r="H521" s="145"/>
      <c r="I521" s="145"/>
      <c r="J521" s="145"/>
      <c r="K521" s="145"/>
    </row>
    <row r="522" spans="1:11" s="144" customFormat="1" ht="12.6" hidden="1" customHeight="1" outlineLevel="1" x14ac:dyDescent="0.2">
      <c r="A522" s="146" t="s">
        <v>26</v>
      </c>
      <c r="B522" s="132">
        <v>2004</v>
      </c>
      <c r="C522" s="145">
        <f t="shared" si="9"/>
        <v>114</v>
      </c>
      <c r="D522" s="145">
        <f t="shared" si="9"/>
        <v>18059478</v>
      </c>
      <c r="E522" s="145">
        <f t="shared" si="9"/>
        <v>1429566</v>
      </c>
      <c r="F522" s="145">
        <f t="shared" si="9"/>
        <v>17266145</v>
      </c>
      <c r="H522" s="145"/>
      <c r="I522" s="145"/>
      <c r="J522" s="145"/>
      <c r="K522" s="145"/>
    </row>
    <row r="523" spans="1:11" s="144" customFormat="1" ht="12.6" hidden="1" customHeight="1" outlineLevel="1" x14ac:dyDescent="0.2">
      <c r="A523" s="146" t="s">
        <v>26</v>
      </c>
      <c r="B523" s="132">
        <v>2005</v>
      </c>
      <c r="C523" s="145">
        <f t="shared" si="9"/>
        <v>109</v>
      </c>
      <c r="D523" s="145">
        <f t="shared" si="9"/>
        <v>15691223</v>
      </c>
      <c r="E523" s="145">
        <f t="shared" si="9"/>
        <v>4425920</v>
      </c>
      <c r="F523" s="145">
        <f t="shared" si="9"/>
        <v>12420268</v>
      </c>
      <c r="H523" s="145"/>
      <c r="I523" s="145"/>
      <c r="J523" s="145"/>
      <c r="K523" s="145"/>
    </row>
    <row r="524" spans="1:11" ht="12.6" hidden="1" customHeight="1" outlineLevel="1" x14ac:dyDescent="0.2"/>
    <row r="525" spans="1:11" ht="12.6" hidden="1" customHeight="1" outlineLevel="1" x14ac:dyDescent="0.2"/>
    <row r="526" spans="1:11" ht="12.6" hidden="1" customHeight="1" outlineLevel="1" x14ac:dyDescent="0.2">
      <c r="A526" s="130" t="s">
        <v>50</v>
      </c>
      <c r="B526" s="142">
        <v>2001</v>
      </c>
      <c r="C526" s="128">
        <f t="shared" ref="C526:F530" si="10">C16-SUM(C56,C51,C46,C41,C36,C31,C26,C21)</f>
        <v>0</v>
      </c>
      <c r="D526" s="128">
        <f t="shared" si="10"/>
        <v>0</v>
      </c>
      <c r="E526" s="128">
        <f t="shared" si="10"/>
        <v>0</v>
      </c>
      <c r="F526" s="128">
        <f t="shared" si="10"/>
        <v>0</v>
      </c>
    </row>
    <row r="527" spans="1:11" ht="12.6" hidden="1" customHeight="1" outlineLevel="1" x14ac:dyDescent="0.2">
      <c r="B527" s="142">
        <v>2002</v>
      </c>
      <c r="C527" s="128">
        <f t="shared" si="10"/>
        <v>0</v>
      </c>
      <c r="D527" s="128">
        <f t="shared" si="10"/>
        <v>-1</v>
      </c>
      <c r="E527" s="128">
        <f t="shared" si="10"/>
        <v>-1</v>
      </c>
      <c r="F527" s="128">
        <f t="shared" si="10"/>
        <v>1</v>
      </c>
    </row>
    <row r="528" spans="1:11" ht="12.6" hidden="1" customHeight="1" outlineLevel="1" x14ac:dyDescent="0.2">
      <c r="B528" s="142">
        <v>2003</v>
      </c>
      <c r="C528" s="128">
        <f t="shared" si="10"/>
        <v>0</v>
      </c>
      <c r="D528" s="128">
        <f t="shared" si="10"/>
        <v>1</v>
      </c>
      <c r="E528" s="128">
        <f t="shared" si="10"/>
        <v>-2</v>
      </c>
      <c r="F528" s="128">
        <f t="shared" si="10"/>
        <v>-1</v>
      </c>
    </row>
    <row r="529" spans="1:6" ht="12.6" hidden="1" customHeight="1" outlineLevel="1" x14ac:dyDescent="0.2">
      <c r="B529" s="142">
        <v>2004</v>
      </c>
      <c r="C529" s="128">
        <f t="shared" si="10"/>
        <v>0</v>
      </c>
      <c r="D529" s="128">
        <f t="shared" si="10"/>
        <v>-1</v>
      </c>
      <c r="E529" s="128">
        <f t="shared" si="10"/>
        <v>0</v>
      </c>
      <c r="F529" s="128">
        <f t="shared" si="10"/>
        <v>1</v>
      </c>
    </row>
    <row r="530" spans="1:6" ht="12.6" hidden="1" customHeight="1" outlineLevel="1" x14ac:dyDescent="0.2">
      <c r="A530" s="135"/>
      <c r="B530" s="141">
        <v>2005</v>
      </c>
      <c r="C530" s="133">
        <f t="shared" si="10"/>
        <v>0</v>
      </c>
      <c r="D530" s="133">
        <f t="shared" si="10"/>
        <v>0</v>
      </c>
      <c r="E530" s="133">
        <f t="shared" si="10"/>
        <v>-1</v>
      </c>
      <c r="F530" s="133">
        <f t="shared" si="10"/>
        <v>-1</v>
      </c>
    </row>
    <row r="531" spans="1:6" ht="12.6" hidden="1" customHeight="1" outlineLevel="1" x14ac:dyDescent="0.2">
      <c r="A531" s="130" t="s">
        <v>49</v>
      </c>
      <c r="B531" s="143">
        <v>2001</v>
      </c>
      <c r="C531" s="128">
        <f t="shared" ref="C531:F535" si="11">C66-SUM(C101,C96,C91,C86,C81,C76,C71)</f>
        <v>0</v>
      </c>
      <c r="D531" s="128">
        <f t="shared" si="11"/>
        <v>-1</v>
      </c>
      <c r="E531" s="128">
        <f t="shared" si="11"/>
        <v>0</v>
      </c>
      <c r="F531" s="128">
        <f t="shared" si="11"/>
        <v>1</v>
      </c>
    </row>
    <row r="532" spans="1:6" ht="12.6" hidden="1" customHeight="1" outlineLevel="1" x14ac:dyDescent="0.2">
      <c r="B532" s="142">
        <v>2002</v>
      </c>
      <c r="C532" s="128">
        <f t="shared" si="11"/>
        <v>0</v>
      </c>
      <c r="D532" s="128">
        <f t="shared" si="11"/>
        <v>1</v>
      </c>
      <c r="E532" s="128">
        <f t="shared" si="11"/>
        <v>0</v>
      </c>
      <c r="F532" s="128">
        <f t="shared" si="11"/>
        <v>0</v>
      </c>
    </row>
    <row r="533" spans="1:6" ht="12.6" hidden="1" customHeight="1" outlineLevel="1" x14ac:dyDescent="0.2">
      <c r="B533" s="142">
        <v>2003</v>
      </c>
      <c r="C533" s="128">
        <f t="shared" si="11"/>
        <v>0</v>
      </c>
      <c r="D533" s="128">
        <f t="shared" si="11"/>
        <v>1</v>
      </c>
      <c r="E533" s="128">
        <f t="shared" si="11"/>
        <v>0</v>
      </c>
      <c r="F533" s="128">
        <f t="shared" si="11"/>
        <v>-1</v>
      </c>
    </row>
    <row r="534" spans="1:6" ht="12.6" hidden="1" customHeight="1" outlineLevel="1" x14ac:dyDescent="0.2">
      <c r="B534" s="142">
        <v>2004</v>
      </c>
      <c r="C534" s="128">
        <f t="shared" si="11"/>
        <v>0</v>
      </c>
      <c r="D534" s="128">
        <f t="shared" si="11"/>
        <v>-1</v>
      </c>
      <c r="E534" s="128">
        <f t="shared" si="11"/>
        <v>0</v>
      </c>
      <c r="F534" s="128">
        <f t="shared" si="11"/>
        <v>0</v>
      </c>
    </row>
    <row r="535" spans="1:6" ht="12.6" hidden="1" customHeight="1" outlineLevel="1" x14ac:dyDescent="0.2">
      <c r="A535" s="135"/>
      <c r="B535" s="141">
        <v>2005</v>
      </c>
      <c r="C535" s="133">
        <f t="shared" si="11"/>
        <v>0</v>
      </c>
      <c r="D535" s="133">
        <f t="shared" si="11"/>
        <v>0</v>
      </c>
      <c r="E535" s="133">
        <f t="shared" si="11"/>
        <v>-1</v>
      </c>
      <c r="F535" s="133">
        <f t="shared" si="11"/>
        <v>-1</v>
      </c>
    </row>
    <row r="536" spans="1:6" ht="12.6" hidden="1" customHeight="1" outlineLevel="1" x14ac:dyDescent="0.2">
      <c r="A536" s="130" t="s">
        <v>48</v>
      </c>
      <c r="B536" s="143">
        <v>2001</v>
      </c>
      <c r="C536" s="128">
        <f t="shared" ref="C536:F540" si="12">C106-SUM(C151,C146,C141,C136,C131,C126,C121,C116,C111)</f>
        <v>0</v>
      </c>
      <c r="D536" s="128">
        <f t="shared" si="12"/>
        <v>-2</v>
      </c>
      <c r="E536" s="128">
        <f t="shared" si="12"/>
        <v>-1</v>
      </c>
      <c r="F536" s="128">
        <f t="shared" si="12"/>
        <v>1</v>
      </c>
    </row>
    <row r="537" spans="1:6" ht="12.6" hidden="1" customHeight="1" outlineLevel="1" x14ac:dyDescent="0.2">
      <c r="B537" s="142">
        <v>2002</v>
      </c>
      <c r="C537" s="128">
        <f t="shared" si="12"/>
        <v>0</v>
      </c>
      <c r="D537" s="128">
        <f t="shared" si="12"/>
        <v>0</v>
      </c>
      <c r="E537" s="128">
        <f t="shared" si="12"/>
        <v>1</v>
      </c>
      <c r="F537" s="128">
        <f t="shared" si="12"/>
        <v>2</v>
      </c>
    </row>
    <row r="538" spans="1:6" ht="12.6" hidden="1" customHeight="1" outlineLevel="1" x14ac:dyDescent="0.2">
      <c r="B538" s="142">
        <v>2003</v>
      </c>
      <c r="C538" s="128">
        <f t="shared" si="12"/>
        <v>0</v>
      </c>
      <c r="D538" s="128">
        <f t="shared" si="12"/>
        <v>0</v>
      </c>
      <c r="E538" s="128">
        <f t="shared" si="12"/>
        <v>1</v>
      </c>
      <c r="F538" s="128">
        <f t="shared" si="12"/>
        <v>-1</v>
      </c>
    </row>
    <row r="539" spans="1:6" ht="12.6" hidden="1" customHeight="1" outlineLevel="1" x14ac:dyDescent="0.2">
      <c r="B539" s="142">
        <v>2004</v>
      </c>
      <c r="C539" s="128">
        <f t="shared" si="12"/>
        <v>0</v>
      </c>
      <c r="D539" s="128">
        <f t="shared" si="12"/>
        <v>-1</v>
      </c>
      <c r="E539" s="128">
        <f t="shared" si="12"/>
        <v>2</v>
      </c>
      <c r="F539" s="128">
        <f t="shared" si="12"/>
        <v>1</v>
      </c>
    </row>
    <row r="540" spans="1:6" ht="12.6" hidden="1" customHeight="1" outlineLevel="1" x14ac:dyDescent="0.2">
      <c r="A540" s="135"/>
      <c r="B540" s="141">
        <v>2005</v>
      </c>
      <c r="C540" s="133">
        <f t="shared" si="12"/>
        <v>0</v>
      </c>
      <c r="D540" s="133">
        <f t="shared" si="12"/>
        <v>0</v>
      </c>
      <c r="E540" s="133">
        <f t="shared" si="12"/>
        <v>0</v>
      </c>
      <c r="F540" s="133">
        <f t="shared" si="12"/>
        <v>-1</v>
      </c>
    </row>
    <row r="541" spans="1:6" ht="12.6" hidden="1" customHeight="1" outlineLevel="1" x14ac:dyDescent="0.2">
      <c r="A541" s="130" t="s">
        <v>47</v>
      </c>
      <c r="B541" s="140">
        <v>2001</v>
      </c>
      <c r="C541" s="128">
        <f t="shared" ref="C541:F545" si="13">C156-SUM(C191,C186,C181,C176,C171,C166,C161)</f>
        <v>0</v>
      </c>
      <c r="D541" s="128">
        <f t="shared" si="13"/>
        <v>0</v>
      </c>
      <c r="E541" s="128">
        <f t="shared" si="13"/>
        <v>2</v>
      </c>
      <c r="F541" s="128">
        <f t="shared" si="13"/>
        <v>0</v>
      </c>
    </row>
    <row r="542" spans="1:6" ht="12.6" hidden="1" customHeight="1" outlineLevel="1" x14ac:dyDescent="0.2">
      <c r="B542" s="140">
        <v>2002</v>
      </c>
      <c r="C542" s="128">
        <f t="shared" si="13"/>
        <v>0</v>
      </c>
      <c r="D542" s="128">
        <f t="shared" si="13"/>
        <v>2</v>
      </c>
      <c r="E542" s="128">
        <f t="shared" si="13"/>
        <v>0</v>
      </c>
      <c r="F542" s="128">
        <f t="shared" si="13"/>
        <v>-1</v>
      </c>
    </row>
    <row r="543" spans="1:6" ht="12.6" hidden="1" customHeight="1" outlineLevel="1" x14ac:dyDescent="0.2">
      <c r="B543" s="140">
        <v>2003</v>
      </c>
      <c r="C543" s="128">
        <f t="shared" si="13"/>
        <v>0</v>
      </c>
      <c r="D543" s="128">
        <f t="shared" si="13"/>
        <v>0</v>
      </c>
      <c r="E543" s="128">
        <f t="shared" si="13"/>
        <v>-1</v>
      </c>
      <c r="F543" s="128">
        <f t="shared" si="13"/>
        <v>0</v>
      </c>
    </row>
    <row r="544" spans="1:6" ht="12.6" hidden="1" customHeight="1" outlineLevel="1" x14ac:dyDescent="0.2">
      <c r="B544" s="140">
        <v>2004</v>
      </c>
      <c r="C544" s="128">
        <f t="shared" si="13"/>
        <v>0</v>
      </c>
      <c r="D544" s="128">
        <f t="shared" si="13"/>
        <v>-1</v>
      </c>
      <c r="E544" s="128">
        <f t="shared" si="13"/>
        <v>1</v>
      </c>
      <c r="F544" s="128">
        <f t="shared" si="13"/>
        <v>0</v>
      </c>
    </row>
    <row r="545" spans="1:7" ht="12.6" hidden="1" customHeight="1" outlineLevel="1" x14ac:dyDescent="0.2">
      <c r="A545" s="135"/>
      <c r="B545" s="139">
        <v>2005</v>
      </c>
      <c r="C545" s="133">
        <f t="shared" si="13"/>
        <v>0</v>
      </c>
      <c r="D545" s="133">
        <f t="shared" si="13"/>
        <v>0</v>
      </c>
      <c r="E545" s="133">
        <f t="shared" si="13"/>
        <v>-1</v>
      </c>
      <c r="F545" s="133">
        <f t="shared" si="13"/>
        <v>0</v>
      </c>
    </row>
    <row r="546" spans="1:7" ht="12.6" hidden="1" customHeight="1" outlineLevel="1" x14ac:dyDescent="0.2">
      <c r="A546" s="130" t="s">
        <v>46</v>
      </c>
      <c r="B546" s="137">
        <v>2001</v>
      </c>
      <c r="C546" s="128">
        <f t="shared" ref="C546:F550" si="14">C201-SUM(C256,C251,C246,C241,C236,C231,C226,C221,C216,C211,C206)</f>
        <v>0</v>
      </c>
      <c r="D546" s="128">
        <f t="shared" si="14"/>
        <v>0</v>
      </c>
      <c r="E546" s="128">
        <f t="shared" si="14"/>
        <v>-1</v>
      </c>
      <c r="F546" s="128">
        <f t="shared" si="14"/>
        <v>0</v>
      </c>
    </row>
    <row r="547" spans="1:7" ht="12.6" hidden="1" customHeight="1" outlineLevel="1" x14ac:dyDescent="0.2">
      <c r="B547" s="136">
        <v>2002</v>
      </c>
      <c r="C547" s="128">
        <f t="shared" si="14"/>
        <v>0</v>
      </c>
      <c r="D547" s="128">
        <f t="shared" si="14"/>
        <v>-1</v>
      </c>
      <c r="E547" s="128">
        <f t="shared" si="14"/>
        <v>0</v>
      </c>
      <c r="F547" s="128">
        <f t="shared" si="14"/>
        <v>0</v>
      </c>
    </row>
    <row r="548" spans="1:7" ht="12.6" hidden="1" customHeight="1" outlineLevel="1" x14ac:dyDescent="0.2">
      <c r="B548" s="136">
        <v>2003</v>
      </c>
      <c r="C548" s="128">
        <f t="shared" si="14"/>
        <v>0</v>
      </c>
      <c r="D548" s="128">
        <f t="shared" si="14"/>
        <v>0</v>
      </c>
      <c r="E548" s="128">
        <f t="shared" si="14"/>
        <v>-1</v>
      </c>
      <c r="F548" s="128">
        <f t="shared" si="14"/>
        <v>0</v>
      </c>
    </row>
    <row r="549" spans="1:7" ht="12.6" hidden="1" customHeight="1" outlineLevel="1" x14ac:dyDescent="0.2">
      <c r="B549" s="136">
        <v>2004</v>
      </c>
      <c r="C549" s="128">
        <f t="shared" si="14"/>
        <v>0</v>
      </c>
      <c r="D549" s="128">
        <f t="shared" si="14"/>
        <v>1</v>
      </c>
      <c r="E549" s="128">
        <f t="shared" si="14"/>
        <v>1</v>
      </c>
      <c r="F549" s="128">
        <f t="shared" si="14"/>
        <v>1</v>
      </c>
    </row>
    <row r="550" spans="1:7" ht="12.6" hidden="1" customHeight="1" outlineLevel="1" x14ac:dyDescent="0.2">
      <c r="A550" s="135"/>
      <c r="B550" s="134">
        <v>2005</v>
      </c>
      <c r="C550" s="133">
        <f t="shared" si="14"/>
        <v>0</v>
      </c>
      <c r="D550" s="133">
        <f t="shared" si="14"/>
        <v>0</v>
      </c>
      <c r="E550" s="133">
        <f t="shared" si="14"/>
        <v>-2</v>
      </c>
      <c r="F550" s="133">
        <f t="shared" si="14"/>
        <v>-1</v>
      </c>
    </row>
    <row r="551" spans="1:7" ht="12.6" hidden="1" customHeight="1" outlineLevel="1" x14ac:dyDescent="0.2">
      <c r="A551" s="130" t="s">
        <v>45</v>
      </c>
      <c r="B551" s="138">
        <v>2001</v>
      </c>
      <c r="C551" s="128">
        <f t="shared" ref="C551:F555" si="15">C261-SUM(C326,C321,C316,C311,C306,C301,C296,C291,C286,C281,C276,C271,C266)</f>
        <v>0</v>
      </c>
      <c r="D551" s="128">
        <f t="shared" si="15"/>
        <v>-1</v>
      </c>
      <c r="E551" s="128">
        <f t="shared" si="15"/>
        <v>1</v>
      </c>
      <c r="F551" s="128">
        <f t="shared" si="15"/>
        <v>-1</v>
      </c>
    </row>
    <row r="552" spans="1:7" ht="12.6" hidden="1" customHeight="1" outlineLevel="1" x14ac:dyDescent="0.2">
      <c r="B552" s="137">
        <v>2002</v>
      </c>
      <c r="C552" s="128">
        <f t="shared" si="15"/>
        <v>0</v>
      </c>
      <c r="D552" s="128">
        <f t="shared" si="15"/>
        <v>0</v>
      </c>
      <c r="E552" s="128">
        <f t="shared" si="15"/>
        <v>2</v>
      </c>
      <c r="F552" s="128">
        <f t="shared" si="15"/>
        <v>-1</v>
      </c>
    </row>
    <row r="553" spans="1:7" ht="12.6" hidden="1" customHeight="1" outlineLevel="1" x14ac:dyDescent="0.2">
      <c r="B553" s="136">
        <v>2003</v>
      </c>
      <c r="C553" s="128">
        <f t="shared" si="15"/>
        <v>0</v>
      </c>
      <c r="D553" s="128">
        <f t="shared" si="15"/>
        <v>-1</v>
      </c>
      <c r="E553" s="128">
        <f t="shared" si="15"/>
        <v>0</v>
      </c>
      <c r="F553" s="128">
        <f t="shared" si="15"/>
        <v>0</v>
      </c>
    </row>
    <row r="554" spans="1:7" ht="12.6" hidden="1" customHeight="1" outlineLevel="1" x14ac:dyDescent="0.2">
      <c r="B554" s="136">
        <v>2004</v>
      </c>
      <c r="C554" s="128">
        <f t="shared" si="15"/>
        <v>0</v>
      </c>
      <c r="D554" s="128">
        <f t="shared" si="15"/>
        <v>1</v>
      </c>
      <c r="E554" s="128">
        <f t="shared" si="15"/>
        <v>0</v>
      </c>
      <c r="F554" s="128">
        <f t="shared" si="15"/>
        <v>-1</v>
      </c>
    </row>
    <row r="555" spans="1:7" ht="12.6" hidden="1" customHeight="1" outlineLevel="1" x14ac:dyDescent="0.2">
      <c r="A555" s="135"/>
      <c r="B555" s="134">
        <v>2005</v>
      </c>
      <c r="C555" s="133">
        <f t="shared" si="15"/>
        <v>0</v>
      </c>
      <c r="D555" s="133">
        <f t="shared" si="15"/>
        <v>0</v>
      </c>
      <c r="E555" s="133">
        <f t="shared" si="15"/>
        <v>2</v>
      </c>
      <c r="F555" s="133">
        <f t="shared" si="15"/>
        <v>-1</v>
      </c>
    </row>
    <row r="556" spans="1:7" ht="12.6" hidden="1" customHeight="1" outlineLevel="1" x14ac:dyDescent="0.2">
      <c r="A556" s="130" t="s">
        <v>44</v>
      </c>
      <c r="B556" s="137">
        <v>2001</v>
      </c>
      <c r="C556" s="128">
        <f t="shared" ref="C556:F560" si="16">C336-SUM(C401,C396,C391,C386,C381,C376,C371,C366,C361,C356,C351,C346,C341)</f>
        <v>0</v>
      </c>
      <c r="D556" s="131">
        <f t="shared" si="16"/>
        <v>10240</v>
      </c>
      <c r="E556" s="131">
        <f t="shared" si="16"/>
        <v>4583</v>
      </c>
      <c r="F556" s="131">
        <f t="shared" si="16"/>
        <v>5662</v>
      </c>
      <c r="G556" s="128"/>
    </row>
    <row r="557" spans="1:7" ht="12.6" hidden="1" customHeight="1" outlineLevel="1" x14ac:dyDescent="0.2">
      <c r="B557" s="136">
        <v>2002</v>
      </c>
      <c r="C557" s="128">
        <f t="shared" si="16"/>
        <v>0</v>
      </c>
      <c r="D557" s="131">
        <f t="shared" si="16"/>
        <v>10229</v>
      </c>
      <c r="E557" s="131">
        <f t="shared" si="16"/>
        <v>3773</v>
      </c>
      <c r="F557" s="131">
        <f t="shared" si="16"/>
        <v>6456</v>
      </c>
      <c r="G557" s="128"/>
    </row>
    <row r="558" spans="1:7" ht="12.6" hidden="1" customHeight="1" outlineLevel="1" x14ac:dyDescent="0.2">
      <c r="B558" s="136">
        <v>2003</v>
      </c>
      <c r="C558" s="128">
        <f t="shared" si="16"/>
        <v>0</v>
      </c>
      <c r="D558" s="131">
        <f t="shared" si="16"/>
        <v>14422</v>
      </c>
      <c r="E558" s="131">
        <f t="shared" si="16"/>
        <v>5241</v>
      </c>
      <c r="F558" s="131">
        <f t="shared" si="16"/>
        <v>9183</v>
      </c>
      <c r="G558" s="128"/>
    </row>
    <row r="559" spans="1:7" ht="12.6" hidden="1" customHeight="1" outlineLevel="1" x14ac:dyDescent="0.2">
      <c r="B559" s="136">
        <v>2004</v>
      </c>
      <c r="C559" s="128">
        <f t="shared" si="16"/>
        <v>0</v>
      </c>
      <c r="D559" s="131">
        <f t="shared" si="16"/>
        <v>17133</v>
      </c>
      <c r="E559" s="131">
        <f t="shared" si="16"/>
        <v>5793</v>
      </c>
      <c r="F559" s="131">
        <f t="shared" si="16"/>
        <v>11340</v>
      </c>
      <c r="G559" s="128"/>
    </row>
    <row r="560" spans="1:7" ht="12.6" hidden="1" customHeight="1" outlineLevel="1" x14ac:dyDescent="0.2">
      <c r="A560" s="135"/>
      <c r="B560" s="134">
        <v>2005</v>
      </c>
      <c r="C560" s="133">
        <f t="shared" si="16"/>
        <v>0</v>
      </c>
      <c r="D560" s="133">
        <f t="shared" si="16"/>
        <v>17388</v>
      </c>
      <c r="E560" s="133">
        <f t="shared" si="16"/>
        <v>6437</v>
      </c>
      <c r="F560" s="133">
        <f t="shared" si="16"/>
        <v>10952</v>
      </c>
    </row>
    <row r="561" spans="1:8" ht="12.6" hidden="1" customHeight="1" outlineLevel="1" x14ac:dyDescent="0.2">
      <c r="A561" s="130" t="s">
        <v>43</v>
      </c>
      <c r="B561" s="132">
        <v>2001</v>
      </c>
      <c r="C561" s="128">
        <f t="shared" ref="C561:F565" si="17">C406-SUM(C461,C456,C451,C446,C441,C436,C431,C426,C421,C416,C411)</f>
        <v>0</v>
      </c>
      <c r="D561" s="131">
        <f t="shared" si="17"/>
        <v>0</v>
      </c>
      <c r="E561" s="131">
        <f t="shared" si="17"/>
        <v>0</v>
      </c>
      <c r="F561" s="131">
        <f t="shared" si="17"/>
        <v>-2</v>
      </c>
      <c r="G561" s="128"/>
    </row>
    <row r="562" spans="1:8" ht="12.6" hidden="1" customHeight="1" outlineLevel="1" x14ac:dyDescent="0.2">
      <c r="B562" s="132">
        <v>2002</v>
      </c>
      <c r="C562" s="128">
        <f t="shared" si="17"/>
        <v>0</v>
      </c>
      <c r="D562" s="131">
        <f t="shared" si="17"/>
        <v>-1</v>
      </c>
      <c r="E562" s="131">
        <f t="shared" si="17"/>
        <v>0</v>
      </c>
      <c r="F562" s="131">
        <f t="shared" si="17"/>
        <v>1</v>
      </c>
      <c r="G562" s="128"/>
    </row>
    <row r="563" spans="1:8" ht="12.6" hidden="1" customHeight="1" outlineLevel="1" x14ac:dyDescent="0.2">
      <c r="B563" s="132">
        <v>2003</v>
      </c>
      <c r="C563" s="128">
        <f t="shared" si="17"/>
        <v>0</v>
      </c>
      <c r="D563" s="128">
        <f t="shared" si="17"/>
        <v>-1</v>
      </c>
      <c r="E563" s="128">
        <f t="shared" si="17"/>
        <v>-1</v>
      </c>
      <c r="F563" s="128">
        <f t="shared" si="17"/>
        <v>1</v>
      </c>
    </row>
    <row r="564" spans="1:8" ht="12.6" hidden="1" customHeight="1" outlineLevel="1" x14ac:dyDescent="0.2">
      <c r="B564" s="132">
        <v>2004</v>
      </c>
      <c r="C564" s="128">
        <f t="shared" si="17"/>
        <v>0</v>
      </c>
      <c r="D564" s="128">
        <f t="shared" si="17"/>
        <v>0</v>
      </c>
      <c r="E564" s="128">
        <f t="shared" si="17"/>
        <v>2</v>
      </c>
      <c r="F564" s="128">
        <f t="shared" si="17"/>
        <v>0</v>
      </c>
    </row>
    <row r="565" spans="1:8" ht="12.6" hidden="1" customHeight="1" outlineLevel="1" x14ac:dyDescent="0.2">
      <c r="B565" s="132">
        <v>2005</v>
      </c>
      <c r="C565" s="128">
        <f t="shared" si="17"/>
        <v>0</v>
      </c>
      <c r="D565" s="131">
        <f t="shared" si="17"/>
        <v>1</v>
      </c>
      <c r="E565" s="131">
        <f t="shared" si="17"/>
        <v>-1</v>
      </c>
      <c r="F565" s="131">
        <f t="shared" si="17"/>
        <v>-2</v>
      </c>
      <c r="G565" s="128"/>
    </row>
    <row r="566" spans="1:8" ht="12.6" customHeight="1" collapsed="1" x14ac:dyDescent="0.2"/>
    <row r="567" spans="1:8" ht="12.6" customHeight="1" x14ac:dyDescent="0.2">
      <c r="C567" s="290"/>
      <c r="D567" s="290"/>
      <c r="E567" s="290"/>
      <c r="F567" s="290"/>
      <c r="G567" s="290"/>
      <c r="H567" s="29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736">
    <mergeCell ref="XCA467:XCF467"/>
    <mergeCell ref="XCG467:XCL467"/>
    <mergeCell ref="XCM467:XCR467"/>
    <mergeCell ref="XCS467:XCX467"/>
    <mergeCell ref="XCY467:XDD467"/>
    <mergeCell ref="XAW467:XBB467"/>
    <mergeCell ref="XBC467:XBH467"/>
    <mergeCell ref="XBI467:XBN467"/>
    <mergeCell ref="XBO467:XBT467"/>
    <mergeCell ref="XBU467:XBZ467"/>
    <mergeCell ref="XEI467:XEN467"/>
    <mergeCell ref="XEO467:XET467"/>
    <mergeCell ref="XEU467:XEZ467"/>
    <mergeCell ref="XFA467:XFD467"/>
    <mergeCell ref="XDE467:XDJ467"/>
    <mergeCell ref="XDK467:XDP467"/>
    <mergeCell ref="XDQ467:XDV467"/>
    <mergeCell ref="XDW467:XEB467"/>
    <mergeCell ref="XEC467:XEH467"/>
    <mergeCell ref="WXK467:WXP467"/>
    <mergeCell ref="WXQ467:WXV467"/>
    <mergeCell ref="WXW467:WYB467"/>
    <mergeCell ref="WYC467:WYH467"/>
    <mergeCell ref="WYI467:WYN467"/>
    <mergeCell ref="WWG467:WWL467"/>
    <mergeCell ref="WWM467:WWR467"/>
    <mergeCell ref="WWS467:WWX467"/>
    <mergeCell ref="WWY467:WXD467"/>
    <mergeCell ref="WXE467:WXJ467"/>
    <mergeCell ref="WZS467:WZX467"/>
    <mergeCell ref="WZY467:XAD467"/>
    <mergeCell ref="XAE467:XAJ467"/>
    <mergeCell ref="XAK467:XAP467"/>
    <mergeCell ref="XAQ467:XAV467"/>
    <mergeCell ref="WYO467:WYT467"/>
    <mergeCell ref="WYU467:WYZ467"/>
    <mergeCell ref="WZA467:WZF467"/>
    <mergeCell ref="WZG467:WZL467"/>
    <mergeCell ref="WZM467:WZR467"/>
    <mergeCell ref="WSU467:WSZ467"/>
    <mergeCell ref="WTA467:WTF467"/>
    <mergeCell ref="WTG467:WTL467"/>
    <mergeCell ref="WTM467:WTR467"/>
    <mergeCell ref="WTS467:WTX467"/>
    <mergeCell ref="WRQ467:WRV467"/>
    <mergeCell ref="WRW467:WSB467"/>
    <mergeCell ref="WSC467:WSH467"/>
    <mergeCell ref="WSI467:WSN467"/>
    <mergeCell ref="WSO467:WST467"/>
    <mergeCell ref="WVC467:WVH467"/>
    <mergeCell ref="WVI467:WVN467"/>
    <mergeCell ref="WVO467:WVT467"/>
    <mergeCell ref="WVU467:WVZ467"/>
    <mergeCell ref="WWA467:WWF467"/>
    <mergeCell ref="WTY467:WUD467"/>
    <mergeCell ref="WUE467:WUJ467"/>
    <mergeCell ref="WUK467:WUP467"/>
    <mergeCell ref="WUQ467:WUV467"/>
    <mergeCell ref="WUW467:WVB467"/>
    <mergeCell ref="WOE467:WOJ467"/>
    <mergeCell ref="WOK467:WOP467"/>
    <mergeCell ref="WOQ467:WOV467"/>
    <mergeCell ref="WOW467:WPB467"/>
    <mergeCell ref="WPC467:WPH467"/>
    <mergeCell ref="WNA467:WNF467"/>
    <mergeCell ref="WNG467:WNL467"/>
    <mergeCell ref="WNM467:WNR467"/>
    <mergeCell ref="WNS467:WNX467"/>
    <mergeCell ref="WNY467:WOD467"/>
    <mergeCell ref="WQM467:WQR467"/>
    <mergeCell ref="WQS467:WQX467"/>
    <mergeCell ref="WQY467:WRD467"/>
    <mergeCell ref="WRE467:WRJ467"/>
    <mergeCell ref="WRK467:WRP467"/>
    <mergeCell ref="WPI467:WPN467"/>
    <mergeCell ref="WPO467:WPT467"/>
    <mergeCell ref="WPU467:WPZ467"/>
    <mergeCell ref="WQA467:WQF467"/>
    <mergeCell ref="WQG467:WQL467"/>
    <mergeCell ref="WJO467:WJT467"/>
    <mergeCell ref="WJU467:WJZ467"/>
    <mergeCell ref="WKA467:WKF467"/>
    <mergeCell ref="WKG467:WKL467"/>
    <mergeCell ref="WKM467:WKR467"/>
    <mergeCell ref="WIK467:WIP467"/>
    <mergeCell ref="WIQ467:WIV467"/>
    <mergeCell ref="WIW467:WJB467"/>
    <mergeCell ref="WJC467:WJH467"/>
    <mergeCell ref="WJI467:WJN467"/>
    <mergeCell ref="WLW467:WMB467"/>
    <mergeCell ref="WMC467:WMH467"/>
    <mergeCell ref="WMI467:WMN467"/>
    <mergeCell ref="WMO467:WMT467"/>
    <mergeCell ref="WMU467:WMZ467"/>
    <mergeCell ref="WKS467:WKX467"/>
    <mergeCell ref="WKY467:WLD467"/>
    <mergeCell ref="WLE467:WLJ467"/>
    <mergeCell ref="WLK467:WLP467"/>
    <mergeCell ref="WLQ467:WLV467"/>
    <mergeCell ref="WEY467:WFD467"/>
    <mergeCell ref="WFE467:WFJ467"/>
    <mergeCell ref="WFK467:WFP467"/>
    <mergeCell ref="WFQ467:WFV467"/>
    <mergeCell ref="WFW467:WGB467"/>
    <mergeCell ref="WDU467:WDZ467"/>
    <mergeCell ref="WEA467:WEF467"/>
    <mergeCell ref="WEG467:WEL467"/>
    <mergeCell ref="WEM467:WER467"/>
    <mergeCell ref="WES467:WEX467"/>
    <mergeCell ref="WHG467:WHL467"/>
    <mergeCell ref="WHM467:WHR467"/>
    <mergeCell ref="WHS467:WHX467"/>
    <mergeCell ref="WHY467:WID467"/>
    <mergeCell ref="WIE467:WIJ467"/>
    <mergeCell ref="WGC467:WGH467"/>
    <mergeCell ref="WGI467:WGN467"/>
    <mergeCell ref="WGO467:WGT467"/>
    <mergeCell ref="WGU467:WGZ467"/>
    <mergeCell ref="WHA467:WHF467"/>
    <mergeCell ref="WAI467:WAN467"/>
    <mergeCell ref="WAO467:WAT467"/>
    <mergeCell ref="WAU467:WAZ467"/>
    <mergeCell ref="WBA467:WBF467"/>
    <mergeCell ref="WBG467:WBL467"/>
    <mergeCell ref="VZE467:VZJ467"/>
    <mergeCell ref="VZK467:VZP467"/>
    <mergeCell ref="VZQ467:VZV467"/>
    <mergeCell ref="VZW467:WAB467"/>
    <mergeCell ref="WAC467:WAH467"/>
    <mergeCell ref="WCQ467:WCV467"/>
    <mergeCell ref="WCW467:WDB467"/>
    <mergeCell ref="WDC467:WDH467"/>
    <mergeCell ref="WDI467:WDN467"/>
    <mergeCell ref="WDO467:WDT467"/>
    <mergeCell ref="WBM467:WBR467"/>
    <mergeCell ref="WBS467:WBX467"/>
    <mergeCell ref="WBY467:WCD467"/>
    <mergeCell ref="WCE467:WCJ467"/>
    <mergeCell ref="WCK467:WCP467"/>
    <mergeCell ref="VVS467:VVX467"/>
    <mergeCell ref="VVY467:VWD467"/>
    <mergeCell ref="VWE467:VWJ467"/>
    <mergeCell ref="VWK467:VWP467"/>
    <mergeCell ref="VWQ467:VWV467"/>
    <mergeCell ref="VUO467:VUT467"/>
    <mergeCell ref="VUU467:VUZ467"/>
    <mergeCell ref="VVA467:VVF467"/>
    <mergeCell ref="VVG467:VVL467"/>
    <mergeCell ref="VVM467:VVR467"/>
    <mergeCell ref="VYA467:VYF467"/>
    <mergeCell ref="VYG467:VYL467"/>
    <mergeCell ref="VYM467:VYR467"/>
    <mergeCell ref="VYS467:VYX467"/>
    <mergeCell ref="VYY467:VZD467"/>
    <mergeCell ref="VWW467:VXB467"/>
    <mergeCell ref="VXC467:VXH467"/>
    <mergeCell ref="VXI467:VXN467"/>
    <mergeCell ref="VXO467:VXT467"/>
    <mergeCell ref="VXU467:VXZ467"/>
    <mergeCell ref="VRC467:VRH467"/>
    <mergeCell ref="VRI467:VRN467"/>
    <mergeCell ref="VRO467:VRT467"/>
    <mergeCell ref="VRU467:VRZ467"/>
    <mergeCell ref="VSA467:VSF467"/>
    <mergeCell ref="VPY467:VQD467"/>
    <mergeCell ref="VQE467:VQJ467"/>
    <mergeCell ref="VQK467:VQP467"/>
    <mergeCell ref="VQQ467:VQV467"/>
    <mergeCell ref="VQW467:VRB467"/>
    <mergeCell ref="VTK467:VTP467"/>
    <mergeCell ref="VTQ467:VTV467"/>
    <mergeCell ref="VTW467:VUB467"/>
    <mergeCell ref="VUC467:VUH467"/>
    <mergeCell ref="VUI467:VUN467"/>
    <mergeCell ref="VSG467:VSL467"/>
    <mergeCell ref="VSM467:VSR467"/>
    <mergeCell ref="VSS467:VSX467"/>
    <mergeCell ref="VSY467:VTD467"/>
    <mergeCell ref="VTE467:VTJ467"/>
    <mergeCell ref="VMM467:VMR467"/>
    <mergeCell ref="VMS467:VMX467"/>
    <mergeCell ref="VMY467:VND467"/>
    <mergeCell ref="VNE467:VNJ467"/>
    <mergeCell ref="VNK467:VNP467"/>
    <mergeCell ref="VLI467:VLN467"/>
    <mergeCell ref="VLO467:VLT467"/>
    <mergeCell ref="VLU467:VLZ467"/>
    <mergeCell ref="VMA467:VMF467"/>
    <mergeCell ref="VMG467:VML467"/>
    <mergeCell ref="VOU467:VOZ467"/>
    <mergeCell ref="VPA467:VPF467"/>
    <mergeCell ref="VPG467:VPL467"/>
    <mergeCell ref="VPM467:VPR467"/>
    <mergeCell ref="VPS467:VPX467"/>
    <mergeCell ref="VNQ467:VNV467"/>
    <mergeCell ref="VNW467:VOB467"/>
    <mergeCell ref="VOC467:VOH467"/>
    <mergeCell ref="VOI467:VON467"/>
    <mergeCell ref="VOO467:VOT467"/>
    <mergeCell ref="VHW467:VIB467"/>
    <mergeCell ref="VIC467:VIH467"/>
    <mergeCell ref="VII467:VIN467"/>
    <mergeCell ref="VIO467:VIT467"/>
    <mergeCell ref="VIU467:VIZ467"/>
    <mergeCell ref="VGS467:VGX467"/>
    <mergeCell ref="VGY467:VHD467"/>
    <mergeCell ref="VHE467:VHJ467"/>
    <mergeCell ref="VHK467:VHP467"/>
    <mergeCell ref="VHQ467:VHV467"/>
    <mergeCell ref="VKE467:VKJ467"/>
    <mergeCell ref="VKK467:VKP467"/>
    <mergeCell ref="VKQ467:VKV467"/>
    <mergeCell ref="VKW467:VLB467"/>
    <mergeCell ref="VLC467:VLH467"/>
    <mergeCell ref="VJA467:VJF467"/>
    <mergeCell ref="VJG467:VJL467"/>
    <mergeCell ref="VJM467:VJR467"/>
    <mergeCell ref="VJS467:VJX467"/>
    <mergeCell ref="VJY467:VKD467"/>
    <mergeCell ref="VDG467:VDL467"/>
    <mergeCell ref="VDM467:VDR467"/>
    <mergeCell ref="VDS467:VDX467"/>
    <mergeCell ref="VDY467:VED467"/>
    <mergeCell ref="VEE467:VEJ467"/>
    <mergeCell ref="VCC467:VCH467"/>
    <mergeCell ref="VCI467:VCN467"/>
    <mergeCell ref="VCO467:VCT467"/>
    <mergeCell ref="VCU467:VCZ467"/>
    <mergeCell ref="VDA467:VDF467"/>
    <mergeCell ref="VFO467:VFT467"/>
    <mergeCell ref="VFU467:VFZ467"/>
    <mergeCell ref="VGA467:VGF467"/>
    <mergeCell ref="VGG467:VGL467"/>
    <mergeCell ref="VGM467:VGR467"/>
    <mergeCell ref="VEK467:VEP467"/>
    <mergeCell ref="VEQ467:VEV467"/>
    <mergeCell ref="VEW467:VFB467"/>
    <mergeCell ref="VFC467:VFH467"/>
    <mergeCell ref="VFI467:VFN467"/>
    <mergeCell ref="UYQ467:UYV467"/>
    <mergeCell ref="UYW467:UZB467"/>
    <mergeCell ref="UZC467:UZH467"/>
    <mergeCell ref="UZI467:UZN467"/>
    <mergeCell ref="UZO467:UZT467"/>
    <mergeCell ref="UXM467:UXR467"/>
    <mergeCell ref="UXS467:UXX467"/>
    <mergeCell ref="UXY467:UYD467"/>
    <mergeCell ref="UYE467:UYJ467"/>
    <mergeCell ref="UYK467:UYP467"/>
    <mergeCell ref="VAY467:VBD467"/>
    <mergeCell ref="VBE467:VBJ467"/>
    <mergeCell ref="VBK467:VBP467"/>
    <mergeCell ref="VBQ467:VBV467"/>
    <mergeCell ref="VBW467:VCB467"/>
    <mergeCell ref="UZU467:UZZ467"/>
    <mergeCell ref="VAA467:VAF467"/>
    <mergeCell ref="VAG467:VAL467"/>
    <mergeCell ref="VAM467:VAR467"/>
    <mergeCell ref="VAS467:VAX467"/>
    <mergeCell ref="UUA467:UUF467"/>
    <mergeCell ref="UUG467:UUL467"/>
    <mergeCell ref="UUM467:UUR467"/>
    <mergeCell ref="UUS467:UUX467"/>
    <mergeCell ref="UUY467:UVD467"/>
    <mergeCell ref="USW467:UTB467"/>
    <mergeCell ref="UTC467:UTH467"/>
    <mergeCell ref="UTI467:UTN467"/>
    <mergeCell ref="UTO467:UTT467"/>
    <mergeCell ref="UTU467:UTZ467"/>
    <mergeCell ref="UWI467:UWN467"/>
    <mergeCell ref="UWO467:UWT467"/>
    <mergeCell ref="UWU467:UWZ467"/>
    <mergeCell ref="UXA467:UXF467"/>
    <mergeCell ref="UXG467:UXL467"/>
    <mergeCell ref="UVE467:UVJ467"/>
    <mergeCell ref="UVK467:UVP467"/>
    <mergeCell ref="UVQ467:UVV467"/>
    <mergeCell ref="UVW467:UWB467"/>
    <mergeCell ref="UWC467:UWH467"/>
    <mergeCell ref="UPK467:UPP467"/>
    <mergeCell ref="UPQ467:UPV467"/>
    <mergeCell ref="UPW467:UQB467"/>
    <mergeCell ref="UQC467:UQH467"/>
    <mergeCell ref="UQI467:UQN467"/>
    <mergeCell ref="UOG467:UOL467"/>
    <mergeCell ref="UOM467:UOR467"/>
    <mergeCell ref="UOS467:UOX467"/>
    <mergeCell ref="UOY467:UPD467"/>
    <mergeCell ref="UPE467:UPJ467"/>
    <mergeCell ref="URS467:URX467"/>
    <mergeCell ref="URY467:USD467"/>
    <mergeCell ref="USE467:USJ467"/>
    <mergeCell ref="USK467:USP467"/>
    <mergeCell ref="USQ467:USV467"/>
    <mergeCell ref="UQO467:UQT467"/>
    <mergeCell ref="UQU467:UQZ467"/>
    <mergeCell ref="URA467:URF467"/>
    <mergeCell ref="URG467:URL467"/>
    <mergeCell ref="URM467:URR467"/>
    <mergeCell ref="UKU467:UKZ467"/>
    <mergeCell ref="ULA467:ULF467"/>
    <mergeCell ref="ULG467:ULL467"/>
    <mergeCell ref="ULM467:ULR467"/>
    <mergeCell ref="ULS467:ULX467"/>
    <mergeCell ref="UJQ467:UJV467"/>
    <mergeCell ref="UJW467:UKB467"/>
    <mergeCell ref="UKC467:UKH467"/>
    <mergeCell ref="UKI467:UKN467"/>
    <mergeCell ref="UKO467:UKT467"/>
    <mergeCell ref="UNC467:UNH467"/>
    <mergeCell ref="UNI467:UNN467"/>
    <mergeCell ref="UNO467:UNT467"/>
    <mergeCell ref="UNU467:UNZ467"/>
    <mergeCell ref="UOA467:UOF467"/>
    <mergeCell ref="ULY467:UMD467"/>
    <mergeCell ref="UME467:UMJ467"/>
    <mergeCell ref="UMK467:UMP467"/>
    <mergeCell ref="UMQ467:UMV467"/>
    <mergeCell ref="UMW467:UNB467"/>
    <mergeCell ref="UGE467:UGJ467"/>
    <mergeCell ref="UGK467:UGP467"/>
    <mergeCell ref="UGQ467:UGV467"/>
    <mergeCell ref="UGW467:UHB467"/>
    <mergeCell ref="UHC467:UHH467"/>
    <mergeCell ref="UFA467:UFF467"/>
    <mergeCell ref="UFG467:UFL467"/>
    <mergeCell ref="UFM467:UFR467"/>
    <mergeCell ref="UFS467:UFX467"/>
    <mergeCell ref="UFY467:UGD467"/>
    <mergeCell ref="UIM467:UIR467"/>
    <mergeCell ref="UIS467:UIX467"/>
    <mergeCell ref="UIY467:UJD467"/>
    <mergeCell ref="UJE467:UJJ467"/>
    <mergeCell ref="UJK467:UJP467"/>
    <mergeCell ref="UHI467:UHN467"/>
    <mergeCell ref="UHO467:UHT467"/>
    <mergeCell ref="UHU467:UHZ467"/>
    <mergeCell ref="UIA467:UIF467"/>
    <mergeCell ref="UIG467:UIL467"/>
    <mergeCell ref="UBO467:UBT467"/>
    <mergeCell ref="UBU467:UBZ467"/>
    <mergeCell ref="UCA467:UCF467"/>
    <mergeCell ref="UCG467:UCL467"/>
    <mergeCell ref="UCM467:UCR467"/>
    <mergeCell ref="UAK467:UAP467"/>
    <mergeCell ref="UAQ467:UAV467"/>
    <mergeCell ref="UAW467:UBB467"/>
    <mergeCell ref="UBC467:UBH467"/>
    <mergeCell ref="UBI467:UBN467"/>
    <mergeCell ref="UDW467:UEB467"/>
    <mergeCell ref="UEC467:UEH467"/>
    <mergeCell ref="UEI467:UEN467"/>
    <mergeCell ref="UEO467:UET467"/>
    <mergeCell ref="UEU467:UEZ467"/>
    <mergeCell ref="UCS467:UCX467"/>
    <mergeCell ref="UCY467:UDD467"/>
    <mergeCell ref="UDE467:UDJ467"/>
    <mergeCell ref="UDK467:UDP467"/>
    <mergeCell ref="UDQ467:UDV467"/>
    <mergeCell ref="TWY467:TXD467"/>
    <mergeCell ref="TXE467:TXJ467"/>
    <mergeCell ref="TXK467:TXP467"/>
    <mergeCell ref="TXQ467:TXV467"/>
    <mergeCell ref="TXW467:TYB467"/>
    <mergeCell ref="TVU467:TVZ467"/>
    <mergeCell ref="TWA467:TWF467"/>
    <mergeCell ref="TWG467:TWL467"/>
    <mergeCell ref="TWM467:TWR467"/>
    <mergeCell ref="TWS467:TWX467"/>
    <mergeCell ref="TZG467:TZL467"/>
    <mergeCell ref="TZM467:TZR467"/>
    <mergeCell ref="TZS467:TZX467"/>
    <mergeCell ref="TZY467:UAD467"/>
    <mergeCell ref="UAE467:UAJ467"/>
    <mergeCell ref="TYC467:TYH467"/>
    <mergeCell ref="TYI467:TYN467"/>
    <mergeCell ref="TYO467:TYT467"/>
    <mergeCell ref="TYU467:TYZ467"/>
    <mergeCell ref="TZA467:TZF467"/>
    <mergeCell ref="TSI467:TSN467"/>
    <mergeCell ref="TSO467:TST467"/>
    <mergeCell ref="TSU467:TSZ467"/>
    <mergeCell ref="TTA467:TTF467"/>
    <mergeCell ref="TTG467:TTL467"/>
    <mergeCell ref="TRE467:TRJ467"/>
    <mergeCell ref="TRK467:TRP467"/>
    <mergeCell ref="TRQ467:TRV467"/>
    <mergeCell ref="TRW467:TSB467"/>
    <mergeCell ref="TSC467:TSH467"/>
    <mergeCell ref="TUQ467:TUV467"/>
    <mergeCell ref="TUW467:TVB467"/>
    <mergeCell ref="TVC467:TVH467"/>
    <mergeCell ref="TVI467:TVN467"/>
    <mergeCell ref="TVO467:TVT467"/>
    <mergeCell ref="TTM467:TTR467"/>
    <mergeCell ref="TTS467:TTX467"/>
    <mergeCell ref="TTY467:TUD467"/>
    <mergeCell ref="TUE467:TUJ467"/>
    <mergeCell ref="TUK467:TUP467"/>
    <mergeCell ref="TNS467:TNX467"/>
    <mergeCell ref="TNY467:TOD467"/>
    <mergeCell ref="TOE467:TOJ467"/>
    <mergeCell ref="TOK467:TOP467"/>
    <mergeCell ref="TOQ467:TOV467"/>
    <mergeCell ref="TMO467:TMT467"/>
    <mergeCell ref="TMU467:TMZ467"/>
    <mergeCell ref="TNA467:TNF467"/>
    <mergeCell ref="TNG467:TNL467"/>
    <mergeCell ref="TNM467:TNR467"/>
    <mergeCell ref="TQA467:TQF467"/>
    <mergeCell ref="TQG467:TQL467"/>
    <mergeCell ref="TQM467:TQR467"/>
    <mergeCell ref="TQS467:TQX467"/>
    <mergeCell ref="TQY467:TRD467"/>
    <mergeCell ref="TOW467:TPB467"/>
    <mergeCell ref="TPC467:TPH467"/>
    <mergeCell ref="TPI467:TPN467"/>
    <mergeCell ref="TPO467:TPT467"/>
    <mergeCell ref="TPU467:TPZ467"/>
    <mergeCell ref="TJC467:TJH467"/>
    <mergeCell ref="TJI467:TJN467"/>
    <mergeCell ref="TJO467:TJT467"/>
    <mergeCell ref="TJU467:TJZ467"/>
    <mergeCell ref="TKA467:TKF467"/>
    <mergeCell ref="THY467:TID467"/>
    <mergeCell ref="TIE467:TIJ467"/>
    <mergeCell ref="TIK467:TIP467"/>
    <mergeCell ref="TIQ467:TIV467"/>
    <mergeCell ref="TIW467:TJB467"/>
    <mergeCell ref="TLK467:TLP467"/>
    <mergeCell ref="TLQ467:TLV467"/>
    <mergeCell ref="TLW467:TMB467"/>
    <mergeCell ref="TMC467:TMH467"/>
    <mergeCell ref="TMI467:TMN467"/>
    <mergeCell ref="TKG467:TKL467"/>
    <mergeCell ref="TKM467:TKR467"/>
    <mergeCell ref="TKS467:TKX467"/>
    <mergeCell ref="TKY467:TLD467"/>
    <mergeCell ref="TLE467:TLJ467"/>
    <mergeCell ref="TEM467:TER467"/>
    <mergeCell ref="TES467:TEX467"/>
    <mergeCell ref="TEY467:TFD467"/>
    <mergeCell ref="TFE467:TFJ467"/>
    <mergeCell ref="TFK467:TFP467"/>
    <mergeCell ref="TDI467:TDN467"/>
    <mergeCell ref="TDO467:TDT467"/>
    <mergeCell ref="TDU467:TDZ467"/>
    <mergeCell ref="TEA467:TEF467"/>
    <mergeCell ref="TEG467:TEL467"/>
    <mergeCell ref="TGU467:TGZ467"/>
    <mergeCell ref="THA467:THF467"/>
    <mergeCell ref="THG467:THL467"/>
    <mergeCell ref="THM467:THR467"/>
    <mergeCell ref="THS467:THX467"/>
    <mergeCell ref="TFQ467:TFV467"/>
    <mergeCell ref="TFW467:TGB467"/>
    <mergeCell ref="TGC467:TGH467"/>
    <mergeCell ref="TGI467:TGN467"/>
    <mergeCell ref="TGO467:TGT467"/>
    <mergeCell ref="SZW467:TAB467"/>
    <mergeCell ref="TAC467:TAH467"/>
    <mergeCell ref="TAI467:TAN467"/>
    <mergeCell ref="TAO467:TAT467"/>
    <mergeCell ref="TAU467:TAZ467"/>
    <mergeCell ref="SYS467:SYX467"/>
    <mergeCell ref="SYY467:SZD467"/>
    <mergeCell ref="SZE467:SZJ467"/>
    <mergeCell ref="SZK467:SZP467"/>
    <mergeCell ref="SZQ467:SZV467"/>
    <mergeCell ref="TCE467:TCJ467"/>
    <mergeCell ref="TCK467:TCP467"/>
    <mergeCell ref="TCQ467:TCV467"/>
    <mergeCell ref="TCW467:TDB467"/>
    <mergeCell ref="TDC467:TDH467"/>
    <mergeCell ref="TBA467:TBF467"/>
    <mergeCell ref="TBG467:TBL467"/>
    <mergeCell ref="TBM467:TBR467"/>
    <mergeCell ref="TBS467:TBX467"/>
    <mergeCell ref="TBY467:TCD467"/>
    <mergeCell ref="SVG467:SVL467"/>
    <mergeCell ref="SVM467:SVR467"/>
    <mergeCell ref="SVS467:SVX467"/>
    <mergeCell ref="SVY467:SWD467"/>
    <mergeCell ref="SWE467:SWJ467"/>
    <mergeCell ref="SUC467:SUH467"/>
    <mergeCell ref="SUI467:SUN467"/>
    <mergeCell ref="SUO467:SUT467"/>
    <mergeCell ref="SUU467:SUZ467"/>
    <mergeCell ref="SVA467:SVF467"/>
    <mergeCell ref="SXO467:SXT467"/>
    <mergeCell ref="SXU467:SXZ467"/>
    <mergeCell ref="SYA467:SYF467"/>
    <mergeCell ref="SYG467:SYL467"/>
    <mergeCell ref="SYM467:SYR467"/>
    <mergeCell ref="SWK467:SWP467"/>
    <mergeCell ref="SWQ467:SWV467"/>
    <mergeCell ref="SWW467:SXB467"/>
    <mergeCell ref="SXC467:SXH467"/>
    <mergeCell ref="SXI467:SXN467"/>
    <mergeCell ref="SQQ467:SQV467"/>
    <mergeCell ref="SQW467:SRB467"/>
    <mergeCell ref="SRC467:SRH467"/>
    <mergeCell ref="SRI467:SRN467"/>
    <mergeCell ref="SRO467:SRT467"/>
    <mergeCell ref="SPM467:SPR467"/>
    <mergeCell ref="SPS467:SPX467"/>
    <mergeCell ref="SPY467:SQD467"/>
    <mergeCell ref="SQE467:SQJ467"/>
    <mergeCell ref="SQK467:SQP467"/>
    <mergeCell ref="SSY467:STD467"/>
    <mergeCell ref="STE467:STJ467"/>
    <mergeCell ref="STK467:STP467"/>
    <mergeCell ref="STQ467:STV467"/>
    <mergeCell ref="STW467:SUB467"/>
    <mergeCell ref="SRU467:SRZ467"/>
    <mergeCell ref="SSA467:SSF467"/>
    <mergeCell ref="SSG467:SSL467"/>
    <mergeCell ref="SSM467:SSR467"/>
    <mergeCell ref="SSS467:SSX467"/>
    <mergeCell ref="SMA467:SMF467"/>
    <mergeCell ref="SMG467:SML467"/>
    <mergeCell ref="SMM467:SMR467"/>
    <mergeCell ref="SMS467:SMX467"/>
    <mergeCell ref="SMY467:SND467"/>
    <mergeCell ref="SKW467:SLB467"/>
    <mergeCell ref="SLC467:SLH467"/>
    <mergeCell ref="SLI467:SLN467"/>
    <mergeCell ref="SLO467:SLT467"/>
    <mergeCell ref="SLU467:SLZ467"/>
    <mergeCell ref="SOI467:SON467"/>
    <mergeCell ref="SOO467:SOT467"/>
    <mergeCell ref="SOU467:SOZ467"/>
    <mergeCell ref="SPA467:SPF467"/>
    <mergeCell ref="SPG467:SPL467"/>
    <mergeCell ref="SNE467:SNJ467"/>
    <mergeCell ref="SNK467:SNP467"/>
    <mergeCell ref="SNQ467:SNV467"/>
    <mergeCell ref="SNW467:SOB467"/>
    <mergeCell ref="SOC467:SOH467"/>
    <mergeCell ref="SHK467:SHP467"/>
    <mergeCell ref="SHQ467:SHV467"/>
    <mergeCell ref="SHW467:SIB467"/>
    <mergeCell ref="SIC467:SIH467"/>
    <mergeCell ref="SII467:SIN467"/>
    <mergeCell ref="SGG467:SGL467"/>
    <mergeCell ref="SGM467:SGR467"/>
    <mergeCell ref="SGS467:SGX467"/>
    <mergeCell ref="SGY467:SHD467"/>
    <mergeCell ref="SHE467:SHJ467"/>
    <mergeCell ref="SJS467:SJX467"/>
    <mergeCell ref="SJY467:SKD467"/>
    <mergeCell ref="SKE467:SKJ467"/>
    <mergeCell ref="SKK467:SKP467"/>
    <mergeCell ref="SKQ467:SKV467"/>
    <mergeCell ref="SIO467:SIT467"/>
    <mergeCell ref="SIU467:SIZ467"/>
    <mergeCell ref="SJA467:SJF467"/>
    <mergeCell ref="SJG467:SJL467"/>
    <mergeCell ref="SJM467:SJR467"/>
    <mergeCell ref="SCU467:SCZ467"/>
    <mergeCell ref="SDA467:SDF467"/>
    <mergeCell ref="SDG467:SDL467"/>
    <mergeCell ref="SDM467:SDR467"/>
    <mergeCell ref="SDS467:SDX467"/>
    <mergeCell ref="SBQ467:SBV467"/>
    <mergeCell ref="SBW467:SCB467"/>
    <mergeCell ref="SCC467:SCH467"/>
    <mergeCell ref="SCI467:SCN467"/>
    <mergeCell ref="SCO467:SCT467"/>
    <mergeCell ref="SFC467:SFH467"/>
    <mergeCell ref="SFI467:SFN467"/>
    <mergeCell ref="SFO467:SFT467"/>
    <mergeCell ref="SFU467:SFZ467"/>
    <mergeCell ref="SGA467:SGF467"/>
    <mergeCell ref="SDY467:SED467"/>
    <mergeCell ref="SEE467:SEJ467"/>
    <mergeCell ref="SEK467:SEP467"/>
    <mergeCell ref="SEQ467:SEV467"/>
    <mergeCell ref="SEW467:SFB467"/>
    <mergeCell ref="RYE467:RYJ467"/>
    <mergeCell ref="RYK467:RYP467"/>
    <mergeCell ref="RYQ467:RYV467"/>
    <mergeCell ref="RYW467:RZB467"/>
    <mergeCell ref="RZC467:RZH467"/>
    <mergeCell ref="RXA467:RXF467"/>
    <mergeCell ref="RXG467:RXL467"/>
    <mergeCell ref="RXM467:RXR467"/>
    <mergeCell ref="RXS467:RXX467"/>
    <mergeCell ref="RXY467:RYD467"/>
    <mergeCell ref="SAM467:SAR467"/>
    <mergeCell ref="SAS467:SAX467"/>
    <mergeCell ref="SAY467:SBD467"/>
    <mergeCell ref="SBE467:SBJ467"/>
    <mergeCell ref="SBK467:SBP467"/>
    <mergeCell ref="RZI467:RZN467"/>
    <mergeCell ref="RZO467:RZT467"/>
    <mergeCell ref="RZU467:RZZ467"/>
    <mergeCell ref="SAA467:SAF467"/>
    <mergeCell ref="SAG467:SAL467"/>
    <mergeCell ref="RTO467:RTT467"/>
    <mergeCell ref="RTU467:RTZ467"/>
    <mergeCell ref="RUA467:RUF467"/>
    <mergeCell ref="RUG467:RUL467"/>
    <mergeCell ref="RUM467:RUR467"/>
    <mergeCell ref="RSK467:RSP467"/>
    <mergeCell ref="RSQ467:RSV467"/>
    <mergeCell ref="RSW467:RTB467"/>
    <mergeCell ref="RTC467:RTH467"/>
    <mergeCell ref="RTI467:RTN467"/>
    <mergeCell ref="RVW467:RWB467"/>
    <mergeCell ref="RWC467:RWH467"/>
    <mergeCell ref="RWI467:RWN467"/>
    <mergeCell ref="RWO467:RWT467"/>
    <mergeCell ref="RWU467:RWZ467"/>
    <mergeCell ref="RUS467:RUX467"/>
    <mergeCell ref="RUY467:RVD467"/>
    <mergeCell ref="RVE467:RVJ467"/>
    <mergeCell ref="RVK467:RVP467"/>
    <mergeCell ref="RVQ467:RVV467"/>
    <mergeCell ref="ROY467:RPD467"/>
    <mergeCell ref="RPE467:RPJ467"/>
    <mergeCell ref="RPK467:RPP467"/>
    <mergeCell ref="RPQ467:RPV467"/>
    <mergeCell ref="RPW467:RQB467"/>
    <mergeCell ref="RNU467:RNZ467"/>
    <mergeCell ref="ROA467:ROF467"/>
    <mergeCell ref="ROG467:ROL467"/>
    <mergeCell ref="ROM467:ROR467"/>
    <mergeCell ref="ROS467:ROX467"/>
    <mergeCell ref="RRG467:RRL467"/>
    <mergeCell ref="RRM467:RRR467"/>
    <mergeCell ref="RRS467:RRX467"/>
    <mergeCell ref="RRY467:RSD467"/>
    <mergeCell ref="RSE467:RSJ467"/>
    <mergeCell ref="RQC467:RQH467"/>
    <mergeCell ref="RQI467:RQN467"/>
    <mergeCell ref="RQO467:RQT467"/>
    <mergeCell ref="RQU467:RQZ467"/>
    <mergeCell ref="RRA467:RRF467"/>
    <mergeCell ref="RKI467:RKN467"/>
    <mergeCell ref="RKO467:RKT467"/>
    <mergeCell ref="RKU467:RKZ467"/>
    <mergeCell ref="RLA467:RLF467"/>
    <mergeCell ref="RLG467:RLL467"/>
    <mergeCell ref="RJE467:RJJ467"/>
    <mergeCell ref="RJK467:RJP467"/>
    <mergeCell ref="RJQ467:RJV467"/>
    <mergeCell ref="RJW467:RKB467"/>
    <mergeCell ref="RKC467:RKH467"/>
    <mergeCell ref="RMQ467:RMV467"/>
    <mergeCell ref="RMW467:RNB467"/>
    <mergeCell ref="RNC467:RNH467"/>
    <mergeCell ref="RNI467:RNN467"/>
    <mergeCell ref="RNO467:RNT467"/>
    <mergeCell ref="RLM467:RLR467"/>
    <mergeCell ref="RLS467:RLX467"/>
    <mergeCell ref="RLY467:RMD467"/>
    <mergeCell ref="RME467:RMJ467"/>
    <mergeCell ref="RMK467:RMP467"/>
    <mergeCell ref="RFS467:RFX467"/>
    <mergeCell ref="RFY467:RGD467"/>
    <mergeCell ref="RGE467:RGJ467"/>
    <mergeCell ref="RGK467:RGP467"/>
    <mergeCell ref="RGQ467:RGV467"/>
    <mergeCell ref="REO467:RET467"/>
    <mergeCell ref="REU467:REZ467"/>
    <mergeCell ref="RFA467:RFF467"/>
    <mergeCell ref="RFG467:RFL467"/>
    <mergeCell ref="RFM467:RFR467"/>
    <mergeCell ref="RIA467:RIF467"/>
    <mergeCell ref="RIG467:RIL467"/>
    <mergeCell ref="RIM467:RIR467"/>
    <mergeCell ref="RIS467:RIX467"/>
    <mergeCell ref="RIY467:RJD467"/>
    <mergeCell ref="RGW467:RHB467"/>
    <mergeCell ref="RHC467:RHH467"/>
    <mergeCell ref="RHI467:RHN467"/>
    <mergeCell ref="RHO467:RHT467"/>
    <mergeCell ref="RHU467:RHZ467"/>
    <mergeCell ref="RBC467:RBH467"/>
    <mergeCell ref="RBI467:RBN467"/>
    <mergeCell ref="RBO467:RBT467"/>
    <mergeCell ref="RBU467:RBZ467"/>
    <mergeCell ref="RCA467:RCF467"/>
    <mergeCell ref="QZY467:RAD467"/>
    <mergeCell ref="RAE467:RAJ467"/>
    <mergeCell ref="RAK467:RAP467"/>
    <mergeCell ref="RAQ467:RAV467"/>
    <mergeCell ref="RAW467:RBB467"/>
    <mergeCell ref="RDK467:RDP467"/>
    <mergeCell ref="RDQ467:RDV467"/>
    <mergeCell ref="RDW467:REB467"/>
    <mergeCell ref="REC467:REH467"/>
    <mergeCell ref="REI467:REN467"/>
    <mergeCell ref="RCG467:RCL467"/>
    <mergeCell ref="RCM467:RCR467"/>
    <mergeCell ref="RCS467:RCX467"/>
    <mergeCell ref="RCY467:RDD467"/>
    <mergeCell ref="RDE467:RDJ467"/>
    <mergeCell ref="QWM467:QWR467"/>
    <mergeCell ref="QWS467:QWX467"/>
    <mergeCell ref="QWY467:QXD467"/>
    <mergeCell ref="QXE467:QXJ467"/>
    <mergeCell ref="QXK467:QXP467"/>
    <mergeCell ref="QVI467:QVN467"/>
    <mergeCell ref="QVO467:QVT467"/>
    <mergeCell ref="QVU467:QVZ467"/>
    <mergeCell ref="QWA467:QWF467"/>
    <mergeCell ref="QWG467:QWL467"/>
    <mergeCell ref="QYU467:QYZ467"/>
    <mergeCell ref="QZA467:QZF467"/>
    <mergeCell ref="QZG467:QZL467"/>
    <mergeCell ref="QZM467:QZR467"/>
    <mergeCell ref="QZS467:QZX467"/>
    <mergeCell ref="QXQ467:QXV467"/>
    <mergeCell ref="QXW467:QYB467"/>
    <mergeCell ref="QYC467:QYH467"/>
    <mergeCell ref="QYI467:QYN467"/>
    <mergeCell ref="QYO467:QYT467"/>
    <mergeCell ref="QRW467:QSB467"/>
    <mergeCell ref="QSC467:QSH467"/>
    <mergeCell ref="QSI467:QSN467"/>
    <mergeCell ref="QSO467:QST467"/>
    <mergeCell ref="QSU467:QSZ467"/>
    <mergeCell ref="QQS467:QQX467"/>
    <mergeCell ref="QQY467:QRD467"/>
    <mergeCell ref="QRE467:QRJ467"/>
    <mergeCell ref="QRK467:QRP467"/>
    <mergeCell ref="QRQ467:QRV467"/>
    <mergeCell ref="QUE467:QUJ467"/>
    <mergeCell ref="QUK467:QUP467"/>
    <mergeCell ref="QUQ467:QUV467"/>
    <mergeCell ref="QUW467:QVB467"/>
    <mergeCell ref="QVC467:QVH467"/>
    <mergeCell ref="QTA467:QTF467"/>
    <mergeCell ref="QTG467:QTL467"/>
    <mergeCell ref="QTM467:QTR467"/>
    <mergeCell ref="QTS467:QTX467"/>
    <mergeCell ref="QTY467:QUD467"/>
    <mergeCell ref="QNG467:QNL467"/>
    <mergeCell ref="QNM467:QNR467"/>
    <mergeCell ref="QNS467:QNX467"/>
    <mergeCell ref="QNY467:QOD467"/>
    <mergeCell ref="QOE467:QOJ467"/>
    <mergeCell ref="QMC467:QMH467"/>
    <mergeCell ref="QMI467:QMN467"/>
    <mergeCell ref="QMO467:QMT467"/>
    <mergeCell ref="QMU467:QMZ467"/>
    <mergeCell ref="QNA467:QNF467"/>
    <mergeCell ref="QPO467:QPT467"/>
    <mergeCell ref="QPU467:QPZ467"/>
    <mergeCell ref="QQA467:QQF467"/>
    <mergeCell ref="QQG467:QQL467"/>
    <mergeCell ref="QQM467:QQR467"/>
    <mergeCell ref="QOK467:QOP467"/>
    <mergeCell ref="QOQ467:QOV467"/>
    <mergeCell ref="QOW467:QPB467"/>
    <mergeCell ref="QPC467:QPH467"/>
    <mergeCell ref="QPI467:QPN467"/>
    <mergeCell ref="QIQ467:QIV467"/>
    <mergeCell ref="QIW467:QJB467"/>
    <mergeCell ref="QJC467:QJH467"/>
    <mergeCell ref="QJI467:QJN467"/>
    <mergeCell ref="QJO467:QJT467"/>
    <mergeCell ref="QHM467:QHR467"/>
    <mergeCell ref="QHS467:QHX467"/>
    <mergeCell ref="QHY467:QID467"/>
    <mergeCell ref="QIE467:QIJ467"/>
    <mergeCell ref="QIK467:QIP467"/>
    <mergeCell ref="QKY467:QLD467"/>
    <mergeCell ref="QLE467:QLJ467"/>
    <mergeCell ref="QLK467:QLP467"/>
    <mergeCell ref="QLQ467:QLV467"/>
    <mergeCell ref="QLW467:QMB467"/>
    <mergeCell ref="QJU467:QJZ467"/>
    <mergeCell ref="QKA467:QKF467"/>
    <mergeCell ref="QKG467:QKL467"/>
    <mergeCell ref="QKM467:QKR467"/>
    <mergeCell ref="QKS467:QKX467"/>
    <mergeCell ref="QEA467:QEF467"/>
    <mergeCell ref="QEG467:QEL467"/>
    <mergeCell ref="QEM467:QER467"/>
    <mergeCell ref="QES467:QEX467"/>
    <mergeCell ref="QEY467:QFD467"/>
    <mergeCell ref="QCW467:QDB467"/>
    <mergeCell ref="QDC467:QDH467"/>
    <mergeCell ref="QDI467:QDN467"/>
    <mergeCell ref="QDO467:QDT467"/>
    <mergeCell ref="QDU467:QDZ467"/>
    <mergeCell ref="QGI467:QGN467"/>
    <mergeCell ref="QGO467:QGT467"/>
    <mergeCell ref="QGU467:QGZ467"/>
    <mergeCell ref="QHA467:QHF467"/>
    <mergeCell ref="QHG467:QHL467"/>
    <mergeCell ref="QFE467:QFJ467"/>
    <mergeCell ref="QFK467:QFP467"/>
    <mergeCell ref="QFQ467:QFV467"/>
    <mergeCell ref="QFW467:QGB467"/>
    <mergeCell ref="QGC467:QGH467"/>
    <mergeCell ref="PZK467:PZP467"/>
    <mergeCell ref="PZQ467:PZV467"/>
    <mergeCell ref="PZW467:QAB467"/>
    <mergeCell ref="QAC467:QAH467"/>
    <mergeCell ref="QAI467:QAN467"/>
    <mergeCell ref="PYG467:PYL467"/>
    <mergeCell ref="PYM467:PYR467"/>
    <mergeCell ref="PYS467:PYX467"/>
    <mergeCell ref="PYY467:PZD467"/>
    <mergeCell ref="PZE467:PZJ467"/>
    <mergeCell ref="QBS467:QBX467"/>
    <mergeCell ref="QBY467:QCD467"/>
    <mergeCell ref="QCE467:QCJ467"/>
    <mergeCell ref="QCK467:QCP467"/>
    <mergeCell ref="QCQ467:QCV467"/>
    <mergeCell ref="QAO467:QAT467"/>
    <mergeCell ref="QAU467:QAZ467"/>
    <mergeCell ref="QBA467:QBF467"/>
    <mergeCell ref="QBG467:QBL467"/>
    <mergeCell ref="QBM467:QBR467"/>
    <mergeCell ref="PUU467:PUZ467"/>
    <mergeCell ref="PVA467:PVF467"/>
    <mergeCell ref="PVG467:PVL467"/>
    <mergeCell ref="PVM467:PVR467"/>
    <mergeCell ref="PVS467:PVX467"/>
    <mergeCell ref="PTQ467:PTV467"/>
    <mergeCell ref="PTW467:PUB467"/>
    <mergeCell ref="PUC467:PUH467"/>
    <mergeCell ref="PUI467:PUN467"/>
    <mergeCell ref="PUO467:PUT467"/>
    <mergeCell ref="PXC467:PXH467"/>
    <mergeCell ref="PXI467:PXN467"/>
    <mergeCell ref="PXO467:PXT467"/>
    <mergeCell ref="PXU467:PXZ467"/>
    <mergeCell ref="PYA467:PYF467"/>
    <mergeCell ref="PVY467:PWD467"/>
    <mergeCell ref="PWE467:PWJ467"/>
    <mergeCell ref="PWK467:PWP467"/>
    <mergeCell ref="PWQ467:PWV467"/>
    <mergeCell ref="PWW467:PXB467"/>
    <mergeCell ref="PQE467:PQJ467"/>
    <mergeCell ref="PQK467:PQP467"/>
    <mergeCell ref="PQQ467:PQV467"/>
    <mergeCell ref="PQW467:PRB467"/>
    <mergeCell ref="PRC467:PRH467"/>
    <mergeCell ref="PPA467:PPF467"/>
    <mergeCell ref="PPG467:PPL467"/>
    <mergeCell ref="PPM467:PPR467"/>
    <mergeCell ref="PPS467:PPX467"/>
    <mergeCell ref="PPY467:PQD467"/>
    <mergeCell ref="PSM467:PSR467"/>
    <mergeCell ref="PSS467:PSX467"/>
    <mergeCell ref="PSY467:PTD467"/>
    <mergeCell ref="PTE467:PTJ467"/>
    <mergeCell ref="PTK467:PTP467"/>
    <mergeCell ref="PRI467:PRN467"/>
    <mergeCell ref="PRO467:PRT467"/>
    <mergeCell ref="PRU467:PRZ467"/>
    <mergeCell ref="PSA467:PSF467"/>
    <mergeCell ref="PSG467:PSL467"/>
    <mergeCell ref="PLO467:PLT467"/>
    <mergeCell ref="PLU467:PLZ467"/>
    <mergeCell ref="PMA467:PMF467"/>
    <mergeCell ref="PMG467:PML467"/>
    <mergeCell ref="PMM467:PMR467"/>
    <mergeCell ref="PKK467:PKP467"/>
    <mergeCell ref="PKQ467:PKV467"/>
    <mergeCell ref="PKW467:PLB467"/>
    <mergeCell ref="PLC467:PLH467"/>
    <mergeCell ref="PLI467:PLN467"/>
    <mergeCell ref="PNW467:POB467"/>
    <mergeCell ref="POC467:POH467"/>
    <mergeCell ref="POI467:PON467"/>
    <mergeCell ref="POO467:POT467"/>
    <mergeCell ref="POU467:POZ467"/>
    <mergeCell ref="PMS467:PMX467"/>
    <mergeCell ref="PMY467:PND467"/>
    <mergeCell ref="PNE467:PNJ467"/>
    <mergeCell ref="PNK467:PNP467"/>
    <mergeCell ref="PNQ467:PNV467"/>
    <mergeCell ref="PGY467:PHD467"/>
    <mergeCell ref="PHE467:PHJ467"/>
    <mergeCell ref="PHK467:PHP467"/>
    <mergeCell ref="PHQ467:PHV467"/>
    <mergeCell ref="PHW467:PIB467"/>
    <mergeCell ref="PFU467:PFZ467"/>
    <mergeCell ref="PGA467:PGF467"/>
    <mergeCell ref="PGG467:PGL467"/>
    <mergeCell ref="PGM467:PGR467"/>
    <mergeCell ref="PGS467:PGX467"/>
    <mergeCell ref="PJG467:PJL467"/>
    <mergeCell ref="PJM467:PJR467"/>
    <mergeCell ref="PJS467:PJX467"/>
    <mergeCell ref="PJY467:PKD467"/>
    <mergeCell ref="PKE467:PKJ467"/>
    <mergeCell ref="PIC467:PIH467"/>
    <mergeCell ref="PII467:PIN467"/>
    <mergeCell ref="PIO467:PIT467"/>
    <mergeCell ref="PIU467:PIZ467"/>
    <mergeCell ref="PJA467:PJF467"/>
    <mergeCell ref="PCI467:PCN467"/>
    <mergeCell ref="PCO467:PCT467"/>
    <mergeCell ref="PCU467:PCZ467"/>
    <mergeCell ref="PDA467:PDF467"/>
    <mergeCell ref="PDG467:PDL467"/>
    <mergeCell ref="PBE467:PBJ467"/>
    <mergeCell ref="PBK467:PBP467"/>
    <mergeCell ref="PBQ467:PBV467"/>
    <mergeCell ref="PBW467:PCB467"/>
    <mergeCell ref="PCC467:PCH467"/>
    <mergeCell ref="PEQ467:PEV467"/>
    <mergeCell ref="PEW467:PFB467"/>
    <mergeCell ref="PFC467:PFH467"/>
    <mergeCell ref="PFI467:PFN467"/>
    <mergeCell ref="PFO467:PFT467"/>
    <mergeCell ref="PDM467:PDR467"/>
    <mergeCell ref="PDS467:PDX467"/>
    <mergeCell ref="PDY467:PED467"/>
    <mergeCell ref="PEE467:PEJ467"/>
    <mergeCell ref="PEK467:PEP467"/>
    <mergeCell ref="OXS467:OXX467"/>
    <mergeCell ref="OXY467:OYD467"/>
    <mergeCell ref="OYE467:OYJ467"/>
    <mergeCell ref="OYK467:OYP467"/>
    <mergeCell ref="OYQ467:OYV467"/>
    <mergeCell ref="OWO467:OWT467"/>
    <mergeCell ref="OWU467:OWZ467"/>
    <mergeCell ref="OXA467:OXF467"/>
    <mergeCell ref="OXG467:OXL467"/>
    <mergeCell ref="OXM467:OXR467"/>
    <mergeCell ref="PAA467:PAF467"/>
    <mergeCell ref="PAG467:PAL467"/>
    <mergeCell ref="PAM467:PAR467"/>
    <mergeCell ref="PAS467:PAX467"/>
    <mergeCell ref="PAY467:PBD467"/>
    <mergeCell ref="OYW467:OZB467"/>
    <mergeCell ref="OZC467:OZH467"/>
    <mergeCell ref="OZI467:OZN467"/>
    <mergeCell ref="OZO467:OZT467"/>
    <mergeCell ref="OZU467:OZZ467"/>
    <mergeCell ref="OTC467:OTH467"/>
    <mergeCell ref="OTI467:OTN467"/>
    <mergeCell ref="OTO467:OTT467"/>
    <mergeCell ref="OTU467:OTZ467"/>
    <mergeCell ref="OUA467:OUF467"/>
    <mergeCell ref="ORY467:OSD467"/>
    <mergeCell ref="OSE467:OSJ467"/>
    <mergeCell ref="OSK467:OSP467"/>
    <mergeCell ref="OSQ467:OSV467"/>
    <mergeCell ref="OSW467:OTB467"/>
    <mergeCell ref="OVK467:OVP467"/>
    <mergeCell ref="OVQ467:OVV467"/>
    <mergeCell ref="OVW467:OWB467"/>
    <mergeCell ref="OWC467:OWH467"/>
    <mergeCell ref="OWI467:OWN467"/>
    <mergeCell ref="OUG467:OUL467"/>
    <mergeCell ref="OUM467:OUR467"/>
    <mergeCell ref="OUS467:OUX467"/>
    <mergeCell ref="OUY467:OVD467"/>
    <mergeCell ref="OVE467:OVJ467"/>
    <mergeCell ref="OOM467:OOR467"/>
    <mergeCell ref="OOS467:OOX467"/>
    <mergeCell ref="OOY467:OPD467"/>
    <mergeCell ref="OPE467:OPJ467"/>
    <mergeCell ref="OPK467:OPP467"/>
    <mergeCell ref="ONI467:ONN467"/>
    <mergeCell ref="ONO467:ONT467"/>
    <mergeCell ref="ONU467:ONZ467"/>
    <mergeCell ref="OOA467:OOF467"/>
    <mergeCell ref="OOG467:OOL467"/>
    <mergeCell ref="OQU467:OQZ467"/>
    <mergeCell ref="ORA467:ORF467"/>
    <mergeCell ref="ORG467:ORL467"/>
    <mergeCell ref="ORM467:ORR467"/>
    <mergeCell ref="ORS467:ORX467"/>
    <mergeCell ref="OPQ467:OPV467"/>
    <mergeCell ref="OPW467:OQB467"/>
    <mergeCell ref="OQC467:OQH467"/>
    <mergeCell ref="OQI467:OQN467"/>
    <mergeCell ref="OQO467:OQT467"/>
    <mergeCell ref="OJW467:OKB467"/>
    <mergeCell ref="OKC467:OKH467"/>
    <mergeCell ref="OKI467:OKN467"/>
    <mergeCell ref="OKO467:OKT467"/>
    <mergeCell ref="OKU467:OKZ467"/>
    <mergeCell ref="OIS467:OIX467"/>
    <mergeCell ref="OIY467:OJD467"/>
    <mergeCell ref="OJE467:OJJ467"/>
    <mergeCell ref="OJK467:OJP467"/>
    <mergeCell ref="OJQ467:OJV467"/>
    <mergeCell ref="OME467:OMJ467"/>
    <mergeCell ref="OMK467:OMP467"/>
    <mergeCell ref="OMQ467:OMV467"/>
    <mergeCell ref="OMW467:ONB467"/>
    <mergeCell ref="ONC467:ONH467"/>
    <mergeCell ref="OLA467:OLF467"/>
    <mergeCell ref="OLG467:OLL467"/>
    <mergeCell ref="OLM467:OLR467"/>
    <mergeCell ref="OLS467:OLX467"/>
    <mergeCell ref="OLY467:OMD467"/>
    <mergeCell ref="OFG467:OFL467"/>
    <mergeCell ref="OFM467:OFR467"/>
    <mergeCell ref="OFS467:OFX467"/>
    <mergeCell ref="OFY467:OGD467"/>
    <mergeCell ref="OGE467:OGJ467"/>
    <mergeCell ref="OEC467:OEH467"/>
    <mergeCell ref="OEI467:OEN467"/>
    <mergeCell ref="OEO467:OET467"/>
    <mergeCell ref="OEU467:OEZ467"/>
    <mergeCell ref="OFA467:OFF467"/>
    <mergeCell ref="OHO467:OHT467"/>
    <mergeCell ref="OHU467:OHZ467"/>
    <mergeCell ref="OIA467:OIF467"/>
    <mergeCell ref="OIG467:OIL467"/>
    <mergeCell ref="OIM467:OIR467"/>
    <mergeCell ref="OGK467:OGP467"/>
    <mergeCell ref="OGQ467:OGV467"/>
    <mergeCell ref="OGW467:OHB467"/>
    <mergeCell ref="OHC467:OHH467"/>
    <mergeCell ref="OHI467:OHN467"/>
    <mergeCell ref="OAQ467:OAV467"/>
    <mergeCell ref="OAW467:OBB467"/>
    <mergeCell ref="OBC467:OBH467"/>
    <mergeCell ref="OBI467:OBN467"/>
    <mergeCell ref="OBO467:OBT467"/>
    <mergeCell ref="NZM467:NZR467"/>
    <mergeCell ref="NZS467:NZX467"/>
    <mergeCell ref="NZY467:OAD467"/>
    <mergeCell ref="OAE467:OAJ467"/>
    <mergeCell ref="OAK467:OAP467"/>
    <mergeCell ref="OCY467:ODD467"/>
    <mergeCell ref="ODE467:ODJ467"/>
    <mergeCell ref="ODK467:ODP467"/>
    <mergeCell ref="ODQ467:ODV467"/>
    <mergeCell ref="ODW467:OEB467"/>
    <mergeCell ref="OBU467:OBZ467"/>
    <mergeCell ref="OCA467:OCF467"/>
    <mergeCell ref="OCG467:OCL467"/>
    <mergeCell ref="OCM467:OCR467"/>
    <mergeCell ref="OCS467:OCX467"/>
    <mergeCell ref="NWA467:NWF467"/>
    <mergeCell ref="NWG467:NWL467"/>
    <mergeCell ref="NWM467:NWR467"/>
    <mergeCell ref="NWS467:NWX467"/>
    <mergeCell ref="NWY467:NXD467"/>
    <mergeCell ref="NUW467:NVB467"/>
    <mergeCell ref="NVC467:NVH467"/>
    <mergeCell ref="NVI467:NVN467"/>
    <mergeCell ref="NVO467:NVT467"/>
    <mergeCell ref="NVU467:NVZ467"/>
    <mergeCell ref="NYI467:NYN467"/>
    <mergeCell ref="NYO467:NYT467"/>
    <mergeCell ref="NYU467:NYZ467"/>
    <mergeCell ref="NZA467:NZF467"/>
    <mergeCell ref="NZG467:NZL467"/>
    <mergeCell ref="NXE467:NXJ467"/>
    <mergeCell ref="NXK467:NXP467"/>
    <mergeCell ref="NXQ467:NXV467"/>
    <mergeCell ref="NXW467:NYB467"/>
    <mergeCell ref="NYC467:NYH467"/>
    <mergeCell ref="NRK467:NRP467"/>
    <mergeCell ref="NRQ467:NRV467"/>
    <mergeCell ref="NRW467:NSB467"/>
    <mergeCell ref="NSC467:NSH467"/>
    <mergeCell ref="NSI467:NSN467"/>
    <mergeCell ref="NQG467:NQL467"/>
    <mergeCell ref="NQM467:NQR467"/>
    <mergeCell ref="NQS467:NQX467"/>
    <mergeCell ref="NQY467:NRD467"/>
    <mergeCell ref="NRE467:NRJ467"/>
    <mergeCell ref="NTS467:NTX467"/>
    <mergeCell ref="NTY467:NUD467"/>
    <mergeCell ref="NUE467:NUJ467"/>
    <mergeCell ref="NUK467:NUP467"/>
    <mergeCell ref="NUQ467:NUV467"/>
    <mergeCell ref="NSO467:NST467"/>
    <mergeCell ref="NSU467:NSZ467"/>
    <mergeCell ref="NTA467:NTF467"/>
    <mergeCell ref="NTG467:NTL467"/>
    <mergeCell ref="NTM467:NTR467"/>
    <mergeCell ref="NMU467:NMZ467"/>
    <mergeCell ref="NNA467:NNF467"/>
    <mergeCell ref="NNG467:NNL467"/>
    <mergeCell ref="NNM467:NNR467"/>
    <mergeCell ref="NNS467:NNX467"/>
    <mergeCell ref="NLQ467:NLV467"/>
    <mergeCell ref="NLW467:NMB467"/>
    <mergeCell ref="NMC467:NMH467"/>
    <mergeCell ref="NMI467:NMN467"/>
    <mergeCell ref="NMO467:NMT467"/>
    <mergeCell ref="NPC467:NPH467"/>
    <mergeCell ref="NPI467:NPN467"/>
    <mergeCell ref="NPO467:NPT467"/>
    <mergeCell ref="NPU467:NPZ467"/>
    <mergeCell ref="NQA467:NQF467"/>
    <mergeCell ref="NNY467:NOD467"/>
    <mergeCell ref="NOE467:NOJ467"/>
    <mergeCell ref="NOK467:NOP467"/>
    <mergeCell ref="NOQ467:NOV467"/>
    <mergeCell ref="NOW467:NPB467"/>
    <mergeCell ref="NIE467:NIJ467"/>
    <mergeCell ref="NIK467:NIP467"/>
    <mergeCell ref="NIQ467:NIV467"/>
    <mergeCell ref="NIW467:NJB467"/>
    <mergeCell ref="NJC467:NJH467"/>
    <mergeCell ref="NHA467:NHF467"/>
    <mergeCell ref="NHG467:NHL467"/>
    <mergeCell ref="NHM467:NHR467"/>
    <mergeCell ref="NHS467:NHX467"/>
    <mergeCell ref="NHY467:NID467"/>
    <mergeCell ref="NKM467:NKR467"/>
    <mergeCell ref="NKS467:NKX467"/>
    <mergeCell ref="NKY467:NLD467"/>
    <mergeCell ref="NLE467:NLJ467"/>
    <mergeCell ref="NLK467:NLP467"/>
    <mergeCell ref="NJI467:NJN467"/>
    <mergeCell ref="NJO467:NJT467"/>
    <mergeCell ref="NJU467:NJZ467"/>
    <mergeCell ref="NKA467:NKF467"/>
    <mergeCell ref="NKG467:NKL467"/>
    <mergeCell ref="NDO467:NDT467"/>
    <mergeCell ref="NDU467:NDZ467"/>
    <mergeCell ref="NEA467:NEF467"/>
    <mergeCell ref="NEG467:NEL467"/>
    <mergeCell ref="NEM467:NER467"/>
    <mergeCell ref="NCK467:NCP467"/>
    <mergeCell ref="NCQ467:NCV467"/>
    <mergeCell ref="NCW467:NDB467"/>
    <mergeCell ref="NDC467:NDH467"/>
    <mergeCell ref="NDI467:NDN467"/>
    <mergeCell ref="NFW467:NGB467"/>
    <mergeCell ref="NGC467:NGH467"/>
    <mergeCell ref="NGI467:NGN467"/>
    <mergeCell ref="NGO467:NGT467"/>
    <mergeCell ref="NGU467:NGZ467"/>
    <mergeCell ref="NES467:NEX467"/>
    <mergeCell ref="NEY467:NFD467"/>
    <mergeCell ref="NFE467:NFJ467"/>
    <mergeCell ref="NFK467:NFP467"/>
    <mergeCell ref="NFQ467:NFV467"/>
    <mergeCell ref="MYY467:MZD467"/>
    <mergeCell ref="MZE467:MZJ467"/>
    <mergeCell ref="MZK467:MZP467"/>
    <mergeCell ref="MZQ467:MZV467"/>
    <mergeCell ref="MZW467:NAB467"/>
    <mergeCell ref="MXU467:MXZ467"/>
    <mergeCell ref="MYA467:MYF467"/>
    <mergeCell ref="MYG467:MYL467"/>
    <mergeCell ref="MYM467:MYR467"/>
    <mergeCell ref="MYS467:MYX467"/>
    <mergeCell ref="NBG467:NBL467"/>
    <mergeCell ref="NBM467:NBR467"/>
    <mergeCell ref="NBS467:NBX467"/>
    <mergeCell ref="NBY467:NCD467"/>
    <mergeCell ref="NCE467:NCJ467"/>
    <mergeCell ref="NAC467:NAH467"/>
    <mergeCell ref="NAI467:NAN467"/>
    <mergeCell ref="NAO467:NAT467"/>
    <mergeCell ref="NAU467:NAZ467"/>
    <mergeCell ref="NBA467:NBF467"/>
    <mergeCell ref="MUI467:MUN467"/>
    <mergeCell ref="MUO467:MUT467"/>
    <mergeCell ref="MUU467:MUZ467"/>
    <mergeCell ref="MVA467:MVF467"/>
    <mergeCell ref="MVG467:MVL467"/>
    <mergeCell ref="MTE467:MTJ467"/>
    <mergeCell ref="MTK467:MTP467"/>
    <mergeCell ref="MTQ467:MTV467"/>
    <mergeCell ref="MTW467:MUB467"/>
    <mergeCell ref="MUC467:MUH467"/>
    <mergeCell ref="MWQ467:MWV467"/>
    <mergeCell ref="MWW467:MXB467"/>
    <mergeCell ref="MXC467:MXH467"/>
    <mergeCell ref="MXI467:MXN467"/>
    <mergeCell ref="MXO467:MXT467"/>
    <mergeCell ref="MVM467:MVR467"/>
    <mergeCell ref="MVS467:MVX467"/>
    <mergeCell ref="MVY467:MWD467"/>
    <mergeCell ref="MWE467:MWJ467"/>
    <mergeCell ref="MWK467:MWP467"/>
    <mergeCell ref="MPS467:MPX467"/>
    <mergeCell ref="MPY467:MQD467"/>
    <mergeCell ref="MQE467:MQJ467"/>
    <mergeCell ref="MQK467:MQP467"/>
    <mergeCell ref="MQQ467:MQV467"/>
    <mergeCell ref="MOO467:MOT467"/>
    <mergeCell ref="MOU467:MOZ467"/>
    <mergeCell ref="MPA467:MPF467"/>
    <mergeCell ref="MPG467:MPL467"/>
    <mergeCell ref="MPM467:MPR467"/>
    <mergeCell ref="MSA467:MSF467"/>
    <mergeCell ref="MSG467:MSL467"/>
    <mergeCell ref="MSM467:MSR467"/>
    <mergeCell ref="MSS467:MSX467"/>
    <mergeCell ref="MSY467:MTD467"/>
    <mergeCell ref="MQW467:MRB467"/>
    <mergeCell ref="MRC467:MRH467"/>
    <mergeCell ref="MRI467:MRN467"/>
    <mergeCell ref="MRO467:MRT467"/>
    <mergeCell ref="MRU467:MRZ467"/>
    <mergeCell ref="MLC467:MLH467"/>
    <mergeCell ref="MLI467:MLN467"/>
    <mergeCell ref="MLO467:MLT467"/>
    <mergeCell ref="MLU467:MLZ467"/>
    <mergeCell ref="MMA467:MMF467"/>
    <mergeCell ref="MJY467:MKD467"/>
    <mergeCell ref="MKE467:MKJ467"/>
    <mergeCell ref="MKK467:MKP467"/>
    <mergeCell ref="MKQ467:MKV467"/>
    <mergeCell ref="MKW467:MLB467"/>
    <mergeCell ref="MNK467:MNP467"/>
    <mergeCell ref="MNQ467:MNV467"/>
    <mergeCell ref="MNW467:MOB467"/>
    <mergeCell ref="MOC467:MOH467"/>
    <mergeCell ref="MOI467:MON467"/>
    <mergeCell ref="MMG467:MML467"/>
    <mergeCell ref="MMM467:MMR467"/>
    <mergeCell ref="MMS467:MMX467"/>
    <mergeCell ref="MMY467:MND467"/>
    <mergeCell ref="MNE467:MNJ467"/>
    <mergeCell ref="MGM467:MGR467"/>
    <mergeCell ref="MGS467:MGX467"/>
    <mergeCell ref="MGY467:MHD467"/>
    <mergeCell ref="MHE467:MHJ467"/>
    <mergeCell ref="MHK467:MHP467"/>
    <mergeCell ref="MFI467:MFN467"/>
    <mergeCell ref="MFO467:MFT467"/>
    <mergeCell ref="MFU467:MFZ467"/>
    <mergeCell ref="MGA467:MGF467"/>
    <mergeCell ref="MGG467:MGL467"/>
    <mergeCell ref="MIU467:MIZ467"/>
    <mergeCell ref="MJA467:MJF467"/>
    <mergeCell ref="MJG467:MJL467"/>
    <mergeCell ref="MJM467:MJR467"/>
    <mergeCell ref="MJS467:MJX467"/>
    <mergeCell ref="MHQ467:MHV467"/>
    <mergeCell ref="MHW467:MIB467"/>
    <mergeCell ref="MIC467:MIH467"/>
    <mergeCell ref="MII467:MIN467"/>
    <mergeCell ref="MIO467:MIT467"/>
    <mergeCell ref="MBW467:MCB467"/>
    <mergeCell ref="MCC467:MCH467"/>
    <mergeCell ref="MCI467:MCN467"/>
    <mergeCell ref="MCO467:MCT467"/>
    <mergeCell ref="MCU467:MCZ467"/>
    <mergeCell ref="MAS467:MAX467"/>
    <mergeCell ref="MAY467:MBD467"/>
    <mergeCell ref="MBE467:MBJ467"/>
    <mergeCell ref="MBK467:MBP467"/>
    <mergeCell ref="MBQ467:MBV467"/>
    <mergeCell ref="MEE467:MEJ467"/>
    <mergeCell ref="MEK467:MEP467"/>
    <mergeCell ref="MEQ467:MEV467"/>
    <mergeCell ref="MEW467:MFB467"/>
    <mergeCell ref="MFC467:MFH467"/>
    <mergeCell ref="MDA467:MDF467"/>
    <mergeCell ref="MDG467:MDL467"/>
    <mergeCell ref="MDM467:MDR467"/>
    <mergeCell ref="MDS467:MDX467"/>
    <mergeCell ref="MDY467:MED467"/>
    <mergeCell ref="LXG467:LXL467"/>
    <mergeCell ref="LXM467:LXR467"/>
    <mergeCell ref="LXS467:LXX467"/>
    <mergeCell ref="LXY467:LYD467"/>
    <mergeCell ref="LYE467:LYJ467"/>
    <mergeCell ref="LWC467:LWH467"/>
    <mergeCell ref="LWI467:LWN467"/>
    <mergeCell ref="LWO467:LWT467"/>
    <mergeCell ref="LWU467:LWZ467"/>
    <mergeCell ref="LXA467:LXF467"/>
    <mergeCell ref="LZO467:LZT467"/>
    <mergeCell ref="LZU467:LZZ467"/>
    <mergeCell ref="MAA467:MAF467"/>
    <mergeCell ref="MAG467:MAL467"/>
    <mergeCell ref="MAM467:MAR467"/>
    <mergeCell ref="LYK467:LYP467"/>
    <mergeCell ref="LYQ467:LYV467"/>
    <mergeCell ref="LYW467:LZB467"/>
    <mergeCell ref="LZC467:LZH467"/>
    <mergeCell ref="LZI467:LZN467"/>
    <mergeCell ref="LSQ467:LSV467"/>
    <mergeCell ref="LSW467:LTB467"/>
    <mergeCell ref="LTC467:LTH467"/>
    <mergeCell ref="LTI467:LTN467"/>
    <mergeCell ref="LTO467:LTT467"/>
    <mergeCell ref="LRM467:LRR467"/>
    <mergeCell ref="LRS467:LRX467"/>
    <mergeCell ref="LRY467:LSD467"/>
    <mergeCell ref="LSE467:LSJ467"/>
    <mergeCell ref="LSK467:LSP467"/>
    <mergeCell ref="LUY467:LVD467"/>
    <mergeCell ref="LVE467:LVJ467"/>
    <mergeCell ref="LVK467:LVP467"/>
    <mergeCell ref="LVQ467:LVV467"/>
    <mergeCell ref="LVW467:LWB467"/>
    <mergeCell ref="LTU467:LTZ467"/>
    <mergeCell ref="LUA467:LUF467"/>
    <mergeCell ref="LUG467:LUL467"/>
    <mergeCell ref="LUM467:LUR467"/>
    <mergeCell ref="LUS467:LUX467"/>
    <mergeCell ref="LOA467:LOF467"/>
    <mergeCell ref="LOG467:LOL467"/>
    <mergeCell ref="LOM467:LOR467"/>
    <mergeCell ref="LOS467:LOX467"/>
    <mergeCell ref="LOY467:LPD467"/>
    <mergeCell ref="LMW467:LNB467"/>
    <mergeCell ref="LNC467:LNH467"/>
    <mergeCell ref="LNI467:LNN467"/>
    <mergeCell ref="LNO467:LNT467"/>
    <mergeCell ref="LNU467:LNZ467"/>
    <mergeCell ref="LQI467:LQN467"/>
    <mergeCell ref="LQO467:LQT467"/>
    <mergeCell ref="LQU467:LQZ467"/>
    <mergeCell ref="LRA467:LRF467"/>
    <mergeCell ref="LRG467:LRL467"/>
    <mergeCell ref="LPE467:LPJ467"/>
    <mergeCell ref="LPK467:LPP467"/>
    <mergeCell ref="LPQ467:LPV467"/>
    <mergeCell ref="LPW467:LQB467"/>
    <mergeCell ref="LQC467:LQH467"/>
    <mergeCell ref="LJK467:LJP467"/>
    <mergeCell ref="LJQ467:LJV467"/>
    <mergeCell ref="LJW467:LKB467"/>
    <mergeCell ref="LKC467:LKH467"/>
    <mergeCell ref="LKI467:LKN467"/>
    <mergeCell ref="LIG467:LIL467"/>
    <mergeCell ref="LIM467:LIR467"/>
    <mergeCell ref="LIS467:LIX467"/>
    <mergeCell ref="LIY467:LJD467"/>
    <mergeCell ref="LJE467:LJJ467"/>
    <mergeCell ref="LLS467:LLX467"/>
    <mergeCell ref="LLY467:LMD467"/>
    <mergeCell ref="LME467:LMJ467"/>
    <mergeCell ref="LMK467:LMP467"/>
    <mergeCell ref="LMQ467:LMV467"/>
    <mergeCell ref="LKO467:LKT467"/>
    <mergeCell ref="LKU467:LKZ467"/>
    <mergeCell ref="LLA467:LLF467"/>
    <mergeCell ref="LLG467:LLL467"/>
    <mergeCell ref="LLM467:LLR467"/>
    <mergeCell ref="LEU467:LEZ467"/>
    <mergeCell ref="LFA467:LFF467"/>
    <mergeCell ref="LFG467:LFL467"/>
    <mergeCell ref="LFM467:LFR467"/>
    <mergeCell ref="LFS467:LFX467"/>
    <mergeCell ref="LDQ467:LDV467"/>
    <mergeCell ref="LDW467:LEB467"/>
    <mergeCell ref="LEC467:LEH467"/>
    <mergeCell ref="LEI467:LEN467"/>
    <mergeCell ref="LEO467:LET467"/>
    <mergeCell ref="LHC467:LHH467"/>
    <mergeCell ref="LHI467:LHN467"/>
    <mergeCell ref="LHO467:LHT467"/>
    <mergeCell ref="LHU467:LHZ467"/>
    <mergeCell ref="LIA467:LIF467"/>
    <mergeCell ref="LFY467:LGD467"/>
    <mergeCell ref="LGE467:LGJ467"/>
    <mergeCell ref="LGK467:LGP467"/>
    <mergeCell ref="LGQ467:LGV467"/>
    <mergeCell ref="LGW467:LHB467"/>
    <mergeCell ref="LAE467:LAJ467"/>
    <mergeCell ref="LAK467:LAP467"/>
    <mergeCell ref="LAQ467:LAV467"/>
    <mergeCell ref="LAW467:LBB467"/>
    <mergeCell ref="LBC467:LBH467"/>
    <mergeCell ref="KZA467:KZF467"/>
    <mergeCell ref="KZG467:KZL467"/>
    <mergeCell ref="KZM467:KZR467"/>
    <mergeCell ref="KZS467:KZX467"/>
    <mergeCell ref="KZY467:LAD467"/>
    <mergeCell ref="LCM467:LCR467"/>
    <mergeCell ref="LCS467:LCX467"/>
    <mergeCell ref="LCY467:LDD467"/>
    <mergeCell ref="LDE467:LDJ467"/>
    <mergeCell ref="LDK467:LDP467"/>
    <mergeCell ref="LBI467:LBN467"/>
    <mergeCell ref="LBO467:LBT467"/>
    <mergeCell ref="LBU467:LBZ467"/>
    <mergeCell ref="LCA467:LCF467"/>
    <mergeCell ref="LCG467:LCL467"/>
    <mergeCell ref="KVO467:KVT467"/>
    <mergeCell ref="KVU467:KVZ467"/>
    <mergeCell ref="KWA467:KWF467"/>
    <mergeCell ref="KWG467:KWL467"/>
    <mergeCell ref="KWM467:KWR467"/>
    <mergeCell ref="KUK467:KUP467"/>
    <mergeCell ref="KUQ467:KUV467"/>
    <mergeCell ref="KUW467:KVB467"/>
    <mergeCell ref="KVC467:KVH467"/>
    <mergeCell ref="KVI467:KVN467"/>
    <mergeCell ref="KXW467:KYB467"/>
    <mergeCell ref="KYC467:KYH467"/>
    <mergeCell ref="KYI467:KYN467"/>
    <mergeCell ref="KYO467:KYT467"/>
    <mergeCell ref="KYU467:KYZ467"/>
    <mergeCell ref="KWS467:KWX467"/>
    <mergeCell ref="KWY467:KXD467"/>
    <mergeCell ref="KXE467:KXJ467"/>
    <mergeCell ref="KXK467:KXP467"/>
    <mergeCell ref="KXQ467:KXV467"/>
    <mergeCell ref="KQY467:KRD467"/>
    <mergeCell ref="KRE467:KRJ467"/>
    <mergeCell ref="KRK467:KRP467"/>
    <mergeCell ref="KRQ467:KRV467"/>
    <mergeCell ref="KRW467:KSB467"/>
    <mergeCell ref="KPU467:KPZ467"/>
    <mergeCell ref="KQA467:KQF467"/>
    <mergeCell ref="KQG467:KQL467"/>
    <mergeCell ref="KQM467:KQR467"/>
    <mergeCell ref="KQS467:KQX467"/>
    <mergeCell ref="KTG467:KTL467"/>
    <mergeCell ref="KTM467:KTR467"/>
    <mergeCell ref="KTS467:KTX467"/>
    <mergeCell ref="KTY467:KUD467"/>
    <mergeCell ref="KUE467:KUJ467"/>
    <mergeCell ref="KSC467:KSH467"/>
    <mergeCell ref="KSI467:KSN467"/>
    <mergeCell ref="KSO467:KST467"/>
    <mergeCell ref="KSU467:KSZ467"/>
    <mergeCell ref="KTA467:KTF467"/>
    <mergeCell ref="KMI467:KMN467"/>
    <mergeCell ref="KMO467:KMT467"/>
    <mergeCell ref="KMU467:KMZ467"/>
    <mergeCell ref="KNA467:KNF467"/>
    <mergeCell ref="KNG467:KNL467"/>
    <mergeCell ref="KLE467:KLJ467"/>
    <mergeCell ref="KLK467:KLP467"/>
    <mergeCell ref="KLQ467:KLV467"/>
    <mergeCell ref="KLW467:KMB467"/>
    <mergeCell ref="KMC467:KMH467"/>
    <mergeCell ref="KOQ467:KOV467"/>
    <mergeCell ref="KOW467:KPB467"/>
    <mergeCell ref="KPC467:KPH467"/>
    <mergeCell ref="KPI467:KPN467"/>
    <mergeCell ref="KPO467:KPT467"/>
    <mergeCell ref="KNM467:KNR467"/>
    <mergeCell ref="KNS467:KNX467"/>
    <mergeCell ref="KNY467:KOD467"/>
    <mergeCell ref="KOE467:KOJ467"/>
    <mergeCell ref="KOK467:KOP467"/>
    <mergeCell ref="KHS467:KHX467"/>
    <mergeCell ref="KHY467:KID467"/>
    <mergeCell ref="KIE467:KIJ467"/>
    <mergeCell ref="KIK467:KIP467"/>
    <mergeCell ref="KIQ467:KIV467"/>
    <mergeCell ref="KGO467:KGT467"/>
    <mergeCell ref="KGU467:KGZ467"/>
    <mergeCell ref="KHA467:KHF467"/>
    <mergeCell ref="KHG467:KHL467"/>
    <mergeCell ref="KHM467:KHR467"/>
    <mergeCell ref="KKA467:KKF467"/>
    <mergeCell ref="KKG467:KKL467"/>
    <mergeCell ref="KKM467:KKR467"/>
    <mergeCell ref="KKS467:KKX467"/>
    <mergeCell ref="KKY467:KLD467"/>
    <mergeCell ref="KIW467:KJB467"/>
    <mergeCell ref="KJC467:KJH467"/>
    <mergeCell ref="KJI467:KJN467"/>
    <mergeCell ref="KJO467:KJT467"/>
    <mergeCell ref="KJU467:KJZ467"/>
    <mergeCell ref="KDC467:KDH467"/>
    <mergeCell ref="KDI467:KDN467"/>
    <mergeCell ref="KDO467:KDT467"/>
    <mergeCell ref="KDU467:KDZ467"/>
    <mergeCell ref="KEA467:KEF467"/>
    <mergeCell ref="KBY467:KCD467"/>
    <mergeCell ref="KCE467:KCJ467"/>
    <mergeCell ref="KCK467:KCP467"/>
    <mergeCell ref="KCQ467:KCV467"/>
    <mergeCell ref="KCW467:KDB467"/>
    <mergeCell ref="KFK467:KFP467"/>
    <mergeCell ref="KFQ467:KFV467"/>
    <mergeCell ref="KFW467:KGB467"/>
    <mergeCell ref="KGC467:KGH467"/>
    <mergeCell ref="KGI467:KGN467"/>
    <mergeCell ref="KEG467:KEL467"/>
    <mergeCell ref="KEM467:KER467"/>
    <mergeCell ref="KES467:KEX467"/>
    <mergeCell ref="KEY467:KFD467"/>
    <mergeCell ref="KFE467:KFJ467"/>
    <mergeCell ref="JYM467:JYR467"/>
    <mergeCell ref="JYS467:JYX467"/>
    <mergeCell ref="JYY467:JZD467"/>
    <mergeCell ref="JZE467:JZJ467"/>
    <mergeCell ref="JZK467:JZP467"/>
    <mergeCell ref="JXI467:JXN467"/>
    <mergeCell ref="JXO467:JXT467"/>
    <mergeCell ref="JXU467:JXZ467"/>
    <mergeCell ref="JYA467:JYF467"/>
    <mergeCell ref="JYG467:JYL467"/>
    <mergeCell ref="KAU467:KAZ467"/>
    <mergeCell ref="KBA467:KBF467"/>
    <mergeCell ref="KBG467:KBL467"/>
    <mergeCell ref="KBM467:KBR467"/>
    <mergeCell ref="KBS467:KBX467"/>
    <mergeCell ref="JZQ467:JZV467"/>
    <mergeCell ref="JZW467:KAB467"/>
    <mergeCell ref="KAC467:KAH467"/>
    <mergeCell ref="KAI467:KAN467"/>
    <mergeCell ref="KAO467:KAT467"/>
    <mergeCell ref="JTW467:JUB467"/>
    <mergeCell ref="JUC467:JUH467"/>
    <mergeCell ref="JUI467:JUN467"/>
    <mergeCell ref="JUO467:JUT467"/>
    <mergeCell ref="JUU467:JUZ467"/>
    <mergeCell ref="JSS467:JSX467"/>
    <mergeCell ref="JSY467:JTD467"/>
    <mergeCell ref="JTE467:JTJ467"/>
    <mergeCell ref="JTK467:JTP467"/>
    <mergeCell ref="JTQ467:JTV467"/>
    <mergeCell ref="JWE467:JWJ467"/>
    <mergeCell ref="JWK467:JWP467"/>
    <mergeCell ref="JWQ467:JWV467"/>
    <mergeCell ref="JWW467:JXB467"/>
    <mergeCell ref="JXC467:JXH467"/>
    <mergeCell ref="JVA467:JVF467"/>
    <mergeCell ref="JVG467:JVL467"/>
    <mergeCell ref="JVM467:JVR467"/>
    <mergeCell ref="JVS467:JVX467"/>
    <mergeCell ref="JVY467:JWD467"/>
    <mergeCell ref="JPG467:JPL467"/>
    <mergeCell ref="JPM467:JPR467"/>
    <mergeCell ref="JPS467:JPX467"/>
    <mergeCell ref="JPY467:JQD467"/>
    <mergeCell ref="JQE467:JQJ467"/>
    <mergeCell ref="JOC467:JOH467"/>
    <mergeCell ref="JOI467:JON467"/>
    <mergeCell ref="JOO467:JOT467"/>
    <mergeCell ref="JOU467:JOZ467"/>
    <mergeCell ref="JPA467:JPF467"/>
    <mergeCell ref="JRO467:JRT467"/>
    <mergeCell ref="JRU467:JRZ467"/>
    <mergeCell ref="JSA467:JSF467"/>
    <mergeCell ref="JSG467:JSL467"/>
    <mergeCell ref="JSM467:JSR467"/>
    <mergeCell ref="JQK467:JQP467"/>
    <mergeCell ref="JQQ467:JQV467"/>
    <mergeCell ref="JQW467:JRB467"/>
    <mergeCell ref="JRC467:JRH467"/>
    <mergeCell ref="JRI467:JRN467"/>
    <mergeCell ref="JKQ467:JKV467"/>
    <mergeCell ref="JKW467:JLB467"/>
    <mergeCell ref="JLC467:JLH467"/>
    <mergeCell ref="JLI467:JLN467"/>
    <mergeCell ref="JLO467:JLT467"/>
    <mergeCell ref="JJM467:JJR467"/>
    <mergeCell ref="JJS467:JJX467"/>
    <mergeCell ref="JJY467:JKD467"/>
    <mergeCell ref="JKE467:JKJ467"/>
    <mergeCell ref="JKK467:JKP467"/>
    <mergeCell ref="JMY467:JND467"/>
    <mergeCell ref="JNE467:JNJ467"/>
    <mergeCell ref="JNK467:JNP467"/>
    <mergeCell ref="JNQ467:JNV467"/>
    <mergeCell ref="JNW467:JOB467"/>
    <mergeCell ref="JLU467:JLZ467"/>
    <mergeCell ref="JMA467:JMF467"/>
    <mergeCell ref="JMG467:JML467"/>
    <mergeCell ref="JMM467:JMR467"/>
    <mergeCell ref="JMS467:JMX467"/>
    <mergeCell ref="JGA467:JGF467"/>
    <mergeCell ref="JGG467:JGL467"/>
    <mergeCell ref="JGM467:JGR467"/>
    <mergeCell ref="JGS467:JGX467"/>
    <mergeCell ref="JGY467:JHD467"/>
    <mergeCell ref="JEW467:JFB467"/>
    <mergeCell ref="JFC467:JFH467"/>
    <mergeCell ref="JFI467:JFN467"/>
    <mergeCell ref="JFO467:JFT467"/>
    <mergeCell ref="JFU467:JFZ467"/>
    <mergeCell ref="JII467:JIN467"/>
    <mergeCell ref="JIO467:JIT467"/>
    <mergeCell ref="JIU467:JIZ467"/>
    <mergeCell ref="JJA467:JJF467"/>
    <mergeCell ref="JJG467:JJL467"/>
    <mergeCell ref="JHE467:JHJ467"/>
    <mergeCell ref="JHK467:JHP467"/>
    <mergeCell ref="JHQ467:JHV467"/>
    <mergeCell ref="JHW467:JIB467"/>
    <mergeCell ref="JIC467:JIH467"/>
    <mergeCell ref="JBK467:JBP467"/>
    <mergeCell ref="JBQ467:JBV467"/>
    <mergeCell ref="JBW467:JCB467"/>
    <mergeCell ref="JCC467:JCH467"/>
    <mergeCell ref="JCI467:JCN467"/>
    <mergeCell ref="JAG467:JAL467"/>
    <mergeCell ref="JAM467:JAR467"/>
    <mergeCell ref="JAS467:JAX467"/>
    <mergeCell ref="JAY467:JBD467"/>
    <mergeCell ref="JBE467:JBJ467"/>
    <mergeCell ref="JDS467:JDX467"/>
    <mergeCell ref="JDY467:JED467"/>
    <mergeCell ref="JEE467:JEJ467"/>
    <mergeCell ref="JEK467:JEP467"/>
    <mergeCell ref="JEQ467:JEV467"/>
    <mergeCell ref="JCO467:JCT467"/>
    <mergeCell ref="JCU467:JCZ467"/>
    <mergeCell ref="JDA467:JDF467"/>
    <mergeCell ref="JDG467:JDL467"/>
    <mergeCell ref="JDM467:JDR467"/>
    <mergeCell ref="IWU467:IWZ467"/>
    <mergeCell ref="IXA467:IXF467"/>
    <mergeCell ref="IXG467:IXL467"/>
    <mergeCell ref="IXM467:IXR467"/>
    <mergeCell ref="IXS467:IXX467"/>
    <mergeCell ref="IVQ467:IVV467"/>
    <mergeCell ref="IVW467:IWB467"/>
    <mergeCell ref="IWC467:IWH467"/>
    <mergeCell ref="IWI467:IWN467"/>
    <mergeCell ref="IWO467:IWT467"/>
    <mergeCell ref="IZC467:IZH467"/>
    <mergeCell ref="IZI467:IZN467"/>
    <mergeCell ref="IZO467:IZT467"/>
    <mergeCell ref="IZU467:IZZ467"/>
    <mergeCell ref="JAA467:JAF467"/>
    <mergeCell ref="IXY467:IYD467"/>
    <mergeCell ref="IYE467:IYJ467"/>
    <mergeCell ref="IYK467:IYP467"/>
    <mergeCell ref="IYQ467:IYV467"/>
    <mergeCell ref="IYW467:IZB467"/>
    <mergeCell ref="ISE467:ISJ467"/>
    <mergeCell ref="ISK467:ISP467"/>
    <mergeCell ref="ISQ467:ISV467"/>
    <mergeCell ref="ISW467:ITB467"/>
    <mergeCell ref="ITC467:ITH467"/>
    <mergeCell ref="IRA467:IRF467"/>
    <mergeCell ref="IRG467:IRL467"/>
    <mergeCell ref="IRM467:IRR467"/>
    <mergeCell ref="IRS467:IRX467"/>
    <mergeCell ref="IRY467:ISD467"/>
    <mergeCell ref="IUM467:IUR467"/>
    <mergeCell ref="IUS467:IUX467"/>
    <mergeCell ref="IUY467:IVD467"/>
    <mergeCell ref="IVE467:IVJ467"/>
    <mergeCell ref="IVK467:IVP467"/>
    <mergeCell ref="ITI467:ITN467"/>
    <mergeCell ref="ITO467:ITT467"/>
    <mergeCell ref="ITU467:ITZ467"/>
    <mergeCell ref="IUA467:IUF467"/>
    <mergeCell ref="IUG467:IUL467"/>
    <mergeCell ref="INO467:INT467"/>
    <mergeCell ref="INU467:INZ467"/>
    <mergeCell ref="IOA467:IOF467"/>
    <mergeCell ref="IOG467:IOL467"/>
    <mergeCell ref="IOM467:IOR467"/>
    <mergeCell ref="IMK467:IMP467"/>
    <mergeCell ref="IMQ467:IMV467"/>
    <mergeCell ref="IMW467:INB467"/>
    <mergeCell ref="INC467:INH467"/>
    <mergeCell ref="INI467:INN467"/>
    <mergeCell ref="IPW467:IQB467"/>
    <mergeCell ref="IQC467:IQH467"/>
    <mergeCell ref="IQI467:IQN467"/>
    <mergeCell ref="IQO467:IQT467"/>
    <mergeCell ref="IQU467:IQZ467"/>
    <mergeCell ref="IOS467:IOX467"/>
    <mergeCell ref="IOY467:IPD467"/>
    <mergeCell ref="IPE467:IPJ467"/>
    <mergeCell ref="IPK467:IPP467"/>
    <mergeCell ref="IPQ467:IPV467"/>
    <mergeCell ref="IIY467:IJD467"/>
    <mergeCell ref="IJE467:IJJ467"/>
    <mergeCell ref="IJK467:IJP467"/>
    <mergeCell ref="IJQ467:IJV467"/>
    <mergeCell ref="IJW467:IKB467"/>
    <mergeCell ref="IHU467:IHZ467"/>
    <mergeCell ref="IIA467:IIF467"/>
    <mergeCell ref="IIG467:IIL467"/>
    <mergeCell ref="IIM467:IIR467"/>
    <mergeCell ref="IIS467:IIX467"/>
    <mergeCell ref="ILG467:ILL467"/>
    <mergeCell ref="ILM467:ILR467"/>
    <mergeCell ref="ILS467:ILX467"/>
    <mergeCell ref="ILY467:IMD467"/>
    <mergeCell ref="IME467:IMJ467"/>
    <mergeCell ref="IKC467:IKH467"/>
    <mergeCell ref="IKI467:IKN467"/>
    <mergeCell ref="IKO467:IKT467"/>
    <mergeCell ref="IKU467:IKZ467"/>
    <mergeCell ref="ILA467:ILF467"/>
    <mergeCell ref="IEI467:IEN467"/>
    <mergeCell ref="IEO467:IET467"/>
    <mergeCell ref="IEU467:IEZ467"/>
    <mergeCell ref="IFA467:IFF467"/>
    <mergeCell ref="IFG467:IFL467"/>
    <mergeCell ref="IDE467:IDJ467"/>
    <mergeCell ref="IDK467:IDP467"/>
    <mergeCell ref="IDQ467:IDV467"/>
    <mergeCell ref="IDW467:IEB467"/>
    <mergeCell ref="IEC467:IEH467"/>
    <mergeCell ref="IGQ467:IGV467"/>
    <mergeCell ref="IGW467:IHB467"/>
    <mergeCell ref="IHC467:IHH467"/>
    <mergeCell ref="IHI467:IHN467"/>
    <mergeCell ref="IHO467:IHT467"/>
    <mergeCell ref="IFM467:IFR467"/>
    <mergeCell ref="IFS467:IFX467"/>
    <mergeCell ref="IFY467:IGD467"/>
    <mergeCell ref="IGE467:IGJ467"/>
    <mergeCell ref="IGK467:IGP467"/>
    <mergeCell ref="HZS467:HZX467"/>
    <mergeCell ref="HZY467:IAD467"/>
    <mergeCell ref="IAE467:IAJ467"/>
    <mergeCell ref="IAK467:IAP467"/>
    <mergeCell ref="IAQ467:IAV467"/>
    <mergeCell ref="HYO467:HYT467"/>
    <mergeCell ref="HYU467:HYZ467"/>
    <mergeCell ref="HZA467:HZF467"/>
    <mergeCell ref="HZG467:HZL467"/>
    <mergeCell ref="HZM467:HZR467"/>
    <mergeCell ref="ICA467:ICF467"/>
    <mergeCell ref="ICG467:ICL467"/>
    <mergeCell ref="ICM467:ICR467"/>
    <mergeCell ref="ICS467:ICX467"/>
    <mergeCell ref="ICY467:IDD467"/>
    <mergeCell ref="IAW467:IBB467"/>
    <mergeCell ref="IBC467:IBH467"/>
    <mergeCell ref="IBI467:IBN467"/>
    <mergeCell ref="IBO467:IBT467"/>
    <mergeCell ref="IBU467:IBZ467"/>
    <mergeCell ref="HVC467:HVH467"/>
    <mergeCell ref="HVI467:HVN467"/>
    <mergeCell ref="HVO467:HVT467"/>
    <mergeCell ref="HVU467:HVZ467"/>
    <mergeCell ref="HWA467:HWF467"/>
    <mergeCell ref="HTY467:HUD467"/>
    <mergeCell ref="HUE467:HUJ467"/>
    <mergeCell ref="HUK467:HUP467"/>
    <mergeCell ref="HUQ467:HUV467"/>
    <mergeCell ref="HUW467:HVB467"/>
    <mergeCell ref="HXK467:HXP467"/>
    <mergeCell ref="HXQ467:HXV467"/>
    <mergeCell ref="HXW467:HYB467"/>
    <mergeCell ref="HYC467:HYH467"/>
    <mergeCell ref="HYI467:HYN467"/>
    <mergeCell ref="HWG467:HWL467"/>
    <mergeCell ref="HWM467:HWR467"/>
    <mergeCell ref="HWS467:HWX467"/>
    <mergeCell ref="HWY467:HXD467"/>
    <mergeCell ref="HXE467:HXJ467"/>
    <mergeCell ref="HQM467:HQR467"/>
    <mergeCell ref="HQS467:HQX467"/>
    <mergeCell ref="HQY467:HRD467"/>
    <mergeCell ref="HRE467:HRJ467"/>
    <mergeCell ref="HRK467:HRP467"/>
    <mergeCell ref="HPI467:HPN467"/>
    <mergeCell ref="HPO467:HPT467"/>
    <mergeCell ref="HPU467:HPZ467"/>
    <mergeCell ref="HQA467:HQF467"/>
    <mergeCell ref="HQG467:HQL467"/>
    <mergeCell ref="HSU467:HSZ467"/>
    <mergeCell ref="HTA467:HTF467"/>
    <mergeCell ref="HTG467:HTL467"/>
    <mergeCell ref="HTM467:HTR467"/>
    <mergeCell ref="HTS467:HTX467"/>
    <mergeCell ref="HRQ467:HRV467"/>
    <mergeCell ref="HRW467:HSB467"/>
    <mergeCell ref="HSC467:HSH467"/>
    <mergeCell ref="HSI467:HSN467"/>
    <mergeCell ref="HSO467:HST467"/>
    <mergeCell ref="HLW467:HMB467"/>
    <mergeCell ref="HMC467:HMH467"/>
    <mergeCell ref="HMI467:HMN467"/>
    <mergeCell ref="HMO467:HMT467"/>
    <mergeCell ref="HMU467:HMZ467"/>
    <mergeCell ref="HKS467:HKX467"/>
    <mergeCell ref="HKY467:HLD467"/>
    <mergeCell ref="HLE467:HLJ467"/>
    <mergeCell ref="HLK467:HLP467"/>
    <mergeCell ref="HLQ467:HLV467"/>
    <mergeCell ref="HOE467:HOJ467"/>
    <mergeCell ref="HOK467:HOP467"/>
    <mergeCell ref="HOQ467:HOV467"/>
    <mergeCell ref="HOW467:HPB467"/>
    <mergeCell ref="HPC467:HPH467"/>
    <mergeCell ref="HNA467:HNF467"/>
    <mergeCell ref="HNG467:HNL467"/>
    <mergeCell ref="HNM467:HNR467"/>
    <mergeCell ref="HNS467:HNX467"/>
    <mergeCell ref="HNY467:HOD467"/>
    <mergeCell ref="HHG467:HHL467"/>
    <mergeCell ref="HHM467:HHR467"/>
    <mergeCell ref="HHS467:HHX467"/>
    <mergeCell ref="HHY467:HID467"/>
    <mergeCell ref="HIE467:HIJ467"/>
    <mergeCell ref="HGC467:HGH467"/>
    <mergeCell ref="HGI467:HGN467"/>
    <mergeCell ref="HGO467:HGT467"/>
    <mergeCell ref="HGU467:HGZ467"/>
    <mergeCell ref="HHA467:HHF467"/>
    <mergeCell ref="HJO467:HJT467"/>
    <mergeCell ref="HJU467:HJZ467"/>
    <mergeCell ref="HKA467:HKF467"/>
    <mergeCell ref="HKG467:HKL467"/>
    <mergeCell ref="HKM467:HKR467"/>
    <mergeCell ref="HIK467:HIP467"/>
    <mergeCell ref="HIQ467:HIV467"/>
    <mergeCell ref="HIW467:HJB467"/>
    <mergeCell ref="HJC467:HJH467"/>
    <mergeCell ref="HJI467:HJN467"/>
    <mergeCell ref="HCQ467:HCV467"/>
    <mergeCell ref="HCW467:HDB467"/>
    <mergeCell ref="HDC467:HDH467"/>
    <mergeCell ref="HDI467:HDN467"/>
    <mergeCell ref="HDO467:HDT467"/>
    <mergeCell ref="HBM467:HBR467"/>
    <mergeCell ref="HBS467:HBX467"/>
    <mergeCell ref="HBY467:HCD467"/>
    <mergeCell ref="HCE467:HCJ467"/>
    <mergeCell ref="HCK467:HCP467"/>
    <mergeCell ref="HEY467:HFD467"/>
    <mergeCell ref="HFE467:HFJ467"/>
    <mergeCell ref="HFK467:HFP467"/>
    <mergeCell ref="HFQ467:HFV467"/>
    <mergeCell ref="HFW467:HGB467"/>
    <mergeCell ref="HDU467:HDZ467"/>
    <mergeCell ref="HEA467:HEF467"/>
    <mergeCell ref="HEG467:HEL467"/>
    <mergeCell ref="HEM467:HER467"/>
    <mergeCell ref="HES467:HEX467"/>
    <mergeCell ref="GYA467:GYF467"/>
    <mergeCell ref="GYG467:GYL467"/>
    <mergeCell ref="GYM467:GYR467"/>
    <mergeCell ref="GYS467:GYX467"/>
    <mergeCell ref="GYY467:GZD467"/>
    <mergeCell ref="GWW467:GXB467"/>
    <mergeCell ref="GXC467:GXH467"/>
    <mergeCell ref="GXI467:GXN467"/>
    <mergeCell ref="GXO467:GXT467"/>
    <mergeCell ref="GXU467:GXZ467"/>
    <mergeCell ref="HAI467:HAN467"/>
    <mergeCell ref="HAO467:HAT467"/>
    <mergeCell ref="HAU467:HAZ467"/>
    <mergeCell ref="HBA467:HBF467"/>
    <mergeCell ref="HBG467:HBL467"/>
    <mergeCell ref="GZE467:GZJ467"/>
    <mergeCell ref="GZK467:GZP467"/>
    <mergeCell ref="GZQ467:GZV467"/>
    <mergeCell ref="GZW467:HAB467"/>
    <mergeCell ref="HAC467:HAH467"/>
    <mergeCell ref="GTK467:GTP467"/>
    <mergeCell ref="GTQ467:GTV467"/>
    <mergeCell ref="GTW467:GUB467"/>
    <mergeCell ref="GUC467:GUH467"/>
    <mergeCell ref="GUI467:GUN467"/>
    <mergeCell ref="GSG467:GSL467"/>
    <mergeCell ref="GSM467:GSR467"/>
    <mergeCell ref="GSS467:GSX467"/>
    <mergeCell ref="GSY467:GTD467"/>
    <mergeCell ref="GTE467:GTJ467"/>
    <mergeCell ref="GVS467:GVX467"/>
    <mergeCell ref="GVY467:GWD467"/>
    <mergeCell ref="GWE467:GWJ467"/>
    <mergeCell ref="GWK467:GWP467"/>
    <mergeCell ref="GWQ467:GWV467"/>
    <mergeCell ref="GUO467:GUT467"/>
    <mergeCell ref="GUU467:GUZ467"/>
    <mergeCell ref="GVA467:GVF467"/>
    <mergeCell ref="GVG467:GVL467"/>
    <mergeCell ref="GVM467:GVR467"/>
    <mergeCell ref="GOU467:GOZ467"/>
    <mergeCell ref="GPA467:GPF467"/>
    <mergeCell ref="GPG467:GPL467"/>
    <mergeCell ref="GPM467:GPR467"/>
    <mergeCell ref="GPS467:GPX467"/>
    <mergeCell ref="GNQ467:GNV467"/>
    <mergeCell ref="GNW467:GOB467"/>
    <mergeCell ref="GOC467:GOH467"/>
    <mergeCell ref="GOI467:GON467"/>
    <mergeCell ref="GOO467:GOT467"/>
    <mergeCell ref="GRC467:GRH467"/>
    <mergeCell ref="GRI467:GRN467"/>
    <mergeCell ref="GRO467:GRT467"/>
    <mergeCell ref="GRU467:GRZ467"/>
    <mergeCell ref="GSA467:GSF467"/>
    <mergeCell ref="GPY467:GQD467"/>
    <mergeCell ref="GQE467:GQJ467"/>
    <mergeCell ref="GQK467:GQP467"/>
    <mergeCell ref="GQQ467:GQV467"/>
    <mergeCell ref="GQW467:GRB467"/>
    <mergeCell ref="GKE467:GKJ467"/>
    <mergeCell ref="GKK467:GKP467"/>
    <mergeCell ref="GKQ467:GKV467"/>
    <mergeCell ref="GKW467:GLB467"/>
    <mergeCell ref="GLC467:GLH467"/>
    <mergeCell ref="GJA467:GJF467"/>
    <mergeCell ref="GJG467:GJL467"/>
    <mergeCell ref="GJM467:GJR467"/>
    <mergeCell ref="GJS467:GJX467"/>
    <mergeCell ref="GJY467:GKD467"/>
    <mergeCell ref="GMM467:GMR467"/>
    <mergeCell ref="GMS467:GMX467"/>
    <mergeCell ref="GMY467:GND467"/>
    <mergeCell ref="GNE467:GNJ467"/>
    <mergeCell ref="GNK467:GNP467"/>
    <mergeCell ref="GLI467:GLN467"/>
    <mergeCell ref="GLO467:GLT467"/>
    <mergeCell ref="GLU467:GLZ467"/>
    <mergeCell ref="GMA467:GMF467"/>
    <mergeCell ref="GMG467:GML467"/>
    <mergeCell ref="GFO467:GFT467"/>
    <mergeCell ref="GFU467:GFZ467"/>
    <mergeCell ref="GGA467:GGF467"/>
    <mergeCell ref="GGG467:GGL467"/>
    <mergeCell ref="GGM467:GGR467"/>
    <mergeCell ref="GEK467:GEP467"/>
    <mergeCell ref="GEQ467:GEV467"/>
    <mergeCell ref="GEW467:GFB467"/>
    <mergeCell ref="GFC467:GFH467"/>
    <mergeCell ref="GFI467:GFN467"/>
    <mergeCell ref="GHW467:GIB467"/>
    <mergeCell ref="GIC467:GIH467"/>
    <mergeCell ref="GII467:GIN467"/>
    <mergeCell ref="GIO467:GIT467"/>
    <mergeCell ref="GIU467:GIZ467"/>
    <mergeCell ref="GGS467:GGX467"/>
    <mergeCell ref="GGY467:GHD467"/>
    <mergeCell ref="GHE467:GHJ467"/>
    <mergeCell ref="GHK467:GHP467"/>
    <mergeCell ref="GHQ467:GHV467"/>
    <mergeCell ref="GAY467:GBD467"/>
    <mergeCell ref="GBE467:GBJ467"/>
    <mergeCell ref="GBK467:GBP467"/>
    <mergeCell ref="GBQ467:GBV467"/>
    <mergeCell ref="GBW467:GCB467"/>
    <mergeCell ref="FZU467:FZZ467"/>
    <mergeCell ref="GAA467:GAF467"/>
    <mergeCell ref="GAG467:GAL467"/>
    <mergeCell ref="GAM467:GAR467"/>
    <mergeCell ref="GAS467:GAX467"/>
    <mergeCell ref="GDG467:GDL467"/>
    <mergeCell ref="GDM467:GDR467"/>
    <mergeCell ref="GDS467:GDX467"/>
    <mergeCell ref="GDY467:GED467"/>
    <mergeCell ref="GEE467:GEJ467"/>
    <mergeCell ref="GCC467:GCH467"/>
    <mergeCell ref="GCI467:GCN467"/>
    <mergeCell ref="GCO467:GCT467"/>
    <mergeCell ref="GCU467:GCZ467"/>
    <mergeCell ref="GDA467:GDF467"/>
    <mergeCell ref="FWI467:FWN467"/>
    <mergeCell ref="FWO467:FWT467"/>
    <mergeCell ref="FWU467:FWZ467"/>
    <mergeCell ref="FXA467:FXF467"/>
    <mergeCell ref="FXG467:FXL467"/>
    <mergeCell ref="FVE467:FVJ467"/>
    <mergeCell ref="FVK467:FVP467"/>
    <mergeCell ref="FVQ467:FVV467"/>
    <mergeCell ref="FVW467:FWB467"/>
    <mergeCell ref="FWC467:FWH467"/>
    <mergeCell ref="FYQ467:FYV467"/>
    <mergeCell ref="FYW467:FZB467"/>
    <mergeCell ref="FZC467:FZH467"/>
    <mergeCell ref="FZI467:FZN467"/>
    <mergeCell ref="FZO467:FZT467"/>
    <mergeCell ref="FXM467:FXR467"/>
    <mergeCell ref="FXS467:FXX467"/>
    <mergeCell ref="FXY467:FYD467"/>
    <mergeCell ref="FYE467:FYJ467"/>
    <mergeCell ref="FYK467:FYP467"/>
    <mergeCell ref="FRS467:FRX467"/>
    <mergeCell ref="FRY467:FSD467"/>
    <mergeCell ref="FSE467:FSJ467"/>
    <mergeCell ref="FSK467:FSP467"/>
    <mergeCell ref="FSQ467:FSV467"/>
    <mergeCell ref="FQO467:FQT467"/>
    <mergeCell ref="FQU467:FQZ467"/>
    <mergeCell ref="FRA467:FRF467"/>
    <mergeCell ref="FRG467:FRL467"/>
    <mergeCell ref="FRM467:FRR467"/>
    <mergeCell ref="FUA467:FUF467"/>
    <mergeCell ref="FUG467:FUL467"/>
    <mergeCell ref="FUM467:FUR467"/>
    <mergeCell ref="FUS467:FUX467"/>
    <mergeCell ref="FUY467:FVD467"/>
    <mergeCell ref="FSW467:FTB467"/>
    <mergeCell ref="FTC467:FTH467"/>
    <mergeCell ref="FTI467:FTN467"/>
    <mergeCell ref="FTO467:FTT467"/>
    <mergeCell ref="FTU467:FTZ467"/>
    <mergeCell ref="FNC467:FNH467"/>
    <mergeCell ref="FNI467:FNN467"/>
    <mergeCell ref="FNO467:FNT467"/>
    <mergeCell ref="FNU467:FNZ467"/>
    <mergeCell ref="FOA467:FOF467"/>
    <mergeCell ref="FLY467:FMD467"/>
    <mergeCell ref="FME467:FMJ467"/>
    <mergeCell ref="FMK467:FMP467"/>
    <mergeCell ref="FMQ467:FMV467"/>
    <mergeCell ref="FMW467:FNB467"/>
    <mergeCell ref="FPK467:FPP467"/>
    <mergeCell ref="FPQ467:FPV467"/>
    <mergeCell ref="FPW467:FQB467"/>
    <mergeCell ref="FQC467:FQH467"/>
    <mergeCell ref="FQI467:FQN467"/>
    <mergeCell ref="FOG467:FOL467"/>
    <mergeCell ref="FOM467:FOR467"/>
    <mergeCell ref="FOS467:FOX467"/>
    <mergeCell ref="FOY467:FPD467"/>
    <mergeCell ref="FPE467:FPJ467"/>
    <mergeCell ref="FIM467:FIR467"/>
    <mergeCell ref="FIS467:FIX467"/>
    <mergeCell ref="FIY467:FJD467"/>
    <mergeCell ref="FJE467:FJJ467"/>
    <mergeCell ref="FJK467:FJP467"/>
    <mergeCell ref="FHI467:FHN467"/>
    <mergeCell ref="FHO467:FHT467"/>
    <mergeCell ref="FHU467:FHZ467"/>
    <mergeCell ref="FIA467:FIF467"/>
    <mergeCell ref="FIG467:FIL467"/>
    <mergeCell ref="FKU467:FKZ467"/>
    <mergeCell ref="FLA467:FLF467"/>
    <mergeCell ref="FLG467:FLL467"/>
    <mergeCell ref="FLM467:FLR467"/>
    <mergeCell ref="FLS467:FLX467"/>
    <mergeCell ref="FJQ467:FJV467"/>
    <mergeCell ref="FJW467:FKB467"/>
    <mergeCell ref="FKC467:FKH467"/>
    <mergeCell ref="FKI467:FKN467"/>
    <mergeCell ref="FKO467:FKT467"/>
    <mergeCell ref="FDW467:FEB467"/>
    <mergeCell ref="FEC467:FEH467"/>
    <mergeCell ref="FEI467:FEN467"/>
    <mergeCell ref="FEO467:FET467"/>
    <mergeCell ref="FEU467:FEZ467"/>
    <mergeCell ref="FCS467:FCX467"/>
    <mergeCell ref="FCY467:FDD467"/>
    <mergeCell ref="FDE467:FDJ467"/>
    <mergeCell ref="FDK467:FDP467"/>
    <mergeCell ref="FDQ467:FDV467"/>
    <mergeCell ref="FGE467:FGJ467"/>
    <mergeCell ref="FGK467:FGP467"/>
    <mergeCell ref="FGQ467:FGV467"/>
    <mergeCell ref="FGW467:FHB467"/>
    <mergeCell ref="FHC467:FHH467"/>
    <mergeCell ref="FFA467:FFF467"/>
    <mergeCell ref="FFG467:FFL467"/>
    <mergeCell ref="FFM467:FFR467"/>
    <mergeCell ref="FFS467:FFX467"/>
    <mergeCell ref="FFY467:FGD467"/>
    <mergeCell ref="EZG467:EZL467"/>
    <mergeCell ref="EZM467:EZR467"/>
    <mergeCell ref="EZS467:EZX467"/>
    <mergeCell ref="EZY467:FAD467"/>
    <mergeCell ref="FAE467:FAJ467"/>
    <mergeCell ref="EYC467:EYH467"/>
    <mergeCell ref="EYI467:EYN467"/>
    <mergeCell ref="EYO467:EYT467"/>
    <mergeCell ref="EYU467:EYZ467"/>
    <mergeCell ref="EZA467:EZF467"/>
    <mergeCell ref="FBO467:FBT467"/>
    <mergeCell ref="FBU467:FBZ467"/>
    <mergeCell ref="FCA467:FCF467"/>
    <mergeCell ref="FCG467:FCL467"/>
    <mergeCell ref="FCM467:FCR467"/>
    <mergeCell ref="FAK467:FAP467"/>
    <mergeCell ref="FAQ467:FAV467"/>
    <mergeCell ref="FAW467:FBB467"/>
    <mergeCell ref="FBC467:FBH467"/>
    <mergeCell ref="FBI467:FBN467"/>
    <mergeCell ref="EUQ467:EUV467"/>
    <mergeCell ref="EUW467:EVB467"/>
    <mergeCell ref="EVC467:EVH467"/>
    <mergeCell ref="EVI467:EVN467"/>
    <mergeCell ref="EVO467:EVT467"/>
    <mergeCell ref="ETM467:ETR467"/>
    <mergeCell ref="ETS467:ETX467"/>
    <mergeCell ref="ETY467:EUD467"/>
    <mergeCell ref="EUE467:EUJ467"/>
    <mergeCell ref="EUK467:EUP467"/>
    <mergeCell ref="EWY467:EXD467"/>
    <mergeCell ref="EXE467:EXJ467"/>
    <mergeCell ref="EXK467:EXP467"/>
    <mergeCell ref="EXQ467:EXV467"/>
    <mergeCell ref="EXW467:EYB467"/>
    <mergeCell ref="EVU467:EVZ467"/>
    <mergeCell ref="EWA467:EWF467"/>
    <mergeCell ref="EWG467:EWL467"/>
    <mergeCell ref="EWM467:EWR467"/>
    <mergeCell ref="EWS467:EWX467"/>
    <mergeCell ref="EQA467:EQF467"/>
    <mergeCell ref="EQG467:EQL467"/>
    <mergeCell ref="EQM467:EQR467"/>
    <mergeCell ref="EQS467:EQX467"/>
    <mergeCell ref="EQY467:ERD467"/>
    <mergeCell ref="EOW467:EPB467"/>
    <mergeCell ref="EPC467:EPH467"/>
    <mergeCell ref="EPI467:EPN467"/>
    <mergeCell ref="EPO467:EPT467"/>
    <mergeCell ref="EPU467:EPZ467"/>
    <mergeCell ref="ESI467:ESN467"/>
    <mergeCell ref="ESO467:EST467"/>
    <mergeCell ref="ESU467:ESZ467"/>
    <mergeCell ref="ETA467:ETF467"/>
    <mergeCell ref="ETG467:ETL467"/>
    <mergeCell ref="ERE467:ERJ467"/>
    <mergeCell ref="ERK467:ERP467"/>
    <mergeCell ref="ERQ467:ERV467"/>
    <mergeCell ref="ERW467:ESB467"/>
    <mergeCell ref="ESC467:ESH467"/>
    <mergeCell ref="ELK467:ELP467"/>
    <mergeCell ref="ELQ467:ELV467"/>
    <mergeCell ref="ELW467:EMB467"/>
    <mergeCell ref="EMC467:EMH467"/>
    <mergeCell ref="EMI467:EMN467"/>
    <mergeCell ref="EKG467:EKL467"/>
    <mergeCell ref="EKM467:EKR467"/>
    <mergeCell ref="EKS467:EKX467"/>
    <mergeCell ref="EKY467:ELD467"/>
    <mergeCell ref="ELE467:ELJ467"/>
    <mergeCell ref="ENS467:ENX467"/>
    <mergeCell ref="ENY467:EOD467"/>
    <mergeCell ref="EOE467:EOJ467"/>
    <mergeCell ref="EOK467:EOP467"/>
    <mergeCell ref="EOQ467:EOV467"/>
    <mergeCell ref="EMO467:EMT467"/>
    <mergeCell ref="EMU467:EMZ467"/>
    <mergeCell ref="ENA467:ENF467"/>
    <mergeCell ref="ENG467:ENL467"/>
    <mergeCell ref="ENM467:ENR467"/>
    <mergeCell ref="EGU467:EGZ467"/>
    <mergeCell ref="EHA467:EHF467"/>
    <mergeCell ref="EHG467:EHL467"/>
    <mergeCell ref="EHM467:EHR467"/>
    <mergeCell ref="EHS467:EHX467"/>
    <mergeCell ref="EFQ467:EFV467"/>
    <mergeCell ref="EFW467:EGB467"/>
    <mergeCell ref="EGC467:EGH467"/>
    <mergeCell ref="EGI467:EGN467"/>
    <mergeCell ref="EGO467:EGT467"/>
    <mergeCell ref="EJC467:EJH467"/>
    <mergeCell ref="EJI467:EJN467"/>
    <mergeCell ref="EJO467:EJT467"/>
    <mergeCell ref="EJU467:EJZ467"/>
    <mergeCell ref="EKA467:EKF467"/>
    <mergeCell ref="EHY467:EID467"/>
    <mergeCell ref="EIE467:EIJ467"/>
    <mergeCell ref="EIK467:EIP467"/>
    <mergeCell ref="EIQ467:EIV467"/>
    <mergeCell ref="EIW467:EJB467"/>
    <mergeCell ref="ECE467:ECJ467"/>
    <mergeCell ref="ECK467:ECP467"/>
    <mergeCell ref="ECQ467:ECV467"/>
    <mergeCell ref="ECW467:EDB467"/>
    <mergeCell ref="EDC467:EDH467"/>
    <mergeCell ref="EBA467:EBF467"/>
    <mergeCell ref="EBG467:EBL467"/>
    <mergeCell ref="EBM467:EBR467"/>
    <mergeCell ref="EBS467:EBX467"/>
    <mergeCell ref="EBY467:ECD467"/>
    <mergeCell ref="EEM467:EER467"/>
    <mergeCell ref="EES467:EEX467"/>
    <mergeCell ref="EEY467:EFD467"/>
    <mergeCell ref="EFE467:EFJ467"/>
    <mergeCell ref="EFK467:EFP467"/>
    <mergeCell ref="EDI467:EDN467"/>
    <mergeCell ref="EDO467:EDT467"/>
    <mergeCell ref="EDU467:EDZ467"/>
    <mergeCell ref="EEA467:EEF467"/>
    <mergeCell ref="EEG467:EEL467"/>
    <mergeCell ref="DXO467:DXT467"/>
    <mergeCell ref="DXU467:DXZ467"/>
    <mergeCell ref="DYA467:DYF467"/>
    <mergeCell ref="DYG467:DYL467"/>
    <mergeCell ref="DYM467:DYR467"/>
    <mergeCell ref="DWK467:DWP467"/>
    <mergeCell ref="DWQ467:DWV467"/>
    <mergeCell ref="DWW467:DXB467"/>
    <mergeCell ref="DXC467:DXH467"/>
    <mergeCell ref="DXI467:DXN467"/>
    <mergeCell ref="DZW467:EAB467"/>
    <mergeCell ref="EAC467:EAH467"/>
    <mergeCell ref="EAI467:EAN467"/>
    <mergeCell ref="EAO467:EAT467"/>
    <mergeCell ref="EAU467:EAZ467"/>
    <mergeCell ref="DYS467:DYX467"/>
    <mergeCell ref="DYY467:DZD467"/>
    <mergeCell ref="DZE467:DZJ467"/>
    <mergeCell ref="DZK467:DZP467"/>
    <mergeCell ref="DZQ467:DZV467"/>
    <mergeCell ref="DSY467:DTD467"/>
    <mergeCell ref="DTE467:DTJ467"/>
    <mergeCell ref="DTK467:DTP467"/>
    <mergeCell ref="DTQ467:DTV467"/>
    <mergeCell ref="DTW467:DUB467"/>
    <mergeCell ref="DRU467:DRZ467"/>
    <mergeCell ref="DSA467:DSF467"/>
    <mergeCell ref="DSG467:DSL467"/>
    <mergeCell ref="DSM467:DSR467"/>
    <mergeCell ref="DSS467:DSX467"/>
    <mergeCell ref="DVG467:DVL467"/>
    <mergeCell ref="DVM467:DVR467"/>
    <mergeCell ref="DVS467:DVX467"/>
    <mergeCell ref="DVY467:DWD467"/>
    <mergeCell ref="DWE467:DWJ467"/>
    <mergeCell ref="DUC467:DUH467"/>
    <mergeCell ref="DUI467:DUN467"/>
    <mergeCell ref="DUO467:DUT467"/>
    <mergeCell ref="DUU467:DUZ467"/>
    <mergeCell ref="DVA467:DVF467"/>
    <mergeCell ref="DOI467:DON467"/>
    <mergeCell ref="DOO467:DOT467"/>
    <mergeCell ref="DOU467:DOZ467"/>
    <mergeCell ref="DPA467:DPF467"/>
    <mergeCell ref="DPG467:DPL467"/>
    <mergeCell ref="DNE467:DNJ467"/>
    <mergeCell ref="DNK467:DNP467"/>
    <mergeCell ref="DNQ467:DNV467"/>
    <mergeCell ref="DNW467:DOB467"/>
    <mergeCell ref="DOC467:DOH467"/>
    <mergeCell ref="DQQ467:DQV467"/>
    <mergeCell ref="DQW467:DRB467"/>
    <mergeCell ref="DRC467:DRH467"/>
    <mergeCell ref="DRI467:DRN467"/>
    <mergeCell ref="DRO467:DRT467"/>
    <mergeCell ref="DPM467:DPR467"/>
    <mergeCell ref="DPS467:DPX467"/>
    <mergeCell ref="DPY467:DQD467"/>
    <mergeCell ref="DQE467:DQJ467"/>
    <mergeCell ref="DQK467:DQP467"/>
    <mergeCell ref="DJS467:DJX467"/>
    <mergeCell ref="DJY467:DKD467"/>
    <mergeCell ref="DKE467:DKJ467"/>
    <mergeCell ref="DKK467:DKP467"/>
    <mergeCell ref="DKQ467:DKV467"/>
    <mergeCell ref="DIO467:DIT467"/>
    <mergeCell ref="DIU467:DIZ467"/>
    <mergeCell ref="DJA467:DJF467"/>
    <mergeCell ref="DJG467:DJL467"/>
    <mergeCell ref="DJM467:DJR467"/>
    <mergeCell ref="DMA467:DMF467"/>
    <mergeCell ref="DMG467:DML467"/>
    <mergeCell ref="DMM467:DMR467"/>
    <mergeCell ref="DMS467:DMX467"/>
    <mergeCell ref="DMY467:DND467"/>
    <mergeCell ref="DKW467:DLB467"/>
    <mergeCell ref="DLC467:DLH467"/>
    <mergeCell ref="DLI467:DLN467"/>
    <mergeCell ref="DLO467:DLT467"/>
    <mergeCell ref="DLU467:DLZ467"/>
    <mergeCell ref="DFC467:DFH467"/>
    <mergeCell ref="DFI467:DFN467"/>
    <mergeCell ref="DFO467:DFT467"/>
    <mergeCell ref="DFU467:DFZ467"/>
    <mergeCell ref="DGA467:DGF467"/>
    <mergeCell ref="DDY467:DED467"/>
    <mergeCell ref="DEE467:DEJ467"/>
    <mergeCell ref="DEK467:DEP467"/>
    <mergeCell ref="DEQ467:DEV467"/>
    <mergeCell ref="DEW467:DFB467"/>
    <mergeCell ref="DHK467:DHP467"/>
    <mergeCell ref="DHQ467:DHV467"/>
    <mergeCell ref="DHW467:DIB467"/>
    <mergeCell ref="DIC467:DIH467"/>
    <mergeCell ref="DII467:DIN467"/>
    <mergeCell ref="DGG467:DGL467"/>
    <mergeCell ref="DGM467:DGR467"/>
    <mergeCell ref="DGS467:DGX467"/>
    <mergeCell ref="DGY467:DHD467"/>
    <mergeCell ref="DHE467:DHJ467"/>
    <mergeCell ref="DAM467:DAR467"/>
    <mergeCell ref="DAS467:DAX467"/>
    <mergeCell ref="DAY467:DBD467"/>
    <mergeCell ref="DBE467:DBJ467"/>
    <mergeCell ref="DBK467:DBP467"/>
    <mergeCell ref="CZI467:CZN467"/>
    <mergeCell ref="CZO467:CZT467"/>
    <mergeCell ref="CZU467:CZZ467"/>
    <mergeCell ref="DAA467:DAF467"/>
    <mergeCell ref="DAG467:DAL467"/>
    <mergeCell ref="DCU467:DCZ467"/>
    <mergeCell ref="DDA467:DDF467"/>
    <mergeCell ref="DDG467:DDL467"/>
    <mergeCell ref="DDM467:DDR467"/>
    <mergeCell ref="DDS467:DDX467"/>
    <mergeCell ref="DBQ467:DBV467"/>
    <mergeCell ref="DBW467:DCB467"/>
    <mergeCell ref="DCC467:DCH467"/>
    <mergeCell ref="DCI467:DCN467"/>
    <mergeCell ref="DCO467:DCT467"/>
    <mergeCell ref="CVW467:CWB467"/>
    <mergeCell ref="CWC467:CWH467"/>
    <mergeCell ref="CWI467:CWN467"/>
    <mergeCell ref="CWO467:CWT467"/>
    <mergeCell ref="CWU467:CWZ467"/>
    <mergeCell ref="CUS467:CUX467"/>
    <mergeCell ref="CUY467:CVD467"/>
    <mergeCell ref="CVE467:CVJ467"/>
    <mergeCell ref="CVK467:CVP467"/>
    <mergeCell ref="CVQ467:CVV467"/>
    <mergeCell ref="CYE467:CYJ467"/>
    <mergeCell ref="CYK467:CYP467"/>
    <mergeCell ref="CYQ467:CYV467"/>
    <mergeCell ref="CYW467:CZB467"/>
    <mergeCell ref="CZC467:CZH467"/>
    <mergeCell ref="CXA467:CXF467"/>
    <mergeCell ref="CXG467:CXL467"/>
    <mergeCell ref="CXM467:CXR467"/>
    <mergeCell ref="CXS467:CXX467"/>
    <mergeCell ref="CXY467:CYD467"/>
    <mergeCell ref="CRG467:CRL467"/>
    <mergeCell ref="CRM467:CRR467"/>
    <mergeCell ref="CRS467:CRX467"/>
    <mergeCell ref="CRY467:CSD467"/>
    <mergeCell ref="CSE467:CSJ467"/>
    <mergeCell ref="CQC467:CQH467"/>
    <mergeCell ref="CQI467:CQN467"/>
    <mergeCell ref="CQO467:CQT467"/>
    <mergeCell ref="CQU467:CQZ467"/>
    <mergeCell ref="CRA467:CRF467"/>
    <mergeCell ref="CTO467:CTT467"/>
    <mergeCell ref="CTU467:CTZ467"/>
    <mergeCell ref="CUA467:CUF467"/>
    <mergeCell ref="CUG467:CUL467"/>
    <mergeCell ref="CUM467:CUR467"/>
    <mergeCell ref="CSK467:CSP467"/>
    <mergeCell ref="CSQ467:CSV467"/>
    <mergeCell ref="CSW467:CTB467"/>
    <mergeCell ref="CTC467:CTH467"/>
    <mergeCell ref="CTI467:CTN467"/>
    <mergeCell ref="CMQ467:CMV467"/>
    <mergeCell ref="CMW467:CNB467"/>
    <mergeCell ref="CNC467:CNH467"/>
    <mergeCell ref="CNI467:CNN467"/>
    <mergeCell ref="CNO467:CNT467"/>
    <mergeCell ref="CLM467:CLR467"/>
    <mergeCell ref="CLS467:CLX467"/>
    <mergeCell ref="CLY467:CMD467"/>
    <mergeCell ref="CME467:CMJ467"/>
    <mergeCell ref="CMK467:CMP467"/>
    <mergeCell ref="COY467:CPD467"/>
    <mergeCell ref="CPE467:CPJ467"/>
    <mergeCell ref="CPK467:CPP467"/>
    <mergeCell ref="CPQ467:CPV467"/>
    <mergeCell ref="CPW467:CQB467"/>
    <mergeCell ref="CNU467:CNZ467"/>
    <mergeCell ref="COA467:COF467"/>
    <mergeCell ref="COG467:COL467"/>
    <mergeCell ref="COM467:COR467"/>
    <mergeCell ref="COS467:COX467"/>
    <mergeCell ref="CIA467:CIF467"/>
    <mergeCell ref="CIG467:CIL467"/>
    <mergeCell ref="CIM467:CIR467"/>
    <mergeCell ref="CIS467:CIX467"/>
    <mergeCell ref="CIY467:CJD467"/>
    <mergeCell ref="CGW467:CHB467"/>
    <mergeCell ref="CHC467:CHH467"/>
    <mergeCell ref="CHI467:CHN467"/>
    <mergeCell ref="CHO467:CHT467"/>
    <mergeCell ref="CHU467:CHZ467"/>
    <mergeCell ref="CKI467:CKN467"/>
    <mergeCell ref="CKO467:CKT467"/>
    <mergeCell ref="CKU467:CKZ467"/>
    <mergeCell ref="CLA467:CLF467"/>
    <mergeCell ref="CLG467:CLL467"/>
    <mergeCell ref="CJE467:CJJ467"/>
    <mergeCell ref="CJK467:CJP467"/>
    <mergeCell ref="CJQ467:CJV467"/>
    <mergeCell ref="CJW467:CKB467"/>
    <mergeCell ref="CKC467:CKH467"/>
    <mergeCell ref="CDK467:CDP467"/>
    <mergeCell ref="CDQ467:CDV467"/>
    <mergeCell ref="CDW467:CEB467"/>
    <mergeCell ref="CEC467:CEH467"/>
    <mergeCell ref="CEI467:CEN467"/>
    <mergeCell ref="CCG467:CCL467"/>
    <mergeCell ref="CCM467:CCR467"/>
    <mergeCell ref="CCS467:CCX467"/>
    <mergeCell ref="CCY467:CDD467"/>
    <mergeCell ref="CDE467:CDJ467"/>
    <mergeCell ref="CFS467:CFX467"/>
    <mergeCell ref="CFY467:CGD467"/>
    <mergeCell ref="CGE467:CGJ467"/>
    <mergeCell ref="CGK467:CGP467"/>
    <mergeCell ref="CGQ467:CGV467"/>
    <mergeCell ref="CEO467:CET467"/>
    <mergeCell ref="CEU467:CEZ467"/>
    <mergeCell ref="CFA467:CFF467"/>
    <mergeCell ref="CFG467:CFL467"/>
    <mergeCell ref="CFM467:CFR467"/>
    <mergeCell ref="BYU467:BYZ467"/>
    <mergeCell ref="BZA467:BZF467"/>
    <mergeCell ref="BZG467:BZL467"/>
    <mergeCell ref="BZM467:BZR467"/>
    <mergeCell ref="BZS467:BZX467"/>
    <mergeCell ref="BXQ467:BXV467"/>
    <mergeCell ref="BXW467:BYB467"/>
    <mergeCell ref="BYC467:BYH467"/>
    <mergeCell ref="BYI467:BYN467"/>
    <mergeCell ref="BYO467:BYT467"/>
    <mergeCell ref="CBC467:CBH467"/>
    <mergeCell ref="CBI467:CBN467"/>
    <mergeCell ref="CBO467:CBT467"/>
    <mergeCell ref="CBU467:CBZ467"/>
    <mergeCell ref="CCA467:CCF467"/>
    <mergeCell ref="BZY467:CAD467"/>
    <mergeCell ref="CAE467:CAJ467"/>
    <mergeCell ref="CAK467:CAP467"/>
    <mergeCell ref="CAQ467:CAV467"/>
    <mergeCell ref="CAW467:CBB467"/>
    <mergeCell ref="BUE467:BUJ467"/>
    <mergeCell ref="BUK467:BUP467"/>
    <mergeCell ref="BUQ467:BUV467"/>
    <mergeCell ref="BUW467:BVB467"/>
    <mergeCell ref="BVC467:BVH467"/>
    <mergeCell ref="BTA467:BTF467"/>
    <mergeCell ref="BTG467:BTL467"/>
    <mergeCell ref="BTM467:BTR467"/>
    <mergeCell ref="BTS467:BTX467"/>
    <mergeCell ref="BTY467:BUD467"/>
    <mergeCell ref="BWM467:BWR467"/>
    <mergeCell ref="BWS467:BWX467"/>
    <mergeCell ref="BWY467:BXD467"/>
    <mergeCell ref="BXE467:BXJ467"/>
    <mergeCell ref="BXK467:BXP467"/>
    <mergeCell ref="BVI467:BVN467"/>
    <mergeCell ref="BVO467:BVT467"/>
    <mergeCell ref="BVU467:BVZ467"/>
    <mergeCell ref="BWA467:BWF467"/>
    <mergeCell ref="BWG467:BWL467"/>
    <mergeCell ref="BPO467:BPT467"/>
    <mergeCell ref="BPU467:BPZ467"/>
    <mergeCell ref="BQA467:BQF467"/>
    <mergeCell ref="BQG467:BQL467"/>
    <mergeCell ref="BQM467:BQR467"/>
    <mergeCell ref="BOK467:BOP467"/>
    <mergeCell ref="BOQ467:BOV467"/>
    <mergeCell ref="BOW467:BPB467"/>
    <mergeCell ref="BPC467:BPH467"/>
    <mergeCell ref="BPI467:BPN467"/>
    <mergeCell ref="BRW467:BSB467"/>
    <mergeCell ref="BSC467:BSH467"/>
    <mergeCell ref="BSI467:BSN467"/>
    <mergeCell ref="BSO467:BST467"/>
    <mergeCell ref="BSU467:BSZ467"/>
    <mergeCell ref="BQS467:BQX467"/>
    <mergeCell ref="BQY467:BRD467"/>
    <mergeCell ref="BRE467:BRJ467"/>
    <mergeCell ref="BRK467:BRP467"/>
    <mergeCell ref="BRQ467:BRV467"/>
    <mergeCell ref="BKY467:BLD467"/>
    <mergeCell ref="BLE467:BLJ467"/>
    <mergeCell ref="BLK467:BLP467"/>
    <mergeCell ref="BLQ467:BLV467"/>
    <mergeCell ref="BLW467:BMB467"/>
    <mergeCell ref="BJU467:BJZ467"/>
    <mergeCell ref="BKA467:BKF467"/>
    <mergeCell ref="BKG467:BKL467"/>
    <mergeCell ref="BKM467:BKR467"/>
    <mergeCell ref="BKS467:BKX467"/>
    <mergeCell ref="BNG467:BNL467"/>
    <mergeCell ref="BNM467:BNR467"/>
    <mergeCell ref="BNS467:BNX467"/>
    <mergeCell ref="BNY467:BOD467"/>
    <mergeCell ref="BOE467:BOJ467"/>
    <mergeCell ref="BMC467:BMH467"/>
    <mergeCell ref="BMI467:BMN467"/>
    <mergeCell ref="BMO467:BMT467"/>
    <mergeCell ref="BMU467:BMZ467"/>
    <mergeCell ref="BNA467:BNF467"/>
    <mergeCell ref="BGI467:BGN467"/>
    <mergeCell ref="BGO467:BGT467"/>
    <mergeCell ref="BGU467:BGZ467"/>
    <mergeCell ref="BHA467:BHF467"/>
    <mergeCell ref="BHG467:BHL467"/>
    <mergeCell ref="BFE467:BFJ467"/>
    <mergeCell ref="BFK467:BFP467"/>
    <mergeCell ref="BFQ467:BFV467"/>
    <mergeCell ref="BFW467:BGB467"/>
    <mergeCell ref="BGC467:BGH467"/>
    <mergeCell ref="BIQ467:BIV467"/>
    <mergeCell ref="BIW467:BJB467"/>
    <mergeCell ref="BJC467:BJH467"/>
    <mergeCell ref="BJI467:BJN467"/>
    <mergeCell ref="BJO467:BJT467"/>
    <mergeCell ref="BHM467:BHR467"/>
    <mergeCell ref="BHS467:BHX467"/>
    <mergeCell ref="BHY467:BID467"/>
    <mergeCell ref="BIE467:BIJ467"/>
    <mergeCell ref="BIK467:BIP467"/>
    <mergeCell ref="BBS467:BBX467"/>
    <mergeCell ref="BBY467:BCD467"/>
    <mergeCell ref="BCE467:BCJ467"/>
    <mergeCell ref="BCK467:BCP467"/>
    <mergeCell ref="BCQ467:BCV467"/>
    <mergeCell ref="BAO467:BAT467"/>
    <mergeCell ref="BAU467:BAZ467"/>
    <mergeCell ref="BBA467:BBF467"/>
    <mergeCell ref="BBG467:BBL467"/>
    <mergeCell ref="BBM467:BBR467"/>
    <mergeCell ref="BEA467:BEF467"/>
    <mergeCell ref="BEG467:BEL467"/>
    <mergeCell ref="BEM467:BER467"/>
    <mergeCell ref="BES467:BEX467"/>
    <mergeCell ref="BEY467:BFD467"/>
    <mergeCell ref="BCW467:BDB467"/>
    <mergeCell ref="BDC467:BDH467"/>
    <mergeCell ref="BDI467:BDN467"/>
    <mergeCell ref="BDO467:BDT467"/>
    <mergeCell ref="BDU467:BDZ467"/>
    <mergeCell ref="AXC467:AXH467"/>
    <mergeCell ref="AXI467:AXN467"/>
    <mergeCell ref="AXO467:AXT467"/>
    <mergeCell ref="AXU467:AXZ467"/>
    <mergeCell ref="AYA467:AYF467"/>
    <mergeCell ref="AVY467:AWD467"/>
    <mergeCell ref="AWE467:AWJ467"/>
    <mergeCell ref="AWK467:AWP467"/>
    <mergeCell ref="AWQ467:AWV467"/>
    <mergeCell ref="AWW467:AXB467"/>
    <mergeCell ref="AZK467:AZP467"/>
    <mergeCell ref="AZQ467:AZV467"/>
    <mergeCell ref="AZW467:BAB467"/>
    <mergeCell ref="BAC467:BAH467"/>
    <mergeCell ref="BAI467:BAN467"/>
    <mergeCell ref="AYG467:AYL467"/>
    <mergeCell ref="AYM467:AYR467"/>
    <mergeCell ref="AYS467:AYX467"/>
    <mergeCell ref="AYY467:AZD467"/>
    <mergeCell ref="AZE467:AZJ467"/>
    <mergeCell ref="ASM467:ASR467"/>
    <mergeCell ref="ASS467:ASX467"/>
    <mergeCell ref="ASY467:ATD467"/>
    <mergeCell ref="ATE467:ATJ467"/>
    <mergeCell ref="ATK467:ATP467"/>
    <mergeCell ref="ARI467:ARN467"/>
    <mergeCell ref="ARO467:ART467"/>
    <mergeCell ref="ARU467:ARZ467"/>
    <mergeCell ref="ASA467:ASF467"/>
    <mergeCell ref="ASG467:ASL467"/>
    <mergeCell ref="AUU467:AUZ467"/>
    <mergeCell ref="AVA467:AVF467"/>
    <mergeCell ref="AVG467:AVL467"/>
    <mergeCell ref="AVM467:AVR467"/>
    <mergeCell ref="AVS467:AVX467"/>
    <mergeCell ref="ATQ467:ATV467"/>
    <mergeCell ref="ATW467:AUB467"/>
    <mergeCell ref="AUC467:AUH467"/>
    <mergeCell ref="AUI467:AUN467"/>
    <mergeCell ref="AUO467:AUT467"/>
    <mergeCell ref="ANW467:AOB467"/>
    <mergeCell ref="AOC467:AOH467"/>
    <mergeCell ref="AOI467:AON467"/>
    <mergeCell ref="AOO467:AOT467"/>
    <mergeCell ref="AOU467:AOZ467"/>
    <mergeCell ref="AMS467:AMX467"/>
    <mergeCell ref="AMY467:AND467"/>
    <mergeCell ref="ANE467:ANJ467"/>
    <mergeCell ref="ANK467:ANP467"/>
    <mergeCell ref="ANQ467:ANV467"/>
    <mergeCell ref="AQE467:AQJ467"/>
    <mergeCell ref="AQK467:AQP467"/>
    <mergeCell ref="AQQ467:AQV467"/>
    <mergeCell ref="AQW467:ARB467"/>
    <mergeCell ref="ARC467:ARH467"/>
    <mergeCell ref="APA467:APF467"/>
    <mergeCell ref="APG467:APL467"/>
    <mergeCell ref="APM467:APR467"/>
    <mergeCell ref="APS467:APX467"/>
    <mergeCell ref="APY467:AQD467"/>
    <mergeCell ref="AJG467:AJL467"/>
    <mergeCell ref="AJM467:AJR467"/>
    <mergeCell ref="AJS467:AJX467"/>
    <mergeCell ref="AJY467:AKD467"/>
    <mergeCell ref="AKE467:AKJ467"/>
    <mergeCell ref="AIC467:AIH467"/>
    <mergeCell ref="AII467:AIN467"/>
    <mergeCell ref="AIO467:AIT467"/>
    <mergeCell ref="AIU467:AIZ467"/>
    <mergeCell ref="AJA467:AJF467"/>
    <mergeCell ref="ALO467:ALT467"/>
    <mergeCell ref="ALU467:ALZ467"/>
    <mergeCell ref="AMA467:AMF467"/>
    <mergeCell ref="AMG467:AML467"/>
    <mergeCell ref="AMM467:AMR467"/>
    <mergeCell ref="AKK467:AKP467"/>
    <mergeCell ref="AKQ467:AKV467"/>
    <mergeCell ref="AKW467:ALB467"/>
    <mergeCell ref="ALC467:ALH467"/>
    <mergeCell ref="ALI467:ALN467"/>
    <mergeCell ref="AEQ467:AEV467"/>
    <mergeCell ref="AEW467:AFB467"/>
    <mergeCell ref="AFC467:AFH467"/>
    <mergeCell ref="AFI467:AFN467"/>
    <mergeCell ref="AFO467:AFT467"/>
    <mergeCell ref="ADM467:ADR467"/>
    <mergeCell ref="ADS467:ADX467"/>
    <mergeCell ref="ADY467:AED467"/>
    <mergeCell ref="AEE467:AEJ467"/>
    <mergeCell ref="AEK467:AEP467"/>
    <mergeCell ref="AGY467:AHD467"/>
    <mergeCell ref="AHE467:AHJ467"/>
    <mergeCell ref="AHK467:AHP467"/>
    <mergeCell ref="AHQ467:AHV467"/>
    <mergeCell ref="AHW467:AIB467"/>
    <mergeCell ref="AFU467:AFZ467"/>
    <mergeCell ref="AGA467:AGF467"/>
    <mergeCell ref="AGG467:AGL467"/>
    <mergeCell ref="AGM467:AGR467"/>
    <mergeCell ref="AGS467:AGX467"/>
    <mergeCell ref="AAA467:AAF467"/>
    <mergeCell ref="AAG467:AAL467"/>
    <mergeCell ref="AAM467:AAR467"/>
    <mergeCell ref="AAS467:AAX467"/>
    <mergeCell ref="AAY467:ABD467"/>
    <mergeCell ref="YW467:ZB467"/>
    <mergeCell ref="ZC467:ZH467"/>
    <mergeCell ref="ZI467:ZN467"/>
    <mergeCell ref="ZO467:ZT467"/>
    <mergeCell ref="ZU467:ZZ467"/>
    <mergeCell ref="ACI467:ACN467"/>
    <mergeCell ref="ACO467:ACT467"/>
    <mergeCell ref="ACU467:ACZ467"/>
    <mergeCell ref="ADA467:ADF467"/>
    <mergeCell ref="ADG467:ADL467"/>
    <mergeCell ref="ABE467:ABJ467"/>
    <mergeCell ref="ABK467:ABP467"/>
    <mergeCell ref="ABQ467:ABV467"/>
    <mergeCell ref="ABW467:ACB467"/>
    <mergeCell ref="ACC467:ACH467"/>
    <mergeCell ref="VK467:VP467"/>
    <mergeCell ref="VQ467:VV467"/>
    <mergeCell ref="VW467:WB467"/>
    <mergeCell ref="WC467:WH467"/>
    <mergeCell ref="WI467:WN467"/>
    <mergeCell ref="UG467:UL467"/>
    <mergeCell ref="UM467:UR467"/>
    <mergeCell ref="US467:UX467"/>
    <mergeCell ref="UY467:VD467"/>
    <mergeCell ref="VE467:VJ467"/>
    <mergeCell ref="XS467:XX467"/>
    <mergeCell ref="XY467:YD467"/>
    <mergeCell ref="YE467:YJ467"/>
    <mergeCell ref="YK467:YP467"/>
    <mergeCell ref="YQ467:YV467"/>
    <mergeCell ref="WO467:WT467"/>
    <mergeCell ref="WU467:WZ467"/>
    <mergeCell ref="XA467:XF467"/>
    <mergeCell ref="XG467:XL467"/>
    <mergeCell ref="XM467:XR467"/>
    <mergeCell ref="QU467:QZ467"/>
    <mergeCell ref="RA467:RF467"/>
    <mergeCell ref="RG467:RL467"/>
    <mergeCell ref="RM467:RR467"/>
    <mergeCell ref="RS467:RX467"/>
    <mergeCell ref="PQ467:PV467"/>
    <mergeCell ref="PW467:QB467"/>
    <mergeCell ref="QC467:QH467"/>
    <mergeCell ref="QI467:QN467"/>
    <mergeCell ref="QO467:QT467"/>
    <mergeCell ref="TC467:TH467"/>
    <mergeCell ref="TI467:TN467"/>
    <mergeCell ref="TO467:TT467"/>
    <mergeCell ref="TU467:TZ467"/>
    <mergeCell ref="UA467:UF467"/>
    <mergeCell ref="RY467:SD467"/>
    <mergeCell ref="SE467:SJ467"/>
    <mergeCell ref="SK467:SP467"/>
    <mergeCell ref="SQ467:SV467"/>
    <mergeCell ref="SW467:TB467"/>
    <mergeCell ref="ME467:MJ467"/>
    <mergeCell ref="MK467:MP467"/>
    <mergeCell ref="MQ467:MV467"/>
    <mergeCell ref="MW467:NB467"/>
    <mergeCell ref="NC467:NH467"/>
    <mergeCell ref="LA467:LF467"/>
    <mergeCell ref="LG467:LL467"/>
    <mergeCell ref="LM467:LR467"/>
    <mergeCell ref="LS467:LX467"/>
    <mergeCell ref="LY467:MD467"/>
    <mergeCell ref="OM467:OR467"/>
    <mergeCell ref="OS467:OX467"/>
    <mergeCell ref="OY467:PD467"/>
    <mergeCell ref="PE467:PJ467"/>
    <mergeCell ref="PK467:PP467"/>
    <mergeCell ref="NI467:NN467"/>
    <mergeCell ref="NO467:NT467"/>
    <mergeCell ref="NU467:NZ467"/>
    <mergeCell ref="OA467:OF467"/>
    <mergeCell ref="OG467:OL467"/>
    <mergeCell ref="HO467:HT467"/>
    <mergeCell ref="HU467:HZ467"/>
    <mergeCell ref="IA467:IF467"/>
    <mergeCell ref="IG467:IL467"/>
    <mergeCell ref="IM467:IR467"/>
    <mergeCell ref="GK467:GP467"/>
    <mergeCell ref="GQ467:GV467"/>
    <mergeCell ref="GW467:HB467"/>
    <mergeCell ref="HC467:HH467"/>
    <mergeCell ref="HI467:HN467"/>
    <mergeCell ref="JW467:KB467"/>
    <mergeCell ref="KC467:KH467"/>
    <mergeCell ref="KI467:KN467"/>
    <mergeCell ref="KO467:KT467"/>
    <mergeCell ref="KU467:KZ467"/>
    <mergeCell ref="IS467:IX467"/>
    <mergeCell ref="IY467:JD467"/>
    <mergeCell ref="JE467:JJ467"/>
    <mergeCell ref="JK467:JP467"/>
    <mergeCell ref="JQ467:JV467"/>
    <mergeCell ref="CY467:DD467"/>
    <mergeCell ref="DE467:DJ467"/>
    <mergeCell ref="DK467:DP467"/>
    <mergeCell ref="DQ467:DV467"/>
    <mergeCell ref="DW467:EB467"/>
    <mergeCell ref="BU467:BZ467"/>
    <mergeCell ref="CA467:CF467"/>
    <mergeCell ref="CG467:CL467"/>
    <mergeCell ref="CM467:CR467"/>
    <mergeCell ref="CS467:CX467"/>
    <mergeCell ref="FG467:FL467"/>
    <mergeCell ref="FM467:FR467"/>
    <mergeCell ref="FS467:FX467"/>
    <mergeCell ref="FY467:GD467"/>
    <mergeCell ref="GE467:GJ467"/>
    <mergeCell ref="EC467:EH467"/>
    <mergeCell ref="EI467:EN467"/>
    <mergeCell ref="EO467:ET467"/>
    <mergeCell ref="EU467:EZ467"/>
    <mergeCell ref="FA467:FF467"/>
    <mergeCell ref="A4:A5"/>
    <mergeCell ref="B4:B5"/>
    <mergeCell ref="A466:F466"/>
    <mergeCell ref="A469:F469"/>
    <mergeCell ref="C567:H567"/>
    <mergeCell ref="A467:F467"/>
    <mergeCell ref="G467:L467"/>
    <mergeCell ref="AQ467:AV467"/>
    <mergeCell ref="AW467:BB467"/>
    <mergeCell ref="BC467:BH467"/>
    <mergeCell ref="BI467:BN467"/>
    <mergeCell ref="BO467:BT467"/>
    <mergeCell ref="M467:R467"/>
    <mergeCell ref="S467:X467"/>
    <mergeCell ref="Y467:AD467"/>
    <mergeCell ref="AE467:AJ467"/>
    <mergeCell ref="AK467:AP467"/>
  </mergeCells>
  <hyperlinks>
    <hyperlink ref="F468" r:id="rId4" location="!/view/sk/VBD_SK_WIN/pm3002rr/v_pm3002rr_00_00_00_sk"/>
    <hyperlink ref="I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Obsah_Contents</vt:lpstr>
      <vt:lpstr>T12_1</vt:lpstr>
      <vt:lpstr>T12_2</vt:lpstr>
      <vt:lpstr>T12_1!Názvy_tlače</vt:lpstr>
      <vt:lpstr>T12_2!Názvy_tlače</vt:lpstr>
      <vt:lpstr>T12_1!Oblasť_tlače</vt:lpstr>
      <vt:lpstr>T12_2!Oblasť_tlače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Vachová Alena</dc:creator>
  <cp:lastModifiedBy>Čičváková Emília</cp:lastModifiedBy>
  <cp:lastPrinted>2016-11-21T14:04:54Z</cp:lastPrinted>
  <dcterms:created xsi:type="dcterms:W3CDTF">2015-10-26T10:51:22Z</dcterms:created>
  <dcterms:modified xsi:type="dcterms:W3CDTF">2025-03-03T14:56:27Z</dcterms:modified>
</cp:coreProperties>
</file>