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VSEOBECNE_INFORMACIE\22_INFORMATIVNE SPRAVY\IS25_Nezamestnanost_VZPS_Q\2025\4Q2025 +rok 2025\E_preMEDIA\"/>
    </mc:Choice>
  </mc:AlternateContent>
  <bookViews>
    <workbookView xWindow="0" yWindow="0" windowWidth="23040" windowHeight="7176" tabRatio="602"/>
  </bookViews>
  <sheets>
    <sheet name="T24a Nezamestnaní SR" sheetId="6" r:id="rId1"/>
    <sheet name="T24b Nezamestnaní kraje" sheetId="8" r:id="rId2"/>
    <sheet name="T24c Miera nezamest. SR+kraje" sheetId="10" r:id="rId3"/>
  </sheets>
  <definedNames>
    <definedName name="_xlnm.Print_Area" localSheetId="0">'T24a Nezamestnaní SR'!$A$1:$AO$63</definedName>
    <definedName name="_xlnm.Print_Area" localSheetId="1">'T24b Nezamestnaní kraje'!$A$1:$AO$18</definedName>
    <definedName name="_xlnm.Print_Area" localSheetId="2">'T24c Miera nezamest. SR+kraje'!$A$1:$AQ$18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4" i="6" l="1"/>
  <c r="AN54" i="6" l="1"/>
  <c r="T54" i="6"/>
  <c r="R54" i="6"/>
  <c r="P54" i="6"/>
</calcChain>
</file>

<file path=xl/sharedStrings.xml><?xml version="1.0" encoding="utf-8"?>
<sst xmlns="http://schemas.openxmlformats.org/spreadsheetml/2006/main" count="401" uniqueCount="138">
  <si>
    <t xml:space="preserve"> Ukazovateľ</t>
  </si>
  <si>
    <t xml:space="preserve">   15-24 roční</t>
  </si>
  <si>
    <t xml:space="preserve">   25-34 roční</t>
  </si>
  <si>
    <t xml:space="preserve">   35-49 roční</t>
  </si>
  <si>
    <t xml:space="preserve">   50-54 roční</t>
  </si>
  <si>
    <t xml:space="preserve">   55-59 roční</t>
  </si>
  <si>
    <t xml:space="preserve">   60 a viacroční</t>
  </si>
  <si>
    <t xml:space="preserve">   Priemysel</t>
  </si>
  <si>
    <t xml:space="preserve">   Stavebníctvo</t>
  </si>
  <si>
    <t xml:space="preserve">   Zdravotníctvo a sociálna pomoc</t>
  </si>
  <si>
    <t xml:space="preserve">   vyššie odborné</t>
  </si>
  <si>
    <t xml:space="preserve">   Poľnohospodárstvo, lesníctvo a rybolov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</si>
  <si>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</si>
  <si>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</si>
  <si>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</si>
  <si>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Informácie a komunikácia</t>
  </si>
  <si>
    <t xml:space="preserve">   Finančné a poisťovacie činnosti</t>
  </si>
  <si>
    <t xml:space="preserve">   Činnosti v oblasti nehnuteľností</t>
  </si>
  <si>
    <t xml:space="preserve">   Administratívne služby</t>
  </si>
  <si>
    <t xml:space="preserve">   Vzdelávanie</t>
  </si>
  <si>
    <t xml:space="preserve">   Ostatné činnosti </t>
  </si>
  <si>
    <t xml:space="preserve">   Verejná správa, sociálne zabezpečenie</t>
  </si>
  <si>
    <t xml:space="preserve">   Odborné, vedecké a technické činnosti</t>
  </si>
  <si>
    <t xml:space="preserve">   Umenie, zábava a rekreácia </t>
  </si>
  <si>
    <t xml:space="preserve">   úplné stredné všeobecné s maturitou</t>
  </si>
  <si>
    <t xml:space="preserve">   úplné stredné odborné s maturitou</t>
  </si>
  <si>
    <t xml:space="preserve">    1 až 2 mesiace</t>
  </si>
  <si>
    <t xml:space="preserve">    3 až 5 mesiacov</t>
  </si>
  <si>
    <t xml:space="preserve">    6 až 11 mesiacov</t>
  </si>
  <si>
    <t xml:space="preserve">   12 až 17 mesiacov</t>
  </si>
  <si>
    <t xml:space="preserve">   18 až 23 mesiacov</t>
  </si>
  <si>
    <t xml:space="preserve">   24 až 47 mesiacov</t>
  </si>
  <si>
    <t xml:space="preserve">   48 a viac mesiacov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</si>
  <si>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</si>
  <si>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</si>
  <si>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</si>
  <si>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</si>
  <si>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</si>
  <si>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</si>
  <si>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</si>
  <si>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</si>
  <si>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</si>
  <si>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tis. osôb</t>
  </si>
  <si>
    <t>index</t>
  </si>
  <si>
    <t>(%)</t>
  </si>
  <si>
    <t>(p. b.)</t>
  </si>
  <si>
    <t xml:space="preserve">   Nezamestnaní, ktorí nemali ešte zamestnanie</t>
  </si>
  <si>
    <t>Krátkodobá nezamestannosť</t>
  </si>
  <si>
    <t>Dlhodobá nezamestannosť</t>
  </si>
  <si>
    <t xml:space="preserve"> Podľa ekonomickej činnosti posledného zamestnania (z celkového počtu nezamestnaných) </t>
  </si>
  <si>
    <t xml:space="preserve"> Podľa vzdelania (z celkového počtu nezamestnaných) </t>
  </si>
  <si>
    <t xml:space="preserve"> Podľa veku (z celkového počtu nezamestnaných) </t>
  </si>
  <si>
    <t xml:space="preserve">Podľa trvania nezamestnanosti (z celkového počtu nezamestnaných) </t>
  </si>
  <si>
    <t xml:space="preserve">  základné          </t>
  </si>
  <si>
    <t xml:space="preserve">   menej ako 1 mesiac</t>
  </si>
  <si>
    <t>muži</t>
  </si>
  <si>
    <t>ženy</t>
  </si>
  <si>
    <r>
      <t>Počet nezamestnaných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 xml:space="preserve"> v SR spolu</t>
    </r>
  </si>
  <si>
    <t xml:space="preserve">  úplné stredné odborné (učňovské) s maturitou </t>
  </si>
  <si>
    <t xml:space="preserve">  stredné odborné (učňovské) bez maturity</t>
  </si>
  <si>
    <t>Kraj</t>
  </si>
  <si>
    <t>Zdroj údajov v databáze DATAcube.:</t>
  </si>
  <si>
    <t>pr0101qs</t>
  </si>
  <si>
    <t>pr2025qs</t>
  </si>
  <si>
    <t>pr2023qs</t>
  </si>
  <si>
    <t>pr2031qs</t>
  </si>
  <si>
    <t>pr2033qs</t>
  </si>
  <si>
    <t>pr3117qr</t>
  </si>
  <si>
    <t>pr3102qr</t>
  </si>
  <si>
    <t>-</t>
  </si>
  <si>
    <r>
      <t xml:space="preserve">index 
</t>
    </r>
    <r>
      <rPr>
        <u/>
        <sz val="8"/>
        <color indexed="8"/>
        <rFont val="Arial"/>
        <family val="2"/>
      </rPr>
      <t/>
    </r>
  </si>
  <si>
    <t>1.Q</t>
  </si>
  <si>
    <t xml:space="preserve">    -</t>
  </si>
  <si>
    <t xml:space="preserve">             -</t>
  </si>
  <si>
    <t xml:space="preserve">  -</t>
  </si>
  <si>
    <t>zmena oproti 1.Q 2022</t>
  </si>
  <si>
    <t>zmena oproti 1.Q 2021</t>
  </si>
  <si>
    <t>zmena oproti 1.Q 2023</t>
  </si>
  <si>
    <t>4.Q</t>
  </si>
  <si>
    <t>3.Q</t>
  </si>
  <si>
    <t>2.Q</t>
  </si>
  <si>
    <t>zmena oproti 4.Q 2022</t>
  </si>
  <si>
    <t>zmena oproti 3.Q 2022</t>
  </si>
  <si>
    <t>zmena oproti 2.Q 2022</t>
  </si>
  <si>
    <t>zmena oproti 4.Q 2021</t>
  </si>
  <si>
    <t>zmena oproti 3.Q 2021</t>
  </si>
  <si>
    <t>zmena oproti 2.Q 2021</t>
  </si>
  <si>
    <t xml:space="preserve"> -</t>
  </si>
  <si>
    <t>zmena oproti 2.Q 2023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</si>
  <si>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referenčnom týždni nemali žiadnu platenú prácu, sú schopné nastúpiť do práce (do 2 týždňov a aktívne si hľadajú prácu (úplná definícia je uvedená vo vykonávacom nariadení Komisie (EÚ)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</si>
  <si>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(referenčnom) týždni nemali žiadnu platenú prácu, sú schopné nastúpiť do práce najneskôr do 2 týždňov a aktívne si hľadajú prácu (úplná definícia v nariadení EK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</si>
  <si>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podiel počtu nezamestnaných z ekonomicky aktívneho obyvateľstva vyjadrený v percentách </t>
    </r>
  </si>
  <si>
    <t xml:space="preserve">index 
</t>
  </si>
  <si>
    <t>zmena oproti 3.Q 2023</t>
  </si>
  <si>
    <t>zmena oproti 2.Q 2024</t>
  </si>
  <si>
    <t>zmena oproti 1.Q 2024</t>
  </si>
  <si>
    <t>zmena oproti 4.Q 2023</t>
  </si>
  <si>
    <t>3.Q 2025/ 3.Q 2024</t>
  </si>
  <si>
    <t>2.Q 2025/ 2.Q 2024</t>
  </si>
  <si>
    <t>1.Q 2025/ 1.Q 2024</t>
  </si>
  <si>
    <t>4.Q 2024/ 4.Q 2023</t>
  </si>
  <si>
    <t>3.Q 2024/ 3.Q 2023</t>
  </si>
  <si>
    <t>2.Q 2024/ 2.Q 2023</t>
  </si>
  <si>
    <t>1.Q 2024/ 1.Q 2023</t>
  </si>
  <si>
    <t>4.Q 2023/ 4.Q 2022</t>
  </si>
  <si>
    <t>3.Q 2023/ 3.Q 2022</t>
  </si>
  <si>
    <t>2.Q 2023/ 2.Q 2022</t>
  </si>
  <si>
    <t>1.Q 2023/ 1.Q 2022</t>
  </si>
  <si>
    <t>4.Q 2022/ 4.Q 2021</t>
  </si>
  <si>
    <t>3.Q 2022/ 3.Q 2021</t>
  </si>
  <si>
    <t>2.Q 2022/ 2.Q 2021</t>
  </si>
  <si>
    <t>1.Q 2022/ 1.Q 2021</t>
  </si>
  <si>
    <r>
      <t xml:space="preserve">T24c Miera nezamestnanosti (podľa VZPS) </t>
    </r>
    <r>
      <rPr>
        <b/>
        <vertAlign val="superscript"/>
        <sz val="9"/>
        <rFont val="Arial"/>
        <family val="2"/>
      </rPr>
      <t xml:space="preserve">1) </t>
    </r>
  </si>
  <si>
    <r>
      <t>T24b Nezamestnanosť - počet nezamestnaných v krajoch SR (podľa VZPS)</t>
    </r>
    <r>
      <rPr>
        <b/>
        <vertAlign val="superscript"/>
        <sz val="9"/>
        <rFont val="Arial"/>
        <family val="2"/>
      </rPr>
      <t>1)</t>
    </r>
  </si>
  <si>
    <t>T24a Nezamestnanosť - počet nezamestnaných v SR (podľa Výberového zisťovania pracovných síl/VZPS)</t>
  </si>
  <si>
    <t>rok</t>
  </si>
  <si>
    <t>4.Q 2025/ 4.Q 2024</t>
  </si>
  <si>
    <t>2025/ 2024</t>
  </si>
  <si>
    <t>2024/ 2023</t>
  </si>
  <si>
    <t>2023/ 2022</t>
  </si>
  <si>
    <t>2022/ 2021</t>
  </si>
  <si>
    <t>4.Q 2021/ 4.Q 2020</t>
  </si>
  <si>
    <t>2021/ 2020</t>
  </si>
  <si>
    <t>zmena oproti roku 2024</t>
  </si>
  <si>
    <t>zmena oproti roku 2023</t>
  </si>
  <si>
    <t>zmena oproti roku 2022</t>
  </si>
  <si>
    <t>zmena oproti roku 2021</t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</si>
  <si>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indexy sú počítané z porovnateľných odhadov (údaje za 3. štvrťrok 2020 boli upravené spôsobom, ktorý v maximálne možnej miere zodpovedá novej metodike)</t>
    </r>
  </si>
  <si>
    <r>
      <rPr>
        <vertAlign val="superscript"/>
        <sz val="7.5"/>
        <rFont val="Arial"/>
        <family val="2"/>
        <charset val="238"/>
      </rPr>
      <t>3)</t>
    </r>
    <r>
      <rPr>
        <sz val="7.5"/>
        <rFont val="Arial"/>
        <family val="2"/>
        <charset val="238"/>
      </rPr>
      <t xml:space="preserve"> rozdiely údajov v súčtoch na poslednom mieste sú spôsobené zaokrúhľovaním.</t>
    </r>
  </si>
  <si>
    <r>
      <t>tis. osôb</t>
    </r>
    <r>
      <rPr>
        <vertAlign val="superscript"/>
        <sz val="8"/>
        <rFont val="Arial"/>
        <family val="2"/>
        <charset val="238"/>
      </rPr>
      <t>3)</t>
    </r>
  </si>
  <si>
    <r>
      <t>index</t>
    </r>
    <r>
      <rPr>
        <vertAlign val="superscript"/>
        <sz val="8"/>
        <rFont val="Arial"/>
        <family val="2"/>
        <charset val="238"/>
      </rPr>
      <t>2)</t>
    </r>
  </si>
  <si>
    <r>
      <t>zmena oproti 4.Q 2024</t>
    </r>
    <r>
      <rPr>
        <vertAlign val="superscript"/>
        <sz val="7"/>
        <rFont val="Arial"/>
        <family val="2"/>
      </rPr>
      <t>3)</t>
    </r>
  </si>
  <si>
    <r>
      <t>zmena oproti 3.Q 2024</t>
    </r>
    <r>
      <rPr>
        <vertAlign val="superscript"/>
        <sz val="7"/>
        <rFont val="Arial"/>
        <family val="2"/>
      </rPr>
      <t>3)</t>
    </r>
  </si>
  <si>
    <r>
      <t>zmena oproti 4.Q 2020</t>
    </r>
    <r>
      <rPr>
        <vertAlign val="superscript"/>
        <sz val="7"/>
        <rFont val="Arial"/>
        <family val="2"/>
        <charset val="238"/>
      </rPr>
      <t>2)</t>
    </r>
  </si>
  <si>
    <r>
      <t>zmena oproti roku 2020</t>
    </r>
    <r>
      <rPr>
        <vertAlign val="superscript"/>
        <sz val="7"/>
        <rFont val="Arial"/>
        <family val="2"/>
        <charset val="238"/>
      </rPr>
      <t>2)</t>
    </r>
  </si>
  <si>
    <t xml:space="preserve">   Nezistení</t>
  </si>
  <si>
    <r>
      <t xml:space="preserve">   vysokoškolské</t>
    </r>
    <r>
      <rPr>
        <vertAlign val="superscript"/>
        <sz val="8"/>
        <rFont val="Arial"/>
        <family val="2"/>
        <charset val="238"/>
      </rPr>
      <t xml:space="preserve">                                         </t>
    </r>
  </si>
  <si>
    <r>
      <t xml:space="preserve">   bez školského vzdelania</t>
    </r>
    <r>
      <rPr>
        <vertAlign val="superscript"/>
        <sz val="8"/>
        <rFont val="Arial"/>
        <family val="2"/>
        <charset val="238"/>
      </rPr>
      <t xml:space="preserve">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</si>
</sst>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General_)"/>
    <numFmt numFmtId="166" formatCode="#,##0.0"/>
    <numFmt numFmtId="167" formatCode="0.0_ ;\-0.0\ "/>
  </numFmts>
  <fonts count="43" x14ac:knownFonts="1">
    <font>
      <sz val="10"/>
      <name val="Arial CE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10"/>
      <name val="Courier"/>
      <family val="1"/>
      <charset val="238"/>
    </font>
    <font>
      <sz val="10"/>
      <name val="Courier"/>
      <family val="3"/>
    </font>
    <font>
      <sz val="8"/>
      <name val="Arial"/>
      <family val="2"/>
    </font>
    <font>
      <sz val="7"/>
      <name val="Arial"/>
      <family val="2"/>
    </font>
    <font>
      <sz val="10"/>
      <name val="Arial CE"/>
    </font>
    <font>
      <sz val="10"/>
      <name val="Times New Roman CE"/>
      <family val="1"/>
      <charset val="238"/>
    </font>
    <font>
      <sz val="10"/>
      <color rgb="FFFF0000"/>
      <name val="Arial CE"/>
      <charset val="238"/>
    </font>
    <font>
      <sz val="10"/>
      <name val="Courier"/>
      <charset val="238"/>
    </font>
    <font>
      <sz val="8"/>
      <color rgb="FFFF0000"/>
      <name val="Arial"/>
      <family val="2"/>
    </font>
    <font>
      <sz val="10"/>
      <color rgb="FFFF0000"/>
      <name val="Times New Roman CE"/>
      <family val="1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b/>
      <sz val="8"/>
      <color rgb="FF00009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</font>
    <font>
      <sz val="10"/>
      <name val="Arial CE"/>
      <family val="2"/>
      <charset val="238"/>
    </font>
    <font>
      <sz val="7"/>
      <color indexed="8"/>
      <name val="Arial"/>
      <family val="2"/>
    </font>
    <font>
      <b/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</font>
    <font>
      <u/>
      <sz val="10"/>
      <color theme="10"/>
      <name val="Arial CE"/>
      <charset val="238"/>
    </font>
    <font>
      <b/>
      <sz val="8"/>
      <name val="Arial CE"/>
      <charset val="238"/>
    </font>
    <font>
      <u/>
      <sz val="8"/>
      <color theme="10"/>
      <name val="Arial CE"/>
      <charset val="238"/>
    </font>
    <font>
      <sz val="8"/>
      <color indexed="8"/>
      <name val="Arial"/>
      <family val="2"/>
      <charset val="238"/>
    </font>
    <font>
      <u/>
      <sz val="8"/>
      <color indexed="8"/>
      <name val="Arial"/>
      <family val="2"/>
    </font>
    <font>
      <b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Times New Roman CE"/>
      <family val="1"/>
      <charset val="238"/>
    </font>
    <font>
      <vertAlign val="superscript"/>
      <sz val="7"/>
      <name val="Arial"/>
      <family val="2"/>
    </font>
    <font>
      <b/>
      <sz val="8"/>
      <name val="Arial"/>
      <family val="2"/>
    </font>
    <font>
      <sz val="8.5"/>
      <name val="Arial"/>
      <family val="2"/>
      <charset val="238"/>
    </font>
    <font>
      <sz val="7.5"/>
      <name val="Arial"/>
      <family val="2"/>
      <charset val="238"/>
    </font>
    <font>
      <vertAlign val="superscript"/>
      <sz val="7.5"/>
      <name val="Arial"/>
      <family val="2"/>
      <charset val="238"/>
    </font>
    <font>
      <vertAlign val="superscript"/>
      <sz val="7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.5"/>
      <color rgb="FFFF0000"/>
      <name val="Arial"/>
      <family val="2"/>
      <charset val="238"/>
    </font>
    <font>
      <u/>
      <sz val="8"/>
      <color theme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165" fontId="3" fillId="0" borderId="0"/>
    <xf numFmtId="165" fontId="4" fillId="0" borderId="0"/>
    <xf numFmtId="165" fontId="3" fillId="0" borderId="0" applyFill="0"/>
    <xf numFmtId="0" fontId="7" fillId="0" borderId="0"/>
    <xf numFmtId="165" fontId="10" fillId="0" borderId="0"/>
    <xf numFmtId="0" fontId="18" fillId="0" borderId="0"/>
    <xf numFmtId="0" fontId="22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0" fillId="0" borderId="0"/>
    <xf numFmtId="165" fontId="10" fillId="0" borderId="0"/>
    <xf numFmtId="165" fontId="3" fillId="0" borderId="0"/>
  </cellStyleXfs>
  <cellXfs count="194">
    <xf numFmtId="0" fontId="0" fillId="0" borderId="0" xfId="0"/>
    <xf numFmtId="0" fontId="2" fillId="0" borderId="0" xfId="0" applyFont="1"/>
    <xf numFmtId="0" fontId="9" fillId="0" borderId="0" xfId="0" applyFont="1"/>
    <xf numFmtId="165" fontId="5" fillId="0" borderId="0" xfId="5" applyFont="1"/>
    <xf numFmtId="165" fontId="8" fillId="0" borderId="0" xfId="5" applyFont="1"/>
    <xf numFmtId="165" fontId="1" fillId="0" borderId="0" xfId="5" applyFont="1"/>
    <xf numFmtId="164" fontId="8" fillId="0" borderId="0" xfId="5" applyNumberFormat="1" applyFont="1"/>
    <xf numFmtId="165" fontId="12" fillId="0" borderId="0" xfId="5" applyFont="1"/>
    <xf numFmtId="165" fontId="11" fillId="0" borderId="0" xfId="5" applyFont="1"/>
    <xf numFmtId="0" fontId="14" fillId="0" borderId="0" xfId="0" applyFont="1"/>
    <xf numFmtId="165" fontId="19" fillId="0" borderId="0" xfId="5" applyFont="1"/>
    <xf numFmtId="165" fontId="5" fillId="2" borderId="0" xfId="5" applyFont="1" applyFill="1"/>
    <xf numFmtId="165" fontId="13" fillId="2" borderId="4" xfId="3" applyFont="1" applyFill="1" applyBorder="1" applyAlignment="1" applyProtection="1">
      <alignment horizontal="left" vertical="center"/>
      <protection locked="0"/>
    </xf>
    <xf numFmtId="165" fontId="5" fillId="0" borderId="0" xfId="5" applyFont="1" applyAlignment="1">
      <alignment horizontal="left"/>
    </xf>
    <xf numFmtId="165" fontId="5" fillId="0" borderId="4" xfId="3" quotePrefix="1" applyFont="1" applyBorder="1" applyAlignment="1" applyProtection="1">
      <alignment horizontal="left" vertical="center" indent="2"/>
      <protection locked="0"/>
    </xf>
    <xf numFmtId="165" fontId="5" fillId="0" borderId="4" xfId="3" applyFont="1" applyBorder="1" applyAlignment="1" applyProtection="1">
      <alignment horizontal="left" vertical="center" indent="2"/>
      <protection locked="0"/>
    </xf>
    <xf numFmtId="165" fontId="5" fillId="0" borderId="4" xfId="5" applyFont="1" applyBorder="1" applyAlignment="1">
      <alignment horizontal="left" indent="2"/>
    </xf>
    <xf numFmtId="164" fontId="14" fillId="0" borderId="0" xfId="0" applyNumberFormat="1" applyFont="1"/>
    <xf numFmtId="0" fontId="23" fillId="0" borderId="0" xfId="7" applyFont="1" applyAlignment="1">
      <alignment vertical="center"/>
    </xf>
    <xf numFmtId="165" fontId="24" fillId="0" borderId="0" xfId="7" applyNumberFormat="1" applyFont="1" applyAlignment="1">
      <alignment horizontal="left"/>
    </xf>
    <xf numFmtId="165" fontId="24" fillId="0" borderId="0" xfId="7" applyNumberFormat="1" applyFont="1" applyAlignment="1" applyProtection="1">
      <alignment horizontal="left"/>
      <protection locked="0"/>
    </xf>
    <xf numFmtId="0" fontId="25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165" fontId="16" fillId="0" borderId="4" xfId="2" applyFont="1" applyBorder="1" applyAlignment="1">
      <alignment horizontal="center" vertical="center"/>
    </xf>
    <xf numFmtId="0" fontId="16" fillId="0" borderId="2" xfId="2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6" fillId="0" borderId="2" xfId="2" applyNumberFormat="1" applyFont="1" applyBorder="1" applyAlignment="1">
      <alignment horizontal="center" vertical="center"/>
    </xf>
    <xf numFmtId="165" fontId="13" fillId="2" borderId="0" xfId="5" applyFont="1" applyFill="1"/>
    <xf numFmtId="0" fontId="16" fillId="0" borderId="6" xfId="0" applyFont="1" applyBorder="1" applyAlignment="1">
      <alignment horizontal="center" vertical="center"/>
    </xf>
    <xf numFmtId="0" fontId="16" fillId="2" borderId="6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/>
      <protection locked="0"/>
    </xf>
    <xf numFmtId="165" fontId="29" fillId="0" borderId="0" xfId="5" applyFont="1" applyAlignment="1">
      <alignment horizontal="left"/>
    </xf>
    <xf numFmtId="0" fontId="16" fillId="0" borderId="0" xfId="0" applyFont="1"/>
    <xf numFmtId="0" fontId="29" fillId="0" borderId="0" xfId="0" applyFont="1"/>
    <xf numFmtId="0" fontId="16" fillId="0" borderId="0" xfId="0" applyFont="1" applyAlignment="1">
      <alignment vertical="center"/>
    </xf>
    <xf numFmtId="165" fontId="25" fillId="0" borderId="0" xfId="5" applyFont="1"/>
    <xf numFmtId="165" fontId="30" fillId="0" borderId="0" xfId="5" applyFont="1"/>
    <xf numFmtId="165" fontId="16" fillId="0" borderId="0" xfId="5" applyFont="1"/>
    <xf numFmtId="49" fontId="5" fillId="0" borderId="4" xfId="3" applyNumberFormat="1" applyFont="1" applyFill="1" applyBorder="1" applyAlignment="1" applyProtection="1">
      <alignment horizontal="center" vertical="center"/>
      <protection locked="0"/>
    </xf>
    <xf numFmtId="165" fontId="5" fillId="0" borderId="4" xfId="2" applyFont="1" applyBorder="1" applyAlignment="1">
      <alignment horizontal="center" vertical="center"/>
    </xf>
    <xf numFmtId="165" fontId="5" fillId="0" borderId="4" xfId="12" applyFont="1" applyBorder="1" applyAlignment="1">
      <alignment horizontal="center" vertical="center"/>
    </xf>
    <xf numFmtId="49" fontId="5" fillId="0" borderId="4" xfId="3" applyNumberFormat="1" applyFont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 applyProtection="1">
      <alignment horizontal="center" vertical="center"/>
      <protection locked="0"/>
    </xf>
    <xf numFmtId="0" fontId="25" fillId="0" borderId="10" xfId="0" applyFont="1" applyBorder="1" applyAlignment="1">
      <alignment horizontal="center" vertical="center" wrapText="1"/>
    </xf>
    <xf numFmtId="165" fontId="16" fillId="0" borderId="3" xfId="2" applyFont="1" applyBorder="1" applyAlignment="1">
      <alignment horizontal="center" vertical="center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166" fontId="13" fillId="0" borderId="4" xfId="3" applyNumberFormat="1" applyFont="1" applyFill="1" applyBorder="1" applyAlignment="1" applyProtection="1">
      <alignment vertical="center"/>
      <protection locked="0"/>
    </xf>
    <xf numFmtId="166" fontId="5" fillId="0" borderId="4" xfId="3" quotePrefix="1" applyNumberFormat="1" applyFont="1" applyFill="1" applyBorder="1" applyAlignment="1" applyProtection="1">
      <alignment vertical="center"/>
      <protection locked="0"/>
    </xf>
    <xf numFmtId="166" fontId="16" fillId="0" borderId="0" xfId="0" applyNumberFormat="1" applyFont="1" applyAlignment="1" applyProtection="1">
      <alignment horizontal="left"/>
      <protection locked="0"/>
    </xf>
    <xf numFmtId="165" fontId="16" fillId="0" borderId="6" xfId="2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2" borderId="12" xfId="0" applyFont="1" applyFill="1" applyBorder="1" applyAlignment="1">
      <alignment horizontal="center" vertical="center" wrapText="1"/>
    </xf>
    <xf numFmtId="165" fontId="16" fillId="2" borderId="4" xfId="2" applyFont="1" applyFill="1" applyBorder="1" applyAlignment="1">
      <alignment horizontal="center" vertical="center"/>
    </xf>
    <xf numFmtId="49" fontId="16" fillId="2" borderId="4" xfId="3" applyNumberFormat="1" applyFont="1" applyFill="1" applyBorder="1" applyAlignment="1" applyProtection="1">
      <alignment horizontal="center" vertical="center"/>
      <protection locked="0"/>
    </xf>
    <xf numFmtId="165" fontId="5" fillId="0" borderId="6" xfId="2" applyFont="1" applyBorder="1" applyAlignment="1">
      <alignment horizontal="center" vertical="center"/>
    </xf>
    <xf numFmtId="165" fontId="6" fillId="0" borderId="5" xfId="12" applyFont="1" applyBorder="1" applyAlignment="1">
      <alignment horizontal="center" vertical="center"/>
    </xf>
    <xf numFmtId="0" fontId="6" fillId="0" borderId="5" xfId="6" applyFont="1" applyBorder="1" applyAlignment="1">
      <alignment horizontal="center" vertical="center" wrapText="1"/>
    </xf>
    <xf numFmtId="0" fontId="6" fillId="0" borderId="5" xfId="2" applyNumberFormat="1" applyFont="1" applyBorder="1" applyAlignment="1">
      <alignment horizontal="center" vertical="center"/>
    </xf>
    <xf numFmtId="0" fontId="6" fillId="0" borderId="5" xfId="12" applyNumberFormat="1" applyFont="1" applyBorder="1" applyAlignment="1">
      <alignment horizontal="center" vertical="center"/>
    </xf>
    <xf numFmtId="0" fontId="6" fillId="0" borderId="11" xfId="6" applyFont="1" applyBorder="1" applyAlignment="1">
      <alignment horizontal="center" vertical="center" wrapText="1"/>
    </xf>
    <xf numFmtId="0" fontId="6" fillId="2" borderId="4" xfId="2" applyNumberFormat="1" applyFont="1" applyFill="1" applyBorder="1" applyAlignment="1">
      <alignment horizontal="center" vertical="center"/>
    </xf>
    <xf numFmtId="0" fontId="6" fillId="2" borderId="4" xfId="6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vertical="center" wrapText="1"/>
      <protection locked="0"/>
    </xf>
    <xf numFmtId="164" fontId="13" fillId="0" borderId="4" xfId="0" quotePrefix="1" applyNumberFormat="1" applyFont="1" applyBorder="1" applyAlignment="1" applyProtection="1">
      <alignment horizontal="left" vertical="center"/>
      <protection locked="0"/>
    </xf>
    <xf numFmtId="166" fontId="13" fillId="0" borderId="4" xfId="0" applyNumberFormat="1" applyFont="1" applyBorder="1" applyAlignment="1" applyProtection="1">
      <alignment horizontal="right" vertical="center"/>
      <protection locked="0"/>
    </xf>
    <xf numFmtId="166" fontId="13" fillId="0" borderId="4" xfId="0" applyNumberFormat="1" applyFont="1" applyBorder="1" applyAlignment="1" applyProtection="1">
      <alignment vertical="center"/>
      <protection locked="0"/>
    </xf>
    <xf numFmtId="166" fontId="13" fillId="0" borderId="4" xfId="0" quotePrefix="1" applyNumberFormat="1" applyFont="1" applyBorder="1" applyAlignment="1" applyProtection="1">
      <alignment vertical="center"/>
      <protection locked="0"/>
    </xf>
    <xf numFmtId="166" fontId="13" fillId="0" borderId="6" xfId="0" quotePrefix="1" applyNumberFormat="1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horizontal="left" vertical="center" indent="2"/>
      <protection locked="0"/>
    </xf>
    <xf numFmtId="166" fontId="5" fillId="0" borderId="4" xfId="0" applyNumberFormat="1" applyFont="1" applyBorder="1" applyAlignment="1" applyProtection="1">
      <alignment horizontal="right" vertical="center"/>
      <protection locked="0"/>
    </xf>
    <xf numFmtId="166" fontId="16" fillId="0" borderId="4" xfId="0" quotePrefix="1" applyNumberFormat="1" applyFont="1" applyBorder="1" applyAlignment="1" applyProtection="1">
      <alignment vertical="center"/>
      <protection locked="0"/>
    </xf>
    <xf numFmtId="166" fontId="16" fillId="0" borderId="6" xfId="0" quotePrefix="1" applyNumberFormat="1" applyFont="1" applyBorder="1" applyAlignment="1" applyProtection="1">
      <alignment vertical="center"/>
      <protection locked="0"/>
    </xf>
    <xf numFmtId="0" fontId="13" fillId="0" borderId="4" xfId="0" quotePrefix="1" applyFont="1" applyBorder="1" applyAlignment="1" applyProtection="1">
      <alignment horizontal="left" vertical="center" indent="1"/>
      <protection locked="0"/>
    </xf>
    <xf numFmtId="164" fontId="16" fillId="0" borderId="4" xfId="0" quotePrefix="1" applyNumberFormat="1" applyFont="1" applyBorder="1" applyAlignment="1" applyProtection="1">
      <alignment vertical="center"/>
      <protection locked="0"/>
    </xf>
    <xf numFmtId="164" fontId="16" fillId="0" borderId="4" xfId="0" applyNumberFormat="1" applyFont="1" applyBorder="1" applyAlignment="1" applyProtection="1">
      <alignment vertical="center"/>
      <protection locked="0"/>
    </xf>
    <xf numFmtId="166" fontId="16" fillId="0" borderId="4" xfId="0" applyNumberFormat="1" applyFont="1" applyBorder="1" applyAlignment="1" applyProtection="1">
      <alignment vertical="center"/>
      <protection locked="0"/>
    </xf>
    <xf numFmtId="166" fontId="25" fillId="0" borderId="4" xfId="0" quotePrefix="1" applyNumberFormat="1" applyFont="1" applyBorder="1" applyAlignment="1" applyProtection="1">
      <alignment vertical="center"/>
      <protection locked="0"/>
    </xf>
    <xf numFmtId="0" fontId="13" fillId="0" borderId="4" xfId="0" applyFont="1" applyBorder="1" applyAlignment="1" applyProtection="1">
      <alignment horizontal="left" vertical="center" indent="1"/>
      <protection locked="0"/>
    </xf>
    <xf numFmtId="166" fontId="25" fillId="0" borderId="4" xfId="0" quotePrefix="1" applyNumberFormat="1" applyFont="1" applyBorder="1" applyAlignment="1" applyProtection="1">
      <alignment horizontal="right" vertical="center"/>
      <protection locked="0"/>
    </xf>
    <xf numFmtId="166" fontId="16" fillId="0" borderId="4" xfId="0" quotePrefix="1" applyNumberFormat="1" applyFont="1" applyBorder="1" applyAlignment="1" applyProtection="1">
      <alignment horizontal="right" vertical="center"/>
      <protection locked="0"/>
    </xf>
    <xf numFmtId="166" fontId="16" fillId="0" borderId="6" xfId="0" quotePrefix="1" applyNumberFormat="1" applyFont="1" applyBorder="1" applyAlignment="1" applyProtection="1">
      <alignment horizontal="right" vertical="center"/>
      <protection locked="0"/>
    </xf>
    <xf numFmtId="166" fontId="27" fillId="0" borderId="4" xfId="0" quotePrefix="1" applyNumberFormat="1" applyFont="1" applyBorder="1" applyAlignment="1" applyProtection="1">
      <alignment horizontal="right" vertical="center"/>
      <protection locked="0"/>
    </xf>
    <xf numFmtId="164" fontId="25" fillId="0" borderId="4" xfId="0" quotePrefix="1" applyNumberFormat="1" applyFont="1" applyBorder="1" applyAlignment="1" applyProtection="1">
      <alignment horizontal="right" vertical="center"/>
      <protection locked="0"/>
    </xf>
    <xf numFmtId="164" fontId="25" fillId="0" borderId="6" xfId="0" quotePrefix="1" applyNumberFormat="1" applyFont="1" applyBorder="1" applyAlignment="1" applyProtection="1">
      <alignment horizontal="right" vertical="center"/>
      <protection locked="0"/>
    </xf>
    <xf numFmtId="164" fontId="27" fillId="0" borderId="4" xfId="0" quotePrefix="1" applyNumberFormat="1" applyFont="1" applyBorder="1" applyAlignment="1" applyProtection="1">
      <alignment horizontal="right" vertical="center"/>
      <protection locked="0"/>
    </xf>
    <xf numFmtId="166" fontId="13" fillId="0" borderId="4" xfId="1" applyNumberFormat="1" applyFont="1" applyBorder="1" applyAlignment="1" applyProtection="1">
      <alignment vertical="center"/>
      <protection locked="0"/>
    </xf>
    <xf numFmtId="166" fontId="13" fillId="0" borderId="6" xfId="1" applyNumberFormat="1" applyFont="1" applyBorder="1" applyAlignment="1" applyProtection="1">
      <alignment vertical="center"/>
      <protection locked="0"/>
    </xf>
    <xf numFmtId="166" fontId="16" fillId="0" borderId="4" xfId="1" applyNumberFormat="1" applyFont="1" applyBorder="1" applyAlignment="1" applyProtection="1">
      <alignment vertical="center"/>
      <protection locked="0"/>
    </xf>
    <xf numFmtId="166" fontId="16" fillId="0" borderId="6" xfId="1" applyNumberFormat="1" applyFont="1" applyBorder="1" applyAlignment="1" applyProtection="1">
      <alignment vertical="center"/>
      <protection locked="0"/>
    </xf>
    <xf numFmtId="166" fontId="5" fillId="0" borderId="4" xfId="3" applyNumberFormat="1" applyFont="1" applyFill="1" applyBorder="1" applyAlignment="1" applyProtection="1">
      <alignment vertical="center"/>
      <protection locked="0"/>
    </xf>
    <xf numFmtId="166" fontId="5" fillId="0" borderId="4" xfId="5" applyNumberFormat="1" applyFont="1" applyBorder="1"/>
    <xf numFmtId="166" fontId="32" fillId="0" borderId="4" xfId="0" applyNumberFormat="1" applyFont="1" applyBorder="1" applyAlignment="1" applyProtection="1">
      <alignment horizontal="right" vertical="center"/>
      <protection locked="0"/>
    </xf>
    <xf numFmtId="166" fontId="16" fillId="0" borderId="4" xfId="3" quotePrefix="1" applyNumberFormat="1" applyFont="1" applyFill="1" applyBorder="1" applyAlignment="1" applyProtection="1">
      <alignment vertical="center"/>
      <protection locked="0"/>
    </xf>
    <xf numFmtId="166" fontId="16" fillId="0" borderId="4" xfId="3" applyNumberFormat="1" applyFont="1" applyFill="1" applyBorder="1" applyAlignment="1" applyProtection="1">
      <alignment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165" fontId="1" fillId="0" borderId="5" xfId="5" applyFont="1" applyBorder="1" applyAlignment="1" applyProtection="1">
      <alignment horizontal="center" vertical="center"/>
      <protection locked="0"/>
    </xf>
    <xf numFmtId="165" fontId="1" fillId="0" borderId="6" xfId="5" applyFont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>
      <alignment horizontal="center" vertical="center"/>
    </xf>
    <xf numFmtId="166" fontId="16" fillId="0" borderId="4" xfId="0" applyNumberFormat="1" applyFont="1" applyBorder="1" applyAlignment="1" applyProtection="1">
      <alignment horizontal="right" vertical="center"/>
      <protection locked="0"/>
    </xf>
    <xf numFmtId="0" fontId="33" fillId="0" borderId="0" xfId="0" applyFont="1" applyAlignment="1">
      <alignment horizontal="left"/>
    </xf>
    <xf numFmtId="165" fontId="1" fillId="0" borderId="5" xfId="5" applyFont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>
      <alignment horizontal="center" vertical="center" wrapText="1"/>
    </xf>
    <xf numFmtId="165" fontId="5" fillId="0" borderId="5" xfId="5" applyFont="1" applyBorder="1" applyAlignment="1">
      <alignment horizontal="center" vertical="center"/>
    </xf>
    <xf numFmtId="0" fontId="34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5" fillId="0" borderId="6" xfId="0" quotePrefix="1" applyFont="1" applyBorder="1" applyAlignment="1" applyProtection="1">
      <alignment horizontal="left" vertical="center"/>
      <protection locked="0"/>
    </xf>
    <xf numFmtId="0" fontId="15" fillId="0" borderId="1" xfId="0" quotePrefix="1" applyFont="1" applyBorder="1" applyAlignment="1" applyProtection="1">
      <alignment horizontal="left" vertical="center"/>
      <protection locked="0"/>
    </xf>
    <xf numFmtId="0" fontId="16" fillId="2" borderId="9" xfId="0" applyFont="1" applyFill="1" applyBorder="1" applyAlignment="1" applyProtection="1">
      <alignment horizontal="left" vertical="center" wrapText="1"/>
      <protection locked="0"/>
    </xf>
    <xf numFmtId="166" fontId="13" fillId="2" borderId="4" xfId="3" applyNumberFormat="1" applyFont="1" applyFill="1" applyBorder="1" applyAlignment="1" applyProtection="1">
      <alignment vertical="center"/>
      <protection locked="0"/>
    </xf>
    <xf numFmtId="167" fontId="13" fillId="0" borderId="4" xfId="1" applyNumberFormat="1" applyFont="1" applyBorder="1" applyAlignment="1" applyProtection="1">
      <alignment horizontal="right" vertical="center"/>
      <protection locked="0"/>
    </xf>
    <xf numFmtId="166" fontId="5" fillId="0" borderId="4" xfId="3" quotePrefix="1" applyNumberFormat="1" applyFont="1" applyBorder="1" applyAlignment="1" applyProtection="1">
      <alignment vertical="center"/>
      <protection locked="0"/>
    </xf>
    <xf numFmtId="166" fontId="16" fillId="2" borderId="4" xfId="3" quotePrefix="1" applyNumberFormat="1" applyFont="1" applyFill="1" applyBorder="1" applyAlignment="1" applyProtection="1">
      <alignment vertical="center"/>
      <protection locked="0"/>
    </xf>
    <xf numFmtId="167" fontId="16" fillId="0" borderId="4" xfId="1" applyNumberFormat="1" applyFont="1" applyBorder="1" applyAlignment="1" applyProtection="1">
      <alignment horizontal="right" vertical="center"/>
      <protection locked="0"/>
    </xf>
    <xf numFmtId="166" fontId="5" fillId="0" borderId="4" xfId="3" applyNumberFormat="1" applyFont="1" applyBorder="1" applyAlignment="1" applyProtection="1">
      <alignment vertical="center"/>
      <protection locked="0"/>
    </xf>
    <xf numFmtId="166" fontId="16" fillId="2" borderId="4" xfId="3" applyNumberFormat="1" applyFont="1" applyFill="1" applyBorder="1" applyAlignment="1" applyProtection="1">
      <alignment vertical="center"/>
      <protection locked="0"/>
    </xf>
    <xf numFmtId="166" fontId="13" fillId="2" borderId="4" xfId="3" applyNumberFormat="1" applyFont="1" applyFill="1" applyBorder="1" applyAlignment="1" applyProtection="1">
      <alignment horizontal="right" vertical="center"/>
      <protection locked="0"/>
    </xf>
    <xf numFmtId="166" fontId="16" fillId="0" borderId="4" xfId="3" quotePrefix="1" applyNumberFormat="1" applyFont="1" applyBorder="1" applyAlignment="1" applyProtection="1">
      <alignment horizontal="right" vertical="center"/>
      <protection locked="0"/>
    </xf>
    <xf numFmtId="166" fontId="16" fillId="0" borderId="4" xfId="3" applyNumberFormat="1" applyFont="1" applyBorder="1" applyAlignment="1" applyProtection="1">
      <alignment horizontal="right" vertical="center"/>
      <protection locked="0"/>
    </xf>
    <xf numFmtId="166" fontId="16" fillId="0" borderId="4" xfId="5" applyNumberFormat="1" applyFont="1" applyBorder="1" applyAlignment="1">
      <alignment horizontal="right"/>
    </xf>
    <xf numFmtId="164" fontId="16" fillId="0" borderId="4" xfId="0" applyNumberFormat="1" applyFont="1" applyBorder="1" applyAlignment="1" applyProtection="1">
      <alignment horizontal="right" vertical="center"/>
      <protection locked="0"/>
    </xf>
    <xf numFmtId="166" fontId="32" fillId="3" borderId="4" xfId="0" applyNumberFormat="1" applyFont="1" applyFill="1" applyBorder="1" applyAlignment="1" applyProtection="1">
      <alignment horizontal="right" vertical="center"/>
      <protection locked="0"/>
    </xf>
    <xf numFmtId="166" fontId="5" fillId="3" borderId="4" xfId="0" applyNumberFormat="1" applyFont="1" applyFill="1" applyBorder="1" applyAlignment="1" applyProtection="1">
      <alignment horizontal="right" vertical="center"/>
      <protection locked="0"/>
    </xf>
    <xf numFmtId="166" fontId="13" fillId="3" borderId="4" xfId="0" applyNumberFormat="1" applyFont="1" applyFill="1" applyBorder="1" applyAlignment="1" applyProtection="1">
      <alignment horizontal="right" vertical="center"/>
      <protection locked="0"/>
    </xf>
    <xf numFmtId="0" fontId="16" fillId="2" borderId="6" xfId="0" applyFont="1" applyFill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25" fillId="0" borderId="6" xfId="0" applyFont="1" applyBorder="1" applyAlignment="1">
      <alignment horizontal="center" vertical="center" wrapText="1"/>
    </xf>
    <xf numFmtId="0" fontId="16" fillId="2" borderId="0" xfId="0" applyFont="1" applyFill="1" applyAlignment="1" applyProtection="1">
      <alignment horizontal="left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6" fillId="2" borderId="6" xfId="0" applyFont="1" applyFill="1" applyBorder="1" applyAlignment="1" applyProtection="1">
      <alignment horizontal="center" vertical="center"/>
      <protection locked="0"/>
    </xf>
    <xf numFmtId="0" fontId="16" fillId="2" borderId="7" xfId="0" applyFont="1" applyFill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6" fillId="0" borderId="4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165" fontId="17" fillId="2" borderId="8" xfId="5" quotePrefix="1" applyFont="1" applyFill="1" applyBorder="1" applyAlignment="1">
      <alignment horizontal="left" vertical="center"/>
    </xf>
    <xf numFmtId="0" fontId="16" fillId="2" borderId="0" xfId="0" applyFont="1" applyFill="1" applyAlignment="1" applyProtection="1">
      <alignment horizontal="left" vertical="center" wrapText="1"/>
      <protection locked="0"/>
    </xf>
    <xf numFmtId="165" fontId="1" fillId="0" borderId="2" xfId="5" applyFont="1" applyBorder="1" applyAlignment="1" applyProtection="1">
      <alignment horizontal="center" vertical="center"/>
      <protection locked="0"/>
    </xf>
    <xf numFmtId="165" fontId="1" fillId="0" borderId="5" xfId="5" applyFont="1" applyBorder="1" applyAlignment="1" applyProtection="1">
      <alignment horizontal="center" vertical="center"/>
      <protection locked="0"/>
    </xf>
    <xf numFmtId="165" fontId="1" fillId="0" borderId="3" xfId="5" applyFont="1" applyBorder="1" applyAlignment="1" applyProtection="1">
      <alignment horizontal="center" vertical="center"/>
      <protection locked="0"/>
    </xf>
    <xf numFmtId="0" fontId="16" fillId="0" borderId="6" xfId="2" applyNumberFormat="1" applyFont="1" applyBorder="1" applyAlignment="1">
      <alignment horizontal="center" vertical="center"/>
    </xf>
    <xf numFmtId="0" fontId="16" fillId="0" borderId="1" xfId="2" applyNumberFormat="1" applyFont="1" applyBorder="1" applyAlignment="1">
      <alignment horizontal="center" vertical="center"/>
    </xf>
    <xf numFmtId="165" fontId="16" fillId="0" borderId="6" xfId="2" applyFont="1" applyBorder="1" applyAlignment="1">
      <alignment horizontal="center" vertical="center"/>
    </xf>
    <xf numFmtId="165" fontId="16" fillId="0" borderId="7" xfId="2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vertical="center" wrapText="1"/>
      <protection locked="0"/>
    </xf>
    <xf numFmtId="165" fontId="17" fillId="2" borderId="0" xfId="5" quotePrefix="1" applyFont="1" applyFill="1" applyAlignment="1">
      <alignment horizontal="left" vertical="center"/>
    </xf>
    <xf numFmtId="165" fontId="5" fillId="0" borderId="4" xfId="5" applyFont="1" applyBorder="1" applyAlignment="1">
      <alignment horizontal="center" vertical="center"/>
    </xf>
    <xf numFmtId="0" fontId="16" fillId="0" borderId="6" xfId="2" applyNumberFormat="1" applyFont="1" applyBorder="1" applyAlignment="1">
      <alignment horizontal="center" vertical="center" wrapText="1"/>
    </xf>
    <xf numFmtId="0" fontId="16" fillId="0" borderId="1" xfId="2" applyNumberFormat="1" applyFont="1" applyBorder="1" applyAlignment="1">
      <alignment horizontal="center" vertical="center" wrapText="1"/>
    </xf>
    <xf numFmtId="0" fontId="16" fillId="0" borderId="7" xfId="2" applyNumberFormat="1" applyFont="1" applyBorder="1" applyAlignment="1">
      <alignment horizontal="center" vertical="center" wrapText="1"/>
    </xf>
    <xf numFmtId="165" fontId="16" fillId="0" borderId="4" xfId="12" applyFont="1" applyBorder="1" applyAlignment="1">
      <alignment horizontal="center" vertical="center"/>
    </xf>
    <xf numFmtId="165" fontId="5" fillId="0" borderId="6" xfId="5" applyFont="1" applyBorder="1" applyAlignment="1">
      <alignment horizontal="center" vertical="center"/>
    </xf>
    <xf numFmtId="165" fontId="5" fillId="0" borderId="1" xfId="5" applyFont="1" applyBorder="1" applyAlignment="1">
      <alignment horizontal="center" vertical="center"/>
    </xf>
    <xf numFmtId="165" fontId="5" fillId="0" borderId="7" xfId="5" applyFont="1" applyBorder="1" applyAlignment="1">
      <alignment horizontal="center" vertical="center"/>
    </xf>
    <xf numFmtId="166" fontId="13" fillId="4" borderId="4" xfId="0" applyNumberFormat="1" applyFont="1" applyFill="1" applyBorder="1" applyAlignment="1" applyProtection="1">
      <alignment horizontal="right" vertical="center"/>
      <protection locked="0"/>
    </xf>
    <xf numFmtId="166" fontId="13" fillId="5" borderId="4" xfId="0" applyNumberFormat="1" applyFont="1" applyFill="1" applyBorder="1" applyAlignment="1" applyProtection="1">
      <alignment horizontal="right" vertical="center"/>
      <protection locked="0"/>
    </xf>
    <xf numFmtId="166" fontId="16" fillId="4" borderId="4" xfId="0" applyNumberFormat="1" applyFont="1" applyFill="1" applyBorder="1" applyAlignment="1" applyProtection="1">
      <alignment horizontal="right" vertical="center"/>
      <protection locked="0"/>
    </xf>
    <xf numFmtId="166" fontId="16" fillId="5" borderId="4" xfId="0" applyNumberFormat="1" applyFont="1" applyFill="1" applyBorder="1" applyAlignment="1" applyProtection="1">
      <alignment horizontal="right" vertical="center"/>
      <protection locked="0"/>
    </xf>
    <xf numFmtId="0" fontId="37" fillId="2" borderId="8" xfId="0" quotePrefix="1" applyFont="1" applyFill="1" applyBorder="1" applyAlignment="1">
      <alignment horizontal="left" vertical="center"/>
    </xf>
    <xf numFmtId="0" fontId="33" fillId="2" borderId="0" xfId="0" applyFont="1" applyFill="1" applyAlignment="1">
      <alignment vertical="center"/>
    </xf>
    <xf numFmtId="0" fontId="38" fillId="0" borderId="4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38" fillId="0" borderId="5" xfId="0" applyFont="1" applyBorder="1" applyAlignment="1" applyProtection="1">
      <alignment horizontal="center" vertical="center"/>
      <protection locked="0"/>
    </xf>
    <xf numFmtId="0" fontId="38" fillId="0" borderId="5" xfId="0" applyFont="1" applyBorder="1" applyAlignment="1" applyProtection="1">
      <alignment horizontal="center" vertical="center" wrapText="1"/>
      <protection locked="0"/>
    </xf>
    <xf numFmtId="0" fontId="33" fillId="0" borderId="0" xfId="0" applyFont="1"/>
    <xf numFmtId="0" fontId="16" fillId="0" borderId="4" xfId="0" applyFont="1" applyBorder="1" applyAlignment="1" applyProtection="1">
      <alignment horizontal="left" vertical="center" indent="1"/>
      <protection locked="0"/>
    </xf>
    <xf numFmtId="0" fontId="16" fillId="0" borderId="4" xfId="0" applyFont="1" applyBorder="1" applyAlignment="1" applyProtection="1">
      <alignment horizontal="left" vertical="center" wrapText="1" indent="1"/>
      <protection locked="0"/>
    </xf>
    <xf numFmtId="166" fontId="16" fillId="0" borderId="4" xfId="0" applyNumberFormat="1" applyFont="1" applyBorder="1" applyAlignment="1" applyProtection="1">
      <alignment horizontal="right" vertical="center" wrapText="1"/>
      <protection locked="0"/>
    </xf>
    <xf numFmtId="0" fontId="16" fillId="0" borderId="4" xfId="0" applyFont="1" applyBorder="1" applyAlignment="1">
      <alignment horizontal="left" vertical="center" indent="1"/>
    </xf>
    <xf numFmtId="164" fontId="16" fillId="0" borderId="4" xfId="0" applyNumberFormat="1" applyFont="1" applyBorder="1" applyAlignment="1">
      <alignment horizontal="right" vertical="center"/>
    </xf>
    <xf numFmtId="0" fontId="40" fillId="0" borderId="0" xfId="0" applyFont="1"/>
    <xf numFmtId="0" fontId="41" fillId="0" borderId="0" xfId="0" applyFont="1"/>
    <xf numFmtId="164" fontId="16" fillId="0" borderId="4" xfId="0" applyNumberFormat="1" applyFont="1" applyBorder="1" applyAlignment="1" applyProtection="1">
      <alignment horizontal="right" vertical="center" wrapText="1"/>
      <protection locked="0"/>
    </xf>
    <xf numFmtId="0" fontId="13" fillId="0" borderId="0" xfId="7" applyFont="1" applyAlignment="1">
      <alignment vertical="center"/>
    </xf>
    <xf numFmtId="0" fontId="42" fillId="0" borderId="0" xfId="7" applyFont="1" applyAlignment="1">
      <alignment vertical="center"/>
    </xf>
    <xf numFmtId="0" fontId="42" fillId="0" borderId="0" xfId="7" applyFont="1" applyAlignment="1">
      <alignment horizontal="left"/>
    </xf>
  </cellXfs>
  <cellStyles count="15">
    <cellStyle name="Hypertextové prepojenie" xfId="7" builtinId="8"/>
    <cellStyle name="Normálna" xfId="0" builtinId="0"/>
    <cellStyle name="Normálna 10" xfId="13"/>
    <cellStyle name="Normálna 2" xfId="1"/>
    <cellStyle name="Normálna 2 4" xfId="14"/>
    <cellStyle name="Normálna 3" xfId="2"/>
    <cellStyle name="Normálna 3 2" xfId="4"/>
    <cellStyle name="Normálna 3 3" xfId="12"/>
    <cellStyle name="Normálna 4" xfId="5"/>
    <cellStyle name="normální_HDP.XLS" xfId="3"/>
    <cellStyle name="normální_THFKvel" xfId="6"/>
    <cellStyle name="Percentá 2" xfId="8"/>
    <cellStyle name="Percentá 2 2" xfId="9"/>
    <cellStyle name="Percentá 2 2 2" xfId="10"/>
    <cellStyle name="Percentá 2 2 2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showGridLines="0" tabSelected="1" zoomScale="120" zoomScaleNormal="120" zoomScaleSheetLayoutView="100" workbookViewId="0">
      <pane ySplit="4" topLeftCell="A19" activePane="bottomLeft" state="frozen"/>
      <selection pane="bottomLeft" sqref="A1:AS1"/>
    </sheetView>
  </sheetViews>
  <sheetFormatPr defaultColWidth="6.44140625" defaultRowHeight="10.8" x14ac:dyDescent="0.2"/>
  <cols>
    <col min="1" max="1" width="35.5546875" style="104" customWidth="1"/>
    <col min="2" max="31" width="6.6640625" style="104" customWidth="1"/>
    <col min="32" max="41" width="6.44140625" style="104"/>
    <col min="42" max="16384" width="6.44140625" style="182"/>
  </cols>
  <sheetData>
    <row r="1" spans="1:54" s="173" customFormat="1" ht="20.100000000000001" customHeight="1" x14ac:dyDescent="0.25">
      <c r="A1" s="172" t="s">
        <v>114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</row>
    <row r="2" spans="1:54" s="177" customFormat="1" ht="20.100000000000001" customHeight="1" x14ac:dyDescent="0.25">
      <c r="A2" s="174" t="s">
        <v>0</v>
      </c>
      <c r="B2" s="134">
        <v>2025</v>
      </c>
      <c r="C2" s="133"/>
      <c r="D2" s="133"/>
      <c r="E2" s="133"/>
      <c r="F2" s="133"/>
      <c r="G2" s="133"/>
      <c r="H2" s="133"/>
      <c r="I2" s="133"/>
      <c r="J2" s="133"/>
      <c r="K2" s="135"/>
      <c r="L2" s="134">
        <v>2024</v>
      </c>
      <c r="M2" s="133"/>
      <c r="N2" s="175"/>
      <c r="O2" s="175"/>
      <c r="P2" s="175"/>
      <c r="Q2" s="175"/>
      <c r="R2" s="175"/>
      <c r="S2" s="175"/>
      <c r="T2" s="175"/>
      <c r="U2" s="176"/>
      <c r="V2" s="134">
        <v>2023</v>
      </c>
      <c r="W2" s="133"/>
      <c r="X2" s="133"/>
      <c r="Y2" s="133"/>
      <c r="Z2" s="133"/>
      <c r="AA2" s="133"/>
      <c r="AB2" s="133"/>
      <c r="AC2" s="133"/>
      <c r="AD2" s="133"/>
      <c r="AE2" s="135"/>
      <c r="AF2" s="133">
        <v>2022</v>
      </c>
      <c r="AG2" s="133"/>
      <c r="AH2" s="133"/>
      <c r="AI2" s="133"/>
      <c r="AJ2" s="133"/>
      <c r="AK2" s="133"/>
      <c r="AL2" s="133"/>
      <c r="AM2" s="133"/>
      <c r="AN2" s="133"/>
      <c r="AO2" s="133"/>
      <c r="AP2" s="140">
        <v>2021</v>
      </c>
      <c r="AQ2" s="140"/>
      <c r="AR2" s="140"/>
      <c r="AS2" s="140"/>
    </row>
    <row r="3" spans="1:54" s="177" customFormat="1" ht="14.25" customHeight="1" x14ac:dyDescent="0.25">
      <c r="A3" s="174"/>
      <c r="B3" s="136" t="s">
        <v>129</v>
      </c>
      <c r="C3" s="137"/>
      <c r="D3" s="141" t="s">
        <v>70</v>
      </c>
      <c r="E3" s="141"/>
      <c r="F3" s="130" t="s">
        <v>129</v>
      </c>
      <c r="G3" s="131" t="s">
        <v>70</v>
      </c>
      <c r="H3" s="129" t="s">
        <v>42</v>
      </c>
      <c r="I3" s="131" t="s">
        <v>70</v>
      </c>
      <c r="J3" s="129" t="s">
        <v>42</v>
      </c>
      <c r="K3" s="131" t="s">
        <v>70</v>
      </c>
      <c r="L3" s="134" t="s">
        <v>42</v>
      </c>
      <c r="M3" s="135"/>
      <c r="N3" s="142" t="s">
        <v>70</v>
      </c>
      <c r="O3" s="143"/>
      <c r="P3" s="129" t="s">
        <v>42</v>
      </c>
      <c r="Q3" s="131" t="s">
        <v>70</v>
      </c>
      <c r="R3" s="129" t="s">
        <v>42</v>
      </c>
      <c r="S3" s="131" t="s">
        <v>70</v>
      </c>
      <c r="T3" s="29" t="s">
        <v>42</v>
      </c>
      <c r="U3" s="131" t="s">
        <v>70</v>
      </c>
      <c r="V3" s="178" t="s">
        <v>42</v>
      </c>
      <c r="W3" s="179"/>
      <c r="X3" s="142" t="s">
        <v>70</v>
      </c>
      <c r="Y3" s="143"/>
      <c r="Z3" s="29" t="s">
        <v>42</v>
      </c>
      <c r="AA3" s="131" t="s">
        <v>70</v>
      </c>
      <c r="AB3" s="29" t="s">
        <v>42</v>
      </c>
      <c r="AC3" s="131" t="s">
        <v>70</v>
      </c>
      <c r="AD3" s="29" t="s">
        <v>42</v>
      </c>
      <c r="AE3" s="131" t="s">
        <v>70</v>
      </c>
      <c r="AF3" s="178" t="s">
        <v>42</v>
      </c>
      <c r="AG3" s="179"/>
      <c r="AH3" s="142" t="s">
        <v>70</v>
      </c>
      <c r="AI3" s="143"/>
      <c r="AJ3" s="29" t="s">
        <v>42</v>
      </c>
      <c r="AK3" s="131" t="s">
        <v>70</v>
      </c>
      <c r="AL3" s="29" t="s">
        <v>42</v>
      </c>
      <c r="AM3" s="131" t="s">
        <v>70</v>
      </c>
      <c r="AN3" s="29" t="s">
        <v>42</v>
      </c>
      <c r="AO3" s="53" t="s">
        <v>43</v>
      </c>
      <c r="AP3" s="140" t="s">
        <v>42</v>
      </c>
      <c r="AQ3" s="140"/>
      <c r="AR3" s="140" t="s">
        <v>130</v>
      </c>
      <c r="AS3" s="140"/>
    </row>
    <row r="4" spans="1:54" s="177" customFormat="1" ht="44.25" customHeight="1" x14ac:dyDescent="0.25">
      <c r="A4" s="174"/>
      <c r="B4" s="180" t="s">
        <v>78</v>
      </c>
      <c r="C4" s="180" t="s">
        <v>115</v>
      </c>
      <c r="D4" s="23" t="s">
        <v>116</v>
      </c>
      <c r="E4" s="181" t="s">
        <v>117</v>
      </c>
      <c r="F4" s="47" t="s">
        <v>79</v>
      </c>
      <c r="G4" s="48" t="s">
        <v>97</v>
      </c>
      <c r="H4" s="22" t="s">
        <v>80</v>
      </c>
      <c r="I4" s="23" t="s">
        <v>98</v>
      </c>
      <c r="J4" s="22" t="s">
        <v>71</v>
      </c>
      <c r="K4" s="23" t="s">
        <v>99</v>
      </c>
      <c r="L4" s="47" t="s">
        <v>78</v>
      </c>
      <c r="M4" s="180" t="s">
        <v>115</v>
      </c>
      <c r="N4" s="48" t="s">
        <v>100</v>
      </c>
      <c r="O4" s="48" t="s">
        <v>118</v>
      </c>
      <c r="P4" s="22" t="s">
        <v>79</v>
      </c>
      <c r="Q4" s="23" t="s">
        <v>101</v>
      </c>
      <c r="R4" s="22" t="s">
        <v>80</v>
      </c>
      <c r="S4" s="23" t="s">
        <v>102</v>
      </c>
      <c r="T4" s="22" t="s">
        <v>71</v>
      </c>
      <c r="U4" s="23" t="s">
        <v>103</v>
      </c>
      <c r="V4" s="180" t="s">
        <v>78</v>
      </c>
      <c r="W4" s="180" t="s">
        <v>115</v>
      </c>
      <c r="X4" s="23" t="s">
        <v>104</v>
      </c>
      <c r="Y4" s="23" t="s">
        <v>119</v>
      </c>
      <c r="Z4" s="22" t="s">
        <v>79</v>
      </c>
      <c r="AA4" s="23" t="s">
        <v>105</v>
      </c>
      <c r="AB4" s="22" t="s">
        <v>80</v>
      </c>
      <c r="AC4" s="23" t="s">
        <v>106</v>
      </c>
      <c r="AD4" s="22" t="s">
        <v>71</v>
      </c>
      <c r="AE4" s="23" t="s">
        <v>107</v>
      </c>
      <c r="AF4" s="22" t="s">
        <v>78</v>
      </c>
      <c r="AG4" s="22" t="s">
        <v>115</v>
      </c>
      <c r="AH4" s="23" t="s">
        <v>108</v>
      </c>
      <c r="AI4" s="23" t="s">
        <v>120</v>
      </c>
      <c r="AJ4" s="22" t="s">
        <v>79</v>
      </c>
      <c r="AK4" s="23" t="s">
        <v>109</v>
      </c>
      <c r="AL4" s="22" t="s">
        <v>80</v>
      </c>
      <c r="AM4" s="23" t="s">
        <v>110</v>
      </c>
      <c r="AN4" s="22" t="s">
        <v>71</v>
      </c>
      <c r="AO4" s="54" t="s">
        <v>111</v>
      </c>
      <c r="AP4" s="22" t="s">
        <v>78</v>
      </c>
      <c r="AQ4" s="22" t="s">
        <v>115</v>
      </c>
      <c r="AR4" s="55" t="s">
        <v>121</v>
      </c>
      <c r="AS4" s="55" t="s">
        <v>122</v>
      </c>
    </row>
    <row r="5" spans="1:54" s="9" customFormat="1" ht="15" customHeight="1" x14ac:dyDescent="0.2">
      <c r="A5" s="68" t="s">
        <v>57</v>
      </c>
      <c r="B5" s="168">
        <v>154.80000000000001</v>
      </c>
      <c r="C5" s="169">
        <v>149.5</v>
      </c>
      <c r="D5" s="168">
        <v>106.5</v>
      </c>
      <c r="E5" s="169">
        <v>101.2</v>
      </c>
      <c r="F5" s="69">
        <v>152.30000000000001</v>
      </c>
      <c r="G5" s="69">
        <v>102.9</v>
      </c>
      <c r="H5" s="69">
        <v>144.5</v>
      </c>
      <c r="I5" s="69">
        <v>101.2</v>
      </c>
      <c r="J5" s="69">
        <v>146.6</v>
      </c>
      <c r="K5" s="69">
        <v>94.7</v>
      </c>
      <c r="L5" s="168">
        <v>145.30000000000001</v>
      </c>
      <c r="M5" s="169">
        <v>147.69999999999999</v>
      </c>
      <c r="N5" s="168">
        <v>92.5</v>
      </c>
      <c r="O5" s="169">
        <v>91.2</v>
      </c>
      <c r="P5" s="69">
        <v>148.1</v>
      </c>
      <c r="Q5" s="69">
        <v>91</v>
      </c>
      <c r="R5" s="69">
        <v>142.69999999999999</v>
      </c>
      <c r="S5" s="69">
        <v>90.4</v>
      </c>
      <c r="T5" s="70">
        <v>154.69999999999999</v>
      </c>
      <c r="U5" s="70">
        <v>91.1</v>
      </c>
      <c r="V5" s="168">
        <v>157.1</v>
      </c>
      <c r="W5" s="169">
        <v>161.9</v>
      </c>
      <c r="X5" s="168">
        <v>93.1</v>
      </c>
      <c r="Y5" s="169">
        <v>95</v>
      </c>
      <c r="Z5" s="69">
        <v>162.80000000000001</v>
      </c>
      <c r="AA5" s="69">
        <v>96.9</v>
      </c>
      <c r="AB5" s="70">
        <v>157.80000000000001</v>
      </c>
      <c r="AC5" s="70">
        <v>92.9</v>
      </c>
      <c r="AD5" s="71">
        <v>169.8</v>
      </c>
      <c r="AE5" s="71">
        <v>97.1</v>
      </c>
      <c r="AF5" s="168">
        <v>168.9</v>
      </c>
      <c r="AG5" s="169">
        <v>170.4</v>
      </c>
      <c r="AH5" s="168">
        <v>92.1</v>
      </c>
      <c r="AI5" s="169">
        <v>90.8</v>
      </c>
      <c r="AJ5" s="69">
        <v>167.9</v>
      </c>
      <c r="AK5" s="69">
        <v>89.4</v>
      </c>
      <c r="AL5" s="70">
        <v>169.9</v>
      </c>
      <c r="AM5" s="70">
        <v>90</v>
      </c>
      <c r="AN5" s="71">
        <v>174.9</v>
      </c>
      <c r="AO5" s="72">
        <v>91.9</v>
      </c>
      <c r="AP5" s="168">
        <v>183.4</v>
      </c>
      <c r="AQ5" s="169">
        <v>187.6</v>
      </c>
      <c r="AR5" s="168">
        <v>96.5</v>
      </c>
      <c r="AS5" s="169">
        <v>104.7</v>
      </c>
      <c r="AY5" s="17"/>
      <c r="AZ5" s="17"/>
      <c r="BA5" s="17"/>
      <c r="BB5" s="17"/>
    </row>
    <row r="6" spans="1:54" ht="14.7" customHeight="1" x14ac:dyDescent="0.2">
      <c r="A6" s="73" t="s">
        <v>55</v>
      </c>
      <c r="B6" s="170">
        <v>77.980999999999995</v>
      </c>
      <c r="C6" s="171">
        <v>74.900000000000006</v>
      </c>
      <c r="D6" s="170">
        <v>114.4</v>
      </c>
      <c r="E6" s="171">
        <v>106.3</v>
      </c>
      <c r="F6" s="103">
        <v>75.2</v>
      </c>
      <c r="G6" s="103">
        <v>108.6</v>
      </c>
      <c r="H6" s="103">
        <v>74.400000000000006</v>
      </c>
      <c r="I6" s="103">
        <v>109.8</v>
      </c>
      <c r="J6" s="103">
        <v>72</v>
      </c>
      <c r="K6" s="103">
        <v>93.8</v>
      </c>
      <c r="L6" s="170">
        <v>68.2</v>
      </c>
      <c r="M6" s="171">
        <v>70.5</v>
      </c>
      <c r="N6" s="170">
        <v>84.7</v>
      </c>
      <c r="O6" s="171">
        <v>83.4</v>
      </c>
      <c r="P6" s="103">
        <v>69.2</v>
      </c>
      <c r="Q6" s="103">
        <v>83.1</v>
      </c>
      <c r="R6" s="103">
        <v>67.8</v>
      </c>
      <c r="S6" s="103">
        <v>81.900000000000006</v>
      </c>
      <c r="T6" s="80">
        <v>76.8</v>
      </c>
      <c r="U6" s="80">
        <v>84</v>
      </c>
      <c r="V6" s="170">
        <v>80.400000000000006</v>
      </c>
      <c r="W6" s="171">
        <v>84.5</v>
      </c>
      <c r="X6" s="170">
        <v>93.9</v>
      </c>
      <c r="Y6" s="171">
        <v>97</v>
      </c>
      <c r="Z6" s="103">
        <v>83.3</v>
      </c>
      <c r="AA6" s="103">
        <v>102.1</v>
      </c>
      <c r="AB6" s="80">
        <v>82.8</v>
      </c>
      <c r="AC6" s="80">
        <v>93.9</v>
      </c>
      <c r="AD6" s="75">
        <v>91.3</v>
      </c>
      <c r="AE6" s="75">
        <v>98.6</v>
      </c>
      <c r="AF6" s="170">
        <v>85.7</v>
      </c>
      <c r="AG6" s="171">
        <v>87</v>
      </c>
      <c r="AH6" s="170">
        <v>86.7</v>
      </c>
      <c r="AI6" s="171">
        <v>89.3</v>
      </c>
      <c r="AJ6" s="103">
        <v>81.599999999999994</v>
      </c>
      <c r="AK6" s="103">
        <v>84.3</v>
      </c>
      <c r="AL6" s="80">
        <v>88.2</v>
      </c>
      <c r="AM6" s="80">
        <v>88</v>
      </c>
      <c r="AN6" s="75">
        <v>92.7</v>
      </c>
      <c r="AO6" s="76">
        <v>98.6</v>
      </c>
      <c r="AP6" s="170">
        <v>98.8</v>
      </c>
      <c r="AQ6" s="171">
        <v>97.4</v>
      </c>
      <c r="AR6" s="170">
        <v>104.4</v>
      </c>
      <c r="AS6" s="171">
        <v>106.3</v>
      </c>
      <c r="AY6" s="17"/>
      <c r="AZ6" s="17"/>
      <c r="BA6" s="17"/>
      <c r="BB6" s="17"/>
    </row>
    <row r="7" spans="1:54" ht="14.7" customHeight="1" x14ac:dyDescent="0.2">
      <c r="A7" s="73" t="s">
        <v>56</v>
      </c>
      <c r="B7" s="170">
        <v>76.816000000000003</v>
      </c>
      <c r="C7" s="171">
        <v>74.7</v>
      </c>
      <c r="D7" s="170">
        <v>99.6</v>
      </c>
      <c r="E7" s="171">
        <v>96.7</v>
      </c>
      <c r="F7" s="103">
        <v>77.2</v>
      </c>
      <c r="G7" s="103">
        <v>97.9</v>
      </c>
      <c r="H7" s="103">
        <v>70.099999999999994</v>
      </c>
      <c r="I7" s="103">
        <v>93.5</v>
      </c>
      <c r="J7" s="103">
        <v>74.599999999999994</v>
      </c>
      <c r="K7" s="103">
        <v>95.6</v>
      </c>
      <c r="L7" s="170">
        <v>77.099999999999994</v>
      </c>
      <c r="M7" s="171">
        <v>77.2</v>
      </c>
      <c r="N7" s="170">
        <v>100.6</v>
      </c>
      <c r="O7" s="171">
        <v>99.7</v>
      </c>
      <c r="P7" s="103">
        <v>78.8</v>
      </c>
      <c r="Q7" s="103">
        <v>99.2</v>
      </c>
      <c r="R7" s="103">
        <v>74.900000000000006</v>
      </c>
      <c r="S7" s="103">
        <v>99.9</v>
      </c>
      <c r="T7" s="80">
        <v>78</v>
      </c>
      <c r="U7" s="80">
        <v>99.3</v>
      </c>
      <c r="V7" s="170">
        <v>76.7</v>
      </c>
      <c r="W7" s="171">
        <v>77.400000000000006</v>
      </c>
      <c r="X7" s="170">
        <v>92.2</v>
      </c>
      <c r="Y7" s="171">
        <v>92.9</v>
      </c>
      <c r="Z7" s="103">
        <v>79.5</v>
      </c>
      <c r="AA7" s="103">
        <v>92.1</v>
      </c>
      <c r="AB7" s="80">
        <v>75.099999999999994</v>
      </c>
      <c r="AC7" s="80">
        <v>91.8</v>
      </c>
      <c r="AD7" s="75">
        <v>78.5</v>
      </c>
      <c r="AE7" s="75">
        <v>95.5</v>
      </c>
      <c r="AF7" s="170">
        <v>83.2</v>
      </c>
      <c r="AG7" s="171">
        <v>83.4</v>
      </c>
      <c r="AH7" s="170">
        <v>98.3</v>
      </c>
      <c r="AI7" s="171">
        <v>92.5</v>
      </c>
      <c r="AJ7" s="103">
        <v>86.3</v>
      </c>
      <c r="AK7" s="103">
        <v>94.8</v>
      </c>
      <c r="AL7" s="80">
        <v>81.8</v>
      </c>
      <c r="AM7" s="80">
        <v>92.1</v>
      </c>
      <c r="AN7" s="75">
        <v>82.2</v>
      </c>
      <c r="AO7" s="76">
        <v>85.4</v>
      </c>
      <c r="AP7" s="170">
        <v>84.6</v>
      </c>
      <c r="AQ7" s="171">
        <v>90.2</v>
      </c>
      <c r="AR7" s="170">
        <v>88.6</v>
      </c>
      <c r="AS7" s="171">
        <v>103.1</v>
      </c>
      <c r="AY7" s="17"/>
      <c r="AZ7" s="17"/>
      <c r="BA7" s="17"/>
      <c r="BB7" s="17"/>
    </row>
    <row r="8" spans="1:54" ht="16.5" customHeight="1" x14ac:dyDescent="0.2">
      <c r="A8" s="111" t="s">
        <v>52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Y8" s="17"/>
      <c r="AZ8" s="17"/>
      <c r="BA8" s="17"/>
      <c r="BB8" s="17"/>
    </row>
    <row r="9" spans="1:54" s="9" customFormat="1" ht="16.2" customHeight="1" x14ac:dyDescent="0.2">
      <c r="A9" s="77" t="s">
        <v>47</v>
      </c>
      <c r="B9" s="170">
        <v>53.5</v>
      </c>
      <c r="C9" s="171">
        <v>54.7</v>
      </c>
      <c r="D9" s="170">
        <v>104.9</v>
      </c>
      <c r="E9" s="171">
        <v>105.5</v>
      </c>
      <c r="F9" s="103">
        <v>57.8</v>
      </c>
      <c r="G9" s="103">
        <v>107.9</v>
      </c>
      <c r="H9" s="103">
        <v>54.4</v>
      </c>
      <c r="I9" s="103">
        <v>107.7</v>
      </c>
      <c r="J9" s="103">
        <v>53.1</v>
      </c>
      <c r="K9" s="103">
        <v>101.6</v>
      </c>
      <c r="L9" s="170">
        <v>51</v>
      </c>
      <c r="M9" s="171">
        <v>51.8</v>
      </c>
      <c r="N9" s="170">
        <v>96.9</v>
      </c>
      <c r="O9" s="171">
        <v>92</v>
      </c>
      <c r="P9" s="103">
        <v>53.6</v>
      </c>
      <c r="Q9" s="103">
        <v>92</v>
      </c>
      <c r="R9" s="103">
        <v>50.5</v>
      </c>
      <c r="S9" s="103">
        <v>96.2</v>
      </c>
      <c r="T9" s="78">
        <v>52.3</v>
      </c>
      <c r="U9" s="78">
        <v>84.5</v>
      </c>
      <c r="V9" s="170">
        <v>52.6</v>
      </c>
      <c r="W9" s="171">
        <v>56.3</v>
      </c>
      <c r="X9" s="170">
        <v>98.1</v>
      </c>
      <c r="Y9" s="171">
        <v>98.8</v>
      </c>
      <c r="Z9" s="103">
        <v>58.3</v>
      </c>
      <c r="AA9" s="103">
        <v>102.3</v>
      </c>
      <c r="AB9" s="75">
        <v>52.5</v>
      </c>
      <c r="AC9" s="75">
        <v>89</v>
      </c>
      <c r="AD9" s="75">
        <v>61.9</v>
      </c>
      <c r="AE9" s="75">
        <v>105.9</v>
      </c>
      <c r="AF9" s="170">
        <v>53.6</v>
      </c>
      <c r="AG9" s="171">
        <v>57</v>
      </c>
      <c r="AH9" s="170">
        <v>92.2</v>
      </c>
      <c r="AI9" s="171">
        <v>69.599999999999994</v>
      </c>
      <c r="AJ9" s="103">
        <v>57</v>
      </c>
      <c r="AK9" s="103">
        <v>75</v>
      </c>
      <c r="AL9" s="75">
        <v>59</v>
      </c>
      <c r="AM9" s="75">
        <v>66.5</v>
      </c>
      <c r="AN9" s="75">
        <v>58.5</v>
      </c>
      <c r="AO9" s="76">
        <v>55.7</v>
      </c>
      <c r="AP9" s="170">
        <v>58.1</v>
      </c>
      <c r="AQ9" s="171">
        <v>81.900000000000006</v>
      </c>
      <c r="AR9" s="170">
        <v>56.5</v>
      </c>
      <c r="AS9" s="171">
        <v>88.3</v>
      </c>
      <c r="AY9" s="17"/>
      <c r="AZ9" s="17"/>
      <c r="BA9" s="17"/>
      <c r="BB9" s="17"/>
    </row>
    <row r="10" spans="1:54" ht="14.7" customHeight="1" x14ac:dyDescent="0.2">
      <c r="A10" s="183" t="s">
        <v>54</v>
      </c>
      <c r="B10" s="170">
        <v>4.5</v>
      </c>
      <c r="C10" s="171">
        <v>5</v>
      </c>
      <c r="D10" s="170">
        <v>155.6</v>
      </c>
      <c r="E10" s="171">
        <v>132.9</v>
      </c>
      <c r="F10" s="103">
        <v>7.3</v>
      </c>
      <c r="G10" s="103">
        <v>157.69999999999999</v>
      </c>
      <c r="H10" s="103">
        <v>2.2999999999999998</v>
      </c>
      <c r="I10" s="103">
        <v>58.6</v>
      </c>
      <c r="J10" s="103">
        <v>6.1</v>
      </c>
      <c r="K10" s="103">
        <v>160.30000000000001</v>
      </c>
      <c r="L10" s="170">
        <v>2.9</v>
      </c>
      <c r="M10" s="171">
        <v>3.8</v>
      </c>
      <c r="N10" s="170">
        <v>199.1</v>
      </c>
      <c r="O10" s="171">
        <v>70.3</v>
      </c>
      <c r="P10" s="103">
        <v>4.7</v>
      </c>
      <c r="Q10" s="103">
        <v>60.3</v>
      </c>
      <c r="R10" s="103">
        <v>3.8</v>
      </c>
      <c r="S10" s="103">
        <v>53.8</v>
      </c>
      <c r="T10" s="79">
        <v>3.8</v>
      </c>
      <c r="U10" s="79">
        <v>71.8</v>
      </c>
      <c r="V10" s="170">
        <v>1.4</v>
      </c>
      <c r="W10" s="171">
        <v>5.4</v>
      </c>
      <c r="X10" s="170">
        <v>24.5</v>
      </c>
      <c r="Y10" s="171">
        <v>92.9</v>
      </c>
      <c r="Z10" s="103">
        <v>7.7</v>
      </c>
      <c r="AA10" s="103">
        <v>121.1</v>
      </c>
      <c r="AB10" s="80">
        <v>7.1</v>
      </c>
      <c r="AC10" s="80">
        <v>110.8</v>
      </c>
      <c r="AD10" s="81">
        <v>5.3</v>
      </c>
      <c r="AE10" s="81">
        <v>116</v>
      </c>
      <c r="AF10" s="170">
        <v>5.9</v>
      </c>
      <c r="AG10" s="171">
        <v>5.8</v>
      </c>
      <c r="AH10" s="170">
        <v>121.1</v>
      </c>
      <c r="AI10" s="171">
        <v>74.8</v>
      </c>
      <c r="AJ10" s="103">
        <v>6.4</v>
      </c>
      <c r="AK10" s="103">
        <v>59.2</v>
      </c>
      <c r="AL10" s="80">
        <v>6.5</v>
      </c>
      <c r="AM10" s="80">
        <v>123.7</v>
      </c>
      <c r="AN10" s="75">
        <v>4.5999999999999996</v>
      </c>
      <c r="AO10" s="76">
        <v>44.6</v>
      </c>
      <c r="AP10" s="170">
        <v>4.9000000000000004</v>
      </c>
      <c r="AQ10" s="171">
        <v>7.8</v>
      </c>
      <c r="AR10" s="170">
        <v>57.7</v>
      </c>
      <c r="AS10" s="171">
        <v>56.4</v>
      </c>
      <c r="AY10" s="17"/>
      <c r="AZ10" s="17"/>
      <c r="BA10" s="17"/>
      <c r="BB10" s="17"/>
    </row>
    <row r="11" spans="1:54" ht="14.7" customHeight="1" x14ac:dyDescent="0.2">
      <c r="A11" s="183" t="s">
        <v>26</v>
      </c>
      <c r="B11" s="170">
        <v>6.8</v>
      </c>
      <c r="C11" s="171">
        <v>7.3</v>
      </c>
      <c r="D11" s="170">
        <v>92</v>
      </c>
      <c r="E11" s="171">
        <v>84.5</v>
      </c>
      <c r="F11" s="103">
        <v>10.3</v>
      </c>
      <c r="G11" s="103">
        <v>87.2</v>
      </c>
      <c r="H11" s="103">
        <v>5</v>
      </c>
      <c r="I11" s="103">
        <v>84.5</v>
      </c>
      <c r="J11" s="103">
        <v>7</v>
      </c>
      <c r="K11" s="103">
        <v>75.2</v>
      </c>
      <c r="L11" s="170">
        <v>7.3</v>
      </c>
      <c r="M11" s="171">
        <v>8.6</v>
      </c>
      <c r="N11" s="170">
        <v>118.6</v>
      </c>
      <c r="O11" s="171">
        <v>97.6</v>
      </c>
      <c r="P11" s="103">
        <v>11.8</v>
      </c>
      <c r="Q11" s="103">
        <v>78.7</v>
      </c>
      <c r="R11" s="103">
        <v>5.9</v>
      </c>
      <c r="S11" s="103">
        <v>188.2</v>
      </c>
      <c r="T11" s="79">
        <v>9.3000000000000007</v>
      </c>
      <c r="U11" s="79">
        <v>85.5</v>
      </c>
      <c r="V11" s="170">
        <v>6.2</v>
      </c>
      <c r="W11" s="171">
        <v>8.8000000000000007</v>
      </c>
      <c r="X11" s="170">
        <v>102.8</v>
      </c>
      <c r="Y11" s="171">
        <v>90</v>
      </c>
      <c r="Z11" s="103">
        <v>15</v>
      </c>
      <c r="AA11" s="103">
        <v>119.7</v>
      </c>
      <c r="AB11" s="80">
        <v>3.2</v>
      </c>
      <c r="AC11" s="80">
        <v>41.8</v>
      </c>
      <c r="AD11" s="81">
        <v>10.8</v>
      </c>
      <c r="AE11" s="81">
        <v>83.3</v>
      </c>
      <c r="AF11" s="170">
        <v>6</v>
      </c>
      <c r="AG11" s="171">
        <v>9.8000000000000007</v>
      </c>
      <c r="AH11" s="170">
        <v>60.8</v>
      </c>
      <c r="AI11" s="171">
        <v>64.5</v>
      </c>
      <c r="AJ11" s="103">
        <v>12.5</v>
      </c>
      <c r="AK11" s="103">
        <v>82.9</v>
      </c>
      <c r="AL11" s="80">
        <v>7.5</v>
      </c>
      <c r="AM11" s="80">
        <v>52</v>
      </c>
      <c r="AN11" s="75">
        <v>13</v>
      </c>
      <c r="AO11" s="76">
        <v>61.5</v>
      </c>
      <c r="AP11" s="170">
        <v>9.9</v>
      </c>
      <c r="AQ11" s="171">
        <v>15.2</v>
      </c>
      <c r="AR11" s="170">
        <v>53.8</v>
      </c>
      <c r="AS11" s="171">
        <v>65.5</v>
      </c>
      <c r="AY11" s="17"/>
      <c r="AZ11" s="17"/>
      <c r="BA11" s="17"/>
      <c r="BB11" s="17"/>
    </row>
    <row r="12" spans="1:54" ht="14.7" customHeight="1" x14ac:dyDescent="0.2">
      <c r="A12" s="183" t="s">
        <v>27</v>
      </c>
      <c r="B12" s="170">
        <v>17.600000000000001</v>
      </c>
      <c r="C12" s="171">
        <v>15.1</v>
      </c>
      <c r="D12" s="170">
        <v>89.4</v>
      </c>
      <c r="E12" s="171">
        <v>102.3</v>
      </c>
      <c r="F12" s="103">
        <v>10.5</v>
      </c>
      <c r="G12" s="103">
        <v>98.2</v>
      </c>
      <c r="H12" s="103">
        <v>16.399999999999999</v>
      </c>
      <c r="I12" s="103">
        <v>113.1</v>
      </c>
      <c r="J12" s="103">
        <v>15.9</v>
      </c>
      <c r="K12" s="103">
        <v>112.3</v>
      </c>
      <c r="L12" s="170">
        <v>19.7</v>
      </c>
      <c r="M12" s="171">
        <v>14.8</v>
      </c>
      <c r="N12" s="170">
        <v>92.4</v>
      </c>
      <c r="O12" s="171">
        <v>87.9</v>
      </c>
      <c r="P12" s="103">
        <v>10.7</v>
      </c>
      <c r="Q12" s="103">
        <v>88.1</v>
      </c>
      <c r="R12" s="103">
        <v>14.5</v>
      </c>
      <c r="S12" s="103">
        <v>82.1</v>
      </c>
      <c r="T12" s="79">
        <v>14.1</v>
      </c>
      <c r="U12" s="79">
        <v>88.1</v>
      </c>
      <c r="V12" s="170">
        <v>21.3</v>
      </c>
      <c r="W12" s="171">
        <v>16.8</v>
      </c>
      <c r="X12" s="170">
        <v>129.9</v>
      </c>
      <c r="Y12" s="171">
        <v>105.6</v>
      </c>
      <c r="Z12" s="103">
        <v>12.1</v>
      </c>
      <c r="AA12" s="103">
        <v>87.6</v>
      </c>
      <c r="AB12" s="80">
        <v>17.7</v>
      </c>
      <c r="AC12" s="80">
        <v>105.2</v>
      </c>
      <c r="AD12" s="81">
        <v>16</v>
      </c>
      <c r="AE12" s="81">
        <v>96.9</v>
      </c>
      <c r="AF12" s="170">
        <v>16.399999999999999</v>
      </c>
      <c r="AG12" s="171">
        <v>15.9</v>
      </c>
      <c r="AH12" s="170">
        <v>86.1</v>
      </c>
      <c r="AI12" s="171">
        <v>73.599999999999994</v>
      </c>
      <c r="AJ12" s="103">
        <v>13.8</v>
      </c>
      <c r="AK12" s="103">
        <v>81.099999999999994</v>
      </c>
      <c r="AL12" s="80">
        <v>16.8</v>
      </c>
      <c r="AM12" s="80">
        <v>72.2</v>
      </c>
      <c r="AN12" s="75">
        <v>16.5</v>
      </c>
      <c r="AO12" s="76">
        <v>61.3</v>
      </c>
      <c r="AP12" s="170">
        <v>19.100000000000001</v>
      </c>
      <c r="AQ12" s="171">
        <v>21.6</v>
      </c>
      <c r="AR12" s="170">
        <v>56.5</v>
      </c>
      <c r="AS12" s="171">
        <v>82.3</v>
      </c>
      <c r="AY12" s="17"/>
      <c r="AZ12" s="17"/>
      <c r="BA12" s="17"/>
      <c r="BB12" s="17"/>
    </row>
    <row r="13" spans="1:54" ht="14.7" customHeight="1" x14ac:dyDescent="0.2">
      <c r="A13" s="183" t="s">
        <v>28</v>
      </c>
      <c r="B13" s="170">
        <v>24.6</v>
      </c>
      <c r="C13" s="171">
        <v>27.3</v>
      </c>
      <c r="D13" s="170">
        <v>116.9</v>
      </c>
      <c r="E13" s="171">
        <v>110.5</v>
      </c>
      <c r="F13" s="103">
        <v>29.7</v>
      </c>
      <c r="G13" s="103">
        <v>112.2</v>
      </c>
      <c r="H13" s="103">
        <v>30.7</v>
      </c>
      <c r="I13" s="103">
        <v>117.1</v>
      </c>
      <c r="J13" s="103">
        <v>24.2</v>
      </c>
      <c r="K13" s="103">
        <v>96.3</v>
      </c>
      <c r="L13" s="170">
        <v>21</v>
      </c>
      <c r="M13" s="171">
        <v>24.7</v>
      </c>
      <c r="N13" s="170">
        <v>89</v>
      </c>
      <c r="O13" s="171">
        <v>97.5</v>
      </c>
      <c r="P13" s="103">
        <v>26.5</v>
      </c>
      <c r="Q13" s="103">
        <v>112.9</v>
      </c>
      <c r="R13" s="103">
        <v>26.2</v>
      </c>
      <c r="S13" s="103">
        <v>106.9</v>
      </c>
      <c r="T13" s="79">
        <v>25.1</v>
      </c>
      <c r="U13" s="79">
        <v>84.4</v>
      </c>
      <c r="V13" s="170">
        <v>23.6</v>
      </c>
      <c r="W13" s="171">
        <v>25.3</v>
      </c>
      <c r="X13" s="170">
        <v>93.5</v>
      </c>
      <c r="Y13" s="171">
        <v>99.3</v>
      </c>
      <c r="Z13" s="103">
        <v>23.4</v>
      </c>
      <c r="AA13" s="103">
        <v>96.7</v>
      </c>
      <c r="AB13" s="80">
        <v>24.5</v>
      </c>
      <c r="AC13" s="80">
        <v>87.1</v>
      </c>
      <c r="AD13" s="81">
        <v>29.8</v>
      </c>
      <c r="AE13" s="81">
        <v>122</v>
      </c>
      <c r="AF13" s="170">
        <v>25.3</v>
      </c>
      <c r="AG13" s="171">
        <v>25.5</v>
      </c>
      <c r="AH13" s="170">
        <v>104</v>
      </c>
      <c r="AI13" s="171">
        <v>68.3</v>
      </c>
      <c r="AJ13" s="103">
        <v>24.2</v>
      </c>
      <c r="AK13" s="103">
        <v>73.5</v>
      </c>
      <c r="AL13" s="80">
        <v>28.2</v>
      </c>
      <c r="AM13" s="80">
        <v>61.7</v>
      </c>
      <c r="AN13" s="75">
        <v>24.4</v>
      </c>
      <c r="AO13" s="76">
        <v>52.4</v>
      </c>
      <c r="AP13" s="170">
        <v>24.3</v>
      </c>
      <c r="AQ13" s="171">
        <v>37.4</v>
      </c>
      <c r="AR13" s="170">
        <v>57.5</v>
      </c>
      <c r="AS13" s="171">
        <v>126.5</v>
      </c>
      <c r="AY13" s="17"/>
      <c r="AZ13" s="17"/>
      <c r="BA13" s="17"/>
      <c r="BB13" s="17"/>
    </row>
    <row r="14" spans="1:54" x14ac:dyDescent="0.2">
      <c r="M14" s="103"/>
      <c r="O14" s="103"/>
      <c r="W14" s="80"/>
      <c r="Y14" s="80"/>
      <c r="AG14" s="80"/>
      <c r="AI14" s="80"/>
      <c r="AP14" s="104"/>
      <c r="AQ14" s="80"/>
      <c r="AR14" s="104"/>
      <c r="AS14" s="80"/>
    </row>
    <row r="15" spans="1:54" s="9" customFormat="1" ht="14.7" customHeight="1" x14ac:dyDescent="0.2">
      <c r="A15" s="82" t="s">
        <v>48</v>
      </c>
      <c r="B15" s="170">
        <v>101.3</v>
      </c>
      <c r="C15" s="171">
        <v>94.8</v>
      </c>
      <c r="D15" s="170">
        <v>107.4</v>
      </c>
      <c r="E15" s="171">
        <v>98.9</v>
      </c>
      <c r="F15" s="103">
        <v>94.5</v>
      </c>
      <c r="G15" s="103">
        <v>100.1</v>
      </c>
      <c r="H15" s="103">
        <v>90.1</v>
      </c>
      <c r="I15" s="103">
        <v>97.7</v>
      </c>
      <c r="J15" s="103">
        <v>93.4</v>
      </c>
      <c r="K15" s="103">
        <v>91.2</v>
      </c>
      <c r="L15" s="170">
        <v>94.3</v>
      </c>
      <c r="M15" s="171">
        <v>95.9</v>
      </c>
      <c r="N15" s="170">
        <v>90.7</v>
      </c>
      <c r="O15" s="171">
        <v>91</v>
      </c>
      <c r="P15" s="103">
        <v>94.5</v>
      </c>
      <c r="Q15" s="103">
        <v>90.7</v>
      </c>
      <c r="R15" s="103">
        <v>92.2</v>
      </c>
      <c r="S15" s="103">
        <v>87.6</v>
      </c>
      <c r="T15" s="79">
        <v>102.4</v>
      </c>
      <c r="U15" s="79">
        <v>94.9</v>
      </c>
      <c r="V15" s="170">
        <v>104.1</v>
      </c>
      <c r="W15" s="171">
        <v>105.3</v>
      </c>
      <c r="X15" s="170">
        <v>90.3</v>
      </c>
      <c r="Y15" s="171">
        <v>93</v>
      </c>
      <c r="Z15" s="103">
        <v>104.1</v>
      </c>
      <c r="AA15" s="103">
        <v>93.8</v>
      </c>
      <c r="AB15" s="80">
        <v>105.3</v>
      </c>
      <c r="AC15" s="80">
        <v>94.9</v>
      </c>
      <c r="AD15" s="75">
        <v>107.9</v>
      </c>
      <c r="AE15" s="75">
        <v>93</v>
      </c>
      <c r="AF15" s="170">
        <v>115.3</v>
      </c>
      <c r="AG15" s="171">
        <v>113.3</v>
      </c>
      <c r="AH15" s="170">
        <v>92</v>
      </c>
      <c r="AI15" s="171">
        <v>107.2</v>
      </c>
      <c r="AJ15" s="103">
        <v>111</v>
      </c>
      <c r="AK15" s="103">
        <v>99.2</v>
      </c>
      <c r="AL15" s="80">
        <v>110.9</v>
      </c>
      <c r="AM15" s="80">
        <v>110.7</v>
      </c>
      <c r="AN15" s="75">
        <v>116</v>
      </c>
      <c r="AO15" s="76">
        <v>135.9</v>
      </c>
      <c r="AP15" s="170">
        <v>125.3</v>
      </c>
      <c r="AQ15" s="171">
        <v>105.7</v>
      </c>
      <c r="AR15" s="170">
        <v>143.6</v>
      </c>
      <c r="AS15" s="171">
        <v>122.3</v>
      </c>
      <c r="AY15" s="17"/>
      <c r="AZ15" s="17"/>
      <c r="BA15" s="17"/>
      <c r="BB15" s="17"/>
    </row>
    <row r="16" spans="1:54" ht="14.7" customHeight="1" x14ac:dyDescent="0.2">
      <c r="A16" s="183" t="s">
        <v>29</v>
      </c>
      <c r="B16" s="170">
        <v>30</v>
      </c>
      <c r="C16" s="171">
        <v>21.9</v>
      </c>
      <c r="D16" s="170">
        <v>147</v>
      </c>
      <c r="E16" s="171">
        <v>119.3</v>
      </c>
      <c r="F16" s="103">
        <v>20</v>
      </c>
      <c r="G16" s="103">
        <v>105.1</v>
      </c>
      <c r="H16" s="103">
        <v>15.7</v>
      </c>
      <c r="I16" s="103">
        <v>107.7</v>
      </c>
      <c r="J16" s="103">
        <v>21.7</v>
      </c>
      <c r="K16" s="103">
        <v>112.7</v>
      </c>
      <c r="L16" s="170">
        <v>20.399999999999999</v>
      </c>
      <c r="M16" s="171">
        <v>18.3</v>
      </c>
      <c r="N16" s="170">
        <v>114.4</v>
      </c>
      <c r="O16" s="171">
        <v>94</v>
      </c>
      <c r="P16" s="103">
        <v>19</v>
      </c>
      <c r="Q16" s="103">
        <v>97.5</v>
      </c>
      <c r="R16" s="103">
        <v>14.6</v>
      </c>
      <c r="S16" s="103">
        <v>73</v>
      </c>
      <c r="T16" s="79">
        <v>19.2</v>
      </c>
      <c r="U16" s="79">
        <v>93.3</v>
      </c>
      <c r="V16" s="170">
        <v>17.899999999999999</v>
      </c>
      <c r="W16" s="171">
        <v>19.5</v>
      </c>
      <c r="X16" s="170">
        <v>76</v>
      </c>
      <c r="Y16" s="171">
        <v>93.8</v>
      </c>
      <c r="Z16" s="103">
        <v>19.5</v>
      </c>
      <c r="AA16" s="103">
        <v>95.3</v>
      </c>
      <c r="AB16" s="80">
        <v>20</v>
      </c>
      <c r="AC16" s="80">
        <v>127.5</v>
      </c>
      <c r="AD16" s="81">
        <v>20.6</v>
      </c>
      <c r="AE16" s="81">
        <v>87.9</v>
      </c>
      <c r="AF16" s="170">
        <v>23.5</v>
      </c>
      <c r="AG16" s="171">
        <v>20.8</v>
      </c>
      <c r="AH16" s="170">
        <v>83</v>
      </c>
      <c r="AI16" s="171">
        <v>79.3</v>
      </c>
      <c r="AJ16" s="103">
        <v>20.5</v>
      </c>
      <c r="AK16" s="103">
        <v>66</v>
      </c>
      <c r="AL16" s="80">
        <v>15.7</v>
      </c>
      <c r="AM16" s="80">
        <v>65.2</v>
      </c>
      <c r="AN16" s="75">
        <v>23.4</v>
      </c>
      <c r="AO16" s="76">
        <v>109.4</v>
      </c>
      <c r="AP16" s="170">
        <v>28.4</v>
      </c>
      <c r="AQ16" s="171">
        <v>26.2</v>
      </c>
      <c r="AR16" s="170">
        <v>166.2</v>
      </c>
      <c r="AS16" s="171">
        <v>144.80000000000001</v>
      </c>
      <c r="AY16" s="17"/>
      <c r="AZ16" s="17"/>
      <c r="BA16" s="17"/>
      <c r="BB16" s="17"/>
    </row>
    <row r="17" spans="1:54" ht="14.7" customHeight="1" x14ac:dyDescent="0.2">
      <c r="A17" s="183" t="s">
        <v>30</v>
      </c>
      <c r="B17" s="170">
        <v>10.8</v>
      </c>
      <c r="C17" s="171">
        <v>9.5</v>
      </c>
      <c r="D17" s="170">
        <v>249.4</v>
      </c>
      <c r="E17" s="171">
        <v>125.6</v>
      </c>
      <c r="F17" s="103">
        <v>8.8000000000000007</v>
      </c>
      <c r="G17" s="103">
        <v>121.1</v>
      </c>
      <c r="H17" s="103">
        <v>10.1</v>
      </c>
      <c r="I17" s="103">
        <v>112.9</v>
      </c>
      <c r="J17" s="103">
        <v>8.1</v>
      </c>
      <c r="K17" s="103">
        <v>84.7</v>
      </c>
      <c r="L17" s="170">
        <v>4.3</v>
      </c>
      <c r="M17" s="171">
        <v>7.5</v>
      </c>
      <c r="N17" s="170">
        <v>47.9</v>
      </c>
      <c r="O17" s="171">
        <v>71</v>
      </c>
      <c r="P17" s="103">
        <v>7.3</v>
      </c>
      <c r="Q17" s="103">
        <v>70.5</v>
      </c>
      <c r="R17" s="103">
        <v>8.9</v>
      </c>
      <c r="S17" s="103">
        <v>83.2</v>
      </c>
      <c r="T17" s="79">
        <v>9.6</v>
      </c>
      <c r="U17" s="79">
        <v>77.8</v>
      </c>
      <c r="V17" s="170">
        <v>9.1</v>
      </c>
      <c r="W17" s="171">
        <v>10.6</v>
      </c>
      <c r="X17" s="170">
        <v>87</v>
      </c>
      <c r="Y17" s="171">
        <v>76</v>
      </c>
      <c r="Z17" s="103">
        <v>10.3</v>
      </c>
      <c r="AA17" s="103">
        <v>77.2</v>
      </c>
      <c r="AB17" s="80">
        <v>10.7</v>
      </c>
      <c r="AC17" s="80">
        <v>73</v>
      </c>
      <c r="AD17" s="81">
        <v>12.3</v>
      </c>
      <c r="AE17" s="81">
        <v>71</v>
      </c>
      <c r="AF17" s="170">
        <v>10.4</v>
      </c>
      <c r="AG17" s="171">
        <v>14</v>
      </c>
      <c r="AH17" s="170">
        <v>59.9</v>
      </c>
      <c r="AI17" s="171">
        <v>113.9</v>
      </c>
      <c r="AJ17" s="103">
        <v>13.4</v>
      </c>
      <c r="AK17" s="103">
        <v>113.5</v>
      </c>
      <c r="AL17" s="80">
        <v>14.7</v>
      </c>
      <c r="AM17" s="80">
        <v>144.1</v>
      </c>
      <c r="AN17" s="75">
        <v>17.399999999999999</v>
      </c>
      <c r="AO17" s="76">
        <v>179.5</v>
      </c>
      <c r="AP17" s="170">
        <v>17.399999999999999</v>
      </c>
      <c r="AQ17" s="171">
        <v>12.3</v>
      </c>
      <c r="AR17" s="170">
        <v>197.3</v>
      </c>
      <c r="AS17" s="171">
        <v>131.5</v>
      </c>
      <c r="AY17" s="17"/>
      <c r="AZ17" s="17"/>
      <c r="BA17" s="17"/>
      <c r="BB17" s="17"/>
    </row>
    <row r="18" spans="1:54" ht="14.7" customHeight="1" x14ac:dyDescent="0.2">
      <c r="A18" s="183" t="s">
        <v>31</v>
      </c>
      <c r="B18" s="170">
        <v>15.2</v>
      </c>
      <c r="C18" s="171">
        <v>13</v>
      </c>
      <c r="D18" s="170">
        <v>101.2</v>
      </c>
      <c r="E18" s="171">
        <v>75.400000000000006</v>
      </c>
      <c r="F18" s="103">
        <v>13.7</v>
      </c>
      <c r="G18" s="103">
        <v>80.2</v>
      </c>
      <c r="H18" s="103">
        <v>11.5</v>
      </c>
      <c r="I18" s="103">
        <v>64.7</v>
      </c>
      <c r="J18" s="103">
        <v>11.7</v>
      </c>
      <c r="K18" s="103">
        <v>60.7</v>
      </c>
      <c r="L18" s="170">
        <v>15.1</v>
      </c>
      <c r="M18" s="171">
        <v>17.3</v>
      </c>
      <c r="N18" s="170">
        <v>65</v>
      </c>
      <c r="O18" s="171">
        <v>74.400000000000006</v>
      </c>
      <c r="P18" s="103">
        <v>17.100000000000001</v>
      </c>
      <c r="Q18" s="103">
        <v>76.8</v>
      </c>
      <c r="R18" s="103">
        <v>17.7</v>
      </c>
      <c r="S18" s="103">
        <v>78.900000000000006</v>
      </c>
      <c r="T18" s="79">
        <v>19.2</v>
      </c>
      <c r="U18" s="79">
        <v>76.8</v>
      </c>
      <c r="V18" s="170">
        <v>23.2</v>
      </c>
      <c r="W18" s="171">
        <v>23.2</v>
      </c>
      <c r="X18" s="170">
        <v>75.900000000000006</v>
      </c>
      <c r="Y18" s="171">
        <v>83.8</v>
      </c>
      <c r="Z18" s="103">
        <v>22.2</v>
      </c>
      <c r="AA18" s="103">
        <v>78.2</v>
      </c>
      <c r="AB18" s="80">
        <v>22.5</v>
      </c>
      <c r="AC18" s="80">
        <v>82</v>
      </c>
      <c r="AD18" s="81">
        <v>25</v>
      </c>
      <c r="AE18" s="81">
        <v>102.1</v>
      </c>
      <c r="AF18" s="170">
        <v>30.5</v>
      </c>
      <c r="AG18" s="171">
        <v>27.7</v>
      </c>
      <c r="AH18" s="170">
        <v>119.1</v>
      </c>
      <c r="AI18" s="171">
        <v>124.9</v>
      </c>
      <c r="AJ18" s="103">
        <v>28.4</v>
      </c>
      <c r="AK18" s="103">
        <v>124.5</v>
      </c>
      <c r="AL18" s="80">
        <v>27.4</v>
      </c>
      <c r="AM18" s="80">
        <v>127.2</v>
      </c>
      <c r="AN18" s="75">
        <v>24.5</v>
      </c>
      <c r="AO18" s="76">
        <v>130.9</v>
      </c>
      <c r="AP18" s="170">
        <v>25.6</v>
      </c>
      <c r="AQ18" s="171">
        <v>22.2</v>
      </c>
      <c r="AR18" s="170">
        <v>102.6</v>
      </c>
      <c r="AS18" s="171">
        <v>88.9</v>
      </c>
      <c r="AY18" s="17"/>
      <c r="AZ18" s="17"/>
      <c r="BA18" s="17"/>
      <c r="BB18" s="17"/>
    </row>
    <row r="19" spans="1:54" ht="14.7" customHeight="1" x14ac:dyDescent="0.2">
      <c r="A19" s="183" t="s">
        <v>32</v>
      </c>
      <c r="B19" s="170">
        <v>45.2</v>
      </c>
      <c r="C19" s="171">
        <v>50.5</v>
      </c>
      <c r="D19" s="170">
        <v>83</v>
      </c>
      <c r="E19" s="171">
        <v>95.8</v>
      </c>
      <c r="F19" s="103">
        <v>52</v>
      </c>
      <c r="G19" s="103">
        <v>101.8</v>
      </c>
      <c r="H19" s="103">
        <v>52.8</v>
      </c>
      <c r="I19" s="103">
        <v>103.6</v>
      </c>
      <c r="J19" s="103">
        <v>52</v>
      </c>
      <c r="K19" s="103">
        <v>95.6</v>
      </c>
      <c r="L19" s="170">
        <v>54.5</v>
      </c>
      <c r="M19" s="171">
        <v>52.7</v>
      </c>
      <c r="N19" s="170">
        <v>101</v>
      </c>
      <c r="O19" s="171">
        <v>101.4</v>
      </c>
      <c r="P19" s="103">
        <v>51.1</v>
      </c>
      <c r="Q19" s="103">
        <v>98.2</v>
      </c>
      <c r="R19" s="103">
        <v>50.9</v>
      </c>
      <c r="S19" s="103">
        <v>97.8</v>
      </c>
      <c r="T19" s="79">
        <v>54.4</v>
      </c>
      <c r="U19" s="79">
        <v>108.8</v>
      </c>
      <c r="V19" s="170">
        <v>54</v>
      </c>
      <c r="W19" s="171">
        <v>52</v>
      </c>
      <c r="X19" s="170">
        <v>106.3</v>
      </c>
      <c r="Y19" s="171">
        <v>102.3</v>
      </c>
      <c r="Z19" s="103">
        <v>52</v>
      </c>
      <c r="AA19" s="103">
        <v>106.9</v>
      </c>
      <c r="AB19" s="80">
        <v>52.1</v>
      </c>
      <c r="AC19" s="80">
        <v>98</v>
      </c>
      <c r="AD19" s="81">
        <v>50</v>
      </c>
      <c r="AE19" s="81">
        <v>98.5</v>
      </c>
      <c r="AF19" s="170">
        <v>50.8</v>
      </c>
      <c r="AG19" s="171">
        <v>50.8</v>
      </c>
      <c r="AH19" s="170">
        <v>94.2</v>
      </c>
      <c r="AI19" s="171">
        <v>112.9</v>
      </c>
      <c r="AJ19" s="103">
        <v>48.7</v>
      </c>
      <c r="AK19" s="103">
        <v>105.3</v>
      </c>
      <c r="AL19" s="80">
        <v>53.1</v>
      </c>
      <c r="AM19" s="80">
        <v>119.8</v>
      </c>
      <c r="AN19" s="75">
        <v>50.8</v>
      </c>
      <c r="AO19" s="76">
        <v>142.80000000000001</v>
      </c>
      <c r="AP19" s="170">
        <v>53.9</v>
      </c>
      <c r="AQ19" s="171">
        <v>45</v>
      </c>
      <c r="AR19" s="170">
        <v>148.30000000000001</v>
      </c>
      <c r="AS19" s="171">
        <v>132.4</v>
      </c>
      <c r="AY19" s="17"/>
      <c r="AZ19" s="17"/>
      <c r="BA19" s="17"/>
      <c r="BB19" s="17"/>
    </row>
    <row r="20" spans="1:54" ht="15.75" customHeight="1" x14ac:dyDescent="0.2">
      <c r="A20" s="111" t="s">
        <v>51</v>
      </c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Y20" s="17"/>
      <c r="AZ20" s="17"/>
      <c r="BA20" s="17"/>
      <c r="BB20" s="17"/>
    </row>
    <row r="21" spans="1:54" ht="15.75" customHeight="1" x14ac:dyDescent="0.2">
      <c r="A21" s="183" t="s">
        <v>1</v>
      </c>
      <c r="B21" s="170">
        <v>20.7</v>
      </c>
      <c r="C21" s="171">
        <v>21</v>
      </c>
      <c r="D21" s="170">
        <v>81.900000000000006</v>
      </c>
      <c r="E21" s="171">
        <v>76.900000000000006</v>
      </c>
      <c r="F21" s="103">
        <v>22.3</v>
      </c>
      <c r="G21" s="103">
        <v>80.5</v>
      </c>
      <c r="H21" s="103">
        <v>19.7</v>
      </c>
      <c r="I21" s="103">
        <v>71.599999999999994</v>
      </c>
      <c r="J21" s="103">
        <v>21.2</v>
      </c>
      <c r="K21" s="103">
        <v>74.3</v>
      </c>
      <c r="L21" s="170">
        <v>25.3</v>
      </c>
      <c r="M21" s="171">
        <v>27.3</v>
      </c>
      <c r="N21" s="170">
        <v>87.7</v>
      </c>
      <c r="O21" s="171">
        <v>96.6</v>
      </c>
      <c r="P21" s="103">
        <v>27.7</v>
      </c>
      <c r="Q21" s="103">
        <v>87.6</v>
      </c>
      <c r="R21" s="103">
        <v>27.6</v>
      </c>
      <c r="S21" s="103">
        <v>103.8</v>
      </c>
      <c r="T21" s="80">
        <v>28.6</v>
      </c>
      <c r="U21" s="80">
        <v>110</v>
      </c>
      <c r="V21" s="170">
        <v>28.8</v>
      </c>
      <c r="W21" s="171">
        <v>28.2</v>
      </c>
      <c r="X21" s="170">
        <v>97</v>
      </c>
      <c r="Y21" s="171">
        <v>100.1</v>
      </c>
      <c r="Z21" s="103">
        <v>31.6</v>
      </c>
      <c r="AA21" s="103">
        <v>106.8</v>
      </c>
      <c r="AB21" s="80">
        <v>26.6</v>
      </c>
      <c r="AC21" s="80">
        <v>100.4</v>
      </c>
      <c r="AD21" s="81">
        <v>26</v>
      </c>
      <c r="AE21" s="81">
        <v>95.8</v>
      </c>
      <c r="AF21" s="170">
        <v>29.7</v>
      </c>
      <c r="AG21" s="171">
        <v>28.2</v>
      </c>
      <c r="AH21" s="170">
        <v>106.1</v>
      </c>
      <c r="AI21" s="171">
        <v>95.8</v>
      </c>
      <c r="AJ21" s="103">
        <v>29.6</v>
      </c>
      <c r="AK21" s="103">
        <v>94</v>
      </c>
      <c r="AL21" s="80">
        <v>26.5</v>
      </c>
      <c r="AM21" s="80">
        <v>98.3</v>
      </c>
      <c r="AN21" s="75">
        <v>27.1</v>
      </c>
      <c r="AO21" s="76">
        <v>86.4</v>
      </c>
      <c r="AP21" s="170">
        <v>28</v>
      </c>
      <c r="AQ21" s="171">
        <v>29.4</v>
      </c>
      <c r="AR21" s="170">
        <v>84.3</v>
      </c>
      <c r="AS21" s="171">
        <v>95.7</v>
      </c>
      <c r="AY21" s="17"/>
      <c r="AZ21" s="17"/>
      <c r="BA21" s="17"/>
      <c r="BB21" s="17"/>
    </row>
    <row r="22" spans="1:54" ht="14.7" customHeight="1" x14ac:dyDescent="0.2">
      <c r="A22" s="183" t="s">
        <v>2</v>
      </c>
      <c r="B22" s="170">
        <v>40.4</v>
      </c>
      <c r="C22" s="171">
        <v>39.299999999999997</v>
      </c>
      <c r="D22" s="170">
        <v>107.4</v>
      </c>
      <c r="E22" s="171">
        <v>101.9</v>
      </c>
      <c r="F22" s="103">
        <v>38.799999999999997</v>
      </c>
      <c r="G22" s="103">
        <v>93.2</v>
      </c>
      <c r="H22" s="103">
        <v>39.1</v>
      </c>
      <c r="I22" s="103">
        <v>109.9</v>
      </c>
      <c r="J22" s="103">
        <v>38.799999999999997</v>
      </c>
      <c r="K22" s="103">
        <v>98.8</v>
      </c>
      <c r="L22" s="170">
        <v>37.6</v>
      </c>
      <c r="M22" s="171">
        <v>38.5</v>
      </c>
      <c r="N22" s="170">
        <v>103.1</v>
      </c>
      <c r="O22" s="171">
        <v>95.9</v>
      </c>
      <c r="P22" s="103">
        <v>41.6</v>
      </c>
      <c r="Q22" s="103">
        <v>106.5</v>
      </c>
      <c r="R22" s="103">
        <v>35.6</v>
      </c>
      <c r="S22" s="103">
        <v>89</v>
      </c>
      <c r="T22" s="80">
        <v>39.299999999999997</v>
      </c>
      <c r="U22" s="80">
        <v>87.1</v>
      </c>
      <c r="V22" s="170">
        <v>36.5</v>
      </c>
      <c r="W22" s="171">
        <v>40.200000000000003</v>
      </c>
      <c r="X22" s="170">
        <v>89</v>
      </c>
      <c r="Y22" s="171">
        <v>94.2</v>
      </c>
      <c r="Z22" s="103">
        <v>39.1</v>
      </c>
      <c r="AA22" s="103">
        <v>97.4</v>
      </c>
      <c r="AB22" s="80">
        <v>40</v>
      </c>
      <c r="AC22" s="80">
        <v>95.7</v>
      </c>
      <c r="AD22" s="81">
        <v>45.1</v>
      </c>
      <c r="AE22" s="81">
        <v>94.6</v>
      </c>
      <c r="AF22" s="170">
        <v>41</v>
      </c>
      <c r="AG22" s="171">
        <v>42.6</v>
      </c>
      <c r="AH22" s="170">
        <v>83.4</v>
      </c>
      <c r="AI22" s="171">
        <v>89.8</v>
      </c>
      <c r="AJ22" s="103">
        <v>40.1</v>
      </c>
      <c r="AK22" s="103">
        <v>85.3</v>
      </c>
      <c r="AL22" s="80">
        <v>41.8</v>
      </c>
      <c r="AM22" s="80">
        <v>88.3</v>
      </c>
      <c r="AN22" s="75">
        <v>47.7</v>
      </c>
      <c r="AO22" s="76">
        <v>102.5</v>
      </c>
      <c r="AP22" s="170">
        <v>49.1</v>
      </c>
      <c r="AQ22" s="171">
        <v>47.5</v>
      </c>
      <c r="AR22" s="170">
        <v>93.7</v>
      </c>
      <c r="AS22" s="171">
        <v>101.3</v>
      </c>
      <c r="AY22" s="17"/>
      <c r="AZ22" s="17"/>
      <c r="BA22" s="17"/>
      <c r="BB22" s="17"/>
    </row>
    <row r="23" spans="1:54" ht="14.7" customHeight="1" x14ac:dyDescent="0.2">
      <c r="A23" s="183" t="s">
        <v>3</v>
      </c>
      <c r="B23" s="170">
        <v>59.3</v>
      </c>
      <c r="C23" s="171">
        <v>56.7</v>
      </c>
      <c r="D23" s="170">
        <v>108.9</v>
      </c>
      <c r="E23" s="171">
        <v>103.5</v>
      </c>
      <c r="F23" s="103">
        <v>58.4</v>
      </c>
      <c r="G23" s="103">
        <v>109.3</v>
      </c>
      <c r="H23" s="103">
        <v>53.4</v>
      </c>
      <c r="I23" s="103">
        <v>99.8</v>
      </c>
      <c r="J23" s="103">
        <v>55.8</v>
      </c>
      <c r="K23" s="103">
        <v>96.4</v>
      </c>
      <c r="L23" s="170">
        <v>54.4</v>
      </c>
      <c r="M23" s="171">
        <v>54.8</v>
      </c>
      <c r="N23" s="170">
        <v>84.8</v>
      </c>
      <c r="O23" s="171">
        <v>87.6</v>
      </c>
      <c r="P23" s="103">
        <v>53.4</v>
      </c>
      <c r="Q23" s="103">
        <v>85</v>
      </c>
      <c r="R23" s="103">
        <v>53.5</v>
      </c>
      <c r="S23" s="103">
        <v>89.4</v>
      </c>
      <c r="T23" s="80">
        <v>57.9</v>
      </c>
      <c r="U23" s="80">
        <v>91.2</v>
      </c>
      <c r="V23" s="170">
        <v>64.2</v>
      </c>
      <c r="W23" s="171">
        <v>62.6</v>
      </c>
      <c r="X23" s="170">
        <v>101.3</v>
      </c>
      <c r="Y23" s="171">
        <v>98.3</v>
      </c>
      <c r="Z23" s="103">
        <v>62.8</v>
      </c>
      <c r="AA23" s="103">
        <v>97.5</v>
      </c>
      <c r="AB23" s="80">
        <v>59.9</v>
      </c>
      <c r="AC23" s="80">
        <v>94.7</v>
      </c>
      <c r="AD23" s="81">
        <v>63.5</v>
      </c>
      <c r="AE23" s="81">
        <v>99.6</v>
      </c>
      <c r="AF23" s="170">
        <v>63.4</v>
      </c>
      <c r="AG23" s="171">
        <v>63.7</v>
      </c>
      <c r="AH23" s="170">
        <v>96.3</v>
      </c>
      <c r="AI23" s="171">
        <v>89.5</v>
      </c>
      <c r="AJ23" s="103">
        <v>64.400000000000006</v>
      </c>
      <c r="AK23" s="103">
        <v>96.5</v>
      </c>
      <c r="AL23" s="80">
        <v>63.2</v>
      </c>
      <c r="AM23" s="80">
        <v>85.1</v>
      </c>
      <c r="AN23" s="75">
        <v>63.7</v>
      </c>
      <c r="AO23" s="76">
        <v>82</v>
      </c>
      <c r="AP23" s="170">
        <v>65.8</v>
      </c>
      <c r="AQ23" s="171">
        <v>71.099999999999994</v>
      </c>
      <c r="AR23" s="170">
        <v>90.7</v>
      </c>
      <c r="AS23" s="171">
        <v>105.1</v>
      </c>
      <c r="AY23" s="17"/>
      <c r="AZ23" s="17"/>
      <c r="BA23" s="17"/>
      <c r="BB23" s="17"/>
    </row>
    <row r="24" spans="1:54" ht="14.7" customHeight="1" x14ac:dyDescent="0.2">
      <c r="A24" s="183" t="s">
        <v>4</v>
      </c>
      <c r="B24" s="170">
        <v>13</v>
      </c>
      <c r="C24" s="171">
        <v>11.9</v>
      </c>
      <c r="D24" s="170">
        <v>126.3</v>
      </c>
      <c r="E24" s="171">
        <v>106.9</v>
      </c>
      <c r="F24" s="103">
        <v>11.9</v>
      </c>
      <c r="G24" s="103">
        <v>118.5</v>
      </c>
      <c r="H24" s="103">
        <v>11.1</v>
      </c>
      <c r="I24" s="103">
        <v>102</v>
      </c>
      <c r="J24" s="103">
        <v>11.5</v>
      </c>
      <c r="K24" s="103">
        <v>87</v>
      </c>
      <c r="L24" s="170">
        <v>10.3</v>
      </c>
      <c r="M24" s="171">
        <v>11.1</v>
      </c>
      <c r="N24" s="170">
        <v>94.3</v>
      </c>
      <c r="O24" s="171">
        <v>92.2</v>
      </c>
      <c r="P24" s="103">
        <v>10</v>
      </c>
      <c r="Q24" s="103">
        <v>80.7</v>
      </c>
      <c r="R24" s="103">
        <v>10.8</v>
      </c>
      <c r="S24" s="103">
        <v>89.2</v>
      </c>
      <c r="T24" s="80">
        <v>13.2</v>
      </c>
      <c r="U24" s="80">
        <v>104.9</v>
      </c>
      <c r="V24" s="170">
        <v>10.9</v>
      </c>
      <c r="W24" s="171">
        <v>12</v>
      </c>
      <c r="X24" s="170">
        <v>81.5</v>
      </c>
      <c r="Y24" s="171">
        <v>86.1</v>
      </c>
      <c r="Z24" s="103">
        <v>12.4</v>
      </c>
      <c r="AA24" s="103">
        <v>88.3</v>
      </c>
      <c r="AB24" s="80">
        <v>12.1</v>
      </c>
      <c r="AC24" s="80">
        <v>78.900000000000006</v>
      </c>
      <c r="AD24" s="81">
        <v>12.6</v>
      </c>
      <c r="AE24" s="81">
        <v>96.8</v>
      </c>
      <c r="AF24" s="170">
        <v>13.4</v>
      </c>
      <c r="AG24" s="171">
        <v>14</v>
      </c>
      <c r="AH24" s="170">
        <v>85.8</v>
      </c>
      <c r="AI24" s="171">
        <v>94</v>
      </c>
      <c r="AJ24" s="103">
        <v>14.1</v>
      </c>
      <c r="AK24" s="103">
        <v>91.4</v>
      </c>
      <c r="AL24" s="80">
        <v>15.4</v>
      </c>
      <c r="AM24" s="80">
        <v>95.1</v>
      </c>
      <c r="AN24" s="75">
        <v>13</v>
      </c>
      <c r="AO24" s="76">
        <v>106.3</v>
      </c>
      <c r="AP24" s="170">
        <v>15.6</v>
      </c>
      <c r="AQ24" s="171">
        <v>14.9</v>
      </c>
      <c r="AR24" s="170">
        <v>158.69999999999999</v>
      </c>
      <c r="AS24" s="171">
        <v>114.9</v>
      </c>
      <c r="AY24" s="17"/>
      <c r="AZ24" s="17"/>
      <c r="BA24" s="17"/>
      <c r="BB24" s="17"/>
    </row>
    <row r="25" spans="1:54" ht="14.7" customHeight="1" x14ac:dyDescent="0.2">
      <c r="A25" s="183" t="s">
        <v>5</v>
      </c>
      <c r="B25" s="170">
        <v>13.4</v>
      </c>
      <c r="C25" s="171">
        <v>13.5</v>
      </c>
      <c r="D25" s="170">
        <v>106</v>
      </c>
      <c r="E25" s="171">
        <v>111.9</v>
      </c>
      <c r="F25" s="103">
        <v>13.1</v>
      </c>
      <c r="G25" s="103">
        <v>111.9</v>
      </c>
      <c r="H25" s="103">
        <v>13.7</v>
      </c>
      <c r="I25" s="103">
        <v>116.3</v>
      </c>
      <c r="J25" s="103">
        <v>13.9</v>
      </c>
      <c r="K25" s="103">
        <v>113.6</v>
      </c>
      <c r="L25" s="170">
        <v>12.7</v>
      </c>
      <c r="M25" s="171">
        <v>12.1</v>
      </c>
      <c r="N25" s="170">
        <v>95.6</v>
      </c>
      <c r="O25" s="171">
        <v>88.7</v>
      </c>
      <c r="P25" s="103">
        <v>11.7</v>
      </c>
      <c r="Q25" s="103">
        <v>101.6</v>
      </c>
      <c r="R25" s="103">
        <v>11.7</v>
      </c>
      <c r="S25" s="103">
        <v>85</v>
      </c>
      <c r="T25" s="80">
        <v>12.2</v>
      </c>
      <c r="U25" s="80">
        <v>76.7</v>
      </c>
      <c r="V25" s="170">
        <v>13.2</v>
      </c>
      <c r="W25" s="171">
        <v>13.6</v>
      </c>
      <c r="X25" s="170">
        <v>91.3</v>
      </c>
      <c r="Y25" s="171">
        <v>91.6</v>
      </c>
      <c r="Z25" s="103">
        <v>11.5</v>
      </c>
      <c r="AA25" s="103">
        <v>90.2</v>
      </c>
      <c r="AB25" s="80">
        <v>13.8</v>
      </c>
      <c r="AC25" s="80">
        <v>87.6</v>
      </c>
      <c r="AD25" s="81">
        <v>15.9</v>
      </c>
      <c r="AE25" s="81">
        <v>96.9</v>
      </c>
      <c r="AF25" s="170">
        <v>14.5</v>
      </c>
      <c r="AG25" s="171">
        <v>14.9</v>
      </c>
      <c r="AH25" s="170">
        <v>86</v>
      </c>
      <c r="AI25" s="171">
        <v>85.6</v>
      </c>
      <c r="AJ25" s="103">
        <v>12.8</v>
      </c>
      <c r="AK25" s="103">
        <v>68.099999999999994</v>
      </c>
      <c r="AL25" s="80">
        <v>15.8</v>
      </c>
      <c r="AM25" s="80">
        <v>91.1</v>
      </c>
      <c r="AN25" s="75">
        <v>16.399999999999999</v>
      </c>
      <c r="AO25" s="76">
        <v>99.5</v>
      </c>
      <c r="AP25" s="170">
        <v>16.899999999999999</v>
      </c>
      <c r="AQ25" s="171">
        <v>17.399999999999999</v>
      </c>
      <c r="AR25" s="170">
        <v>111</v>
      </c>
      <c r="AS25" s="171">
        <v>123.2</v>
      </c>
      <c r="AY25" s="17"/>
      <c r="AZ25" s="17"/>
      <c r="BA25" s="17"/>
      <c r="BB25" s="17"/>
    </row>
    <row r="26" spans="1:54" ht="14.7" customHeight="1" x14ac:dyDescent="0.2">
      <c r="A26" s="183" t="s">
        <v>6</v>
      </c>
      <c r="B26" s="170">
        <v>8</v>
      </c>
      <c r="C26" s="171">
        <v>7.2</v>
      </c>
      <c r="D26" s="170">
        <v>158.80000000000001</v>
      </c>
      <c r="E26" s="171">
        <v>183.1</v>
      </c>
      <c r="F26" s="103">
        <v>7.8</v>
      </c>
      <c r="G26" s="103">
        <v>219</v>
      </c>
      <c r="H26" s="103">
        <v>7.5</v>
      </c>
      <c r="I26" s="103">
        <v>214.5</v>
      </c>
      <c r="J26" s="103">
        <v>5.4</v>
      </c>
      <c r="K26" s="103">
        <v>150.6</v>
      </c>
      <c r="L26" s="170">
        <v>5</v>
      </c>
      <c r="M26" s="171">
        <v>3.9</v>
      </c>
      <c r="N26" s="170">
        <v>144.30000000000001</v>
      </c>
      <c r="O26" s="171">
        <v>74.5</v>
      </c>
      <c r="P26" s="103">
        <v>3.6</v>
      </c>
      <c r="Q26" s="103">
        <v>67.599999999999994</v>
      </c>
      <c r="R26" s="103">
        <v>3.5</v>
      </c>
      <c r="S26" s="103">
        <v>64.2</v>
      </c>
      <c r="T26" s="80">
        <v>3.6</v>
      </c>
      <c r="U26" s="80">
        <v>52.4</v>
      </c>
      <c r="V26" s="170">
        <v>3.5</v>
      </c>
      <c r="W26" s="171">
        <v>5.3</v>
      </c>
      <c r="X26" s="170">
        <v>50.4</v>
      </c>
      <c r="Y26" s="171">
        <v>74.900000000000006</v>
      </c>
      <c r="Z26" s="103">
        <v>5.3</v>
      </c>
      <c r="AA26" s="103">
        <v>76.400000000000006</v>
      </c>
      <c r="AB26" s="80">
        <v>5.5</v>
      </c>
      <c r="AC26" s="80">
        <v>74.900000000000006</v>
      </c>
      <c r="AD26" s="81">
        <v>6.8</v>
      </c>
      <c r="AE26" s="81">
        <v>97.9</v>
      </c>
      <c r="AF26" s="170">
        <v>6.9</v>
      </c>
      <c r="AG26" s="171">
        <v>7</v>
      </c>
      <c r="AH26" s="170">
        <v>86.6</v>
      </c>
      <c r="AI26" s="171">
        <v>96.1</v>
      </c>
      <c r="AJ26" s="103">
        <v>6.9</v>
      </c>
      <c r="AK26" s="103">
        <v>82.6</v>
      </c>
      <c r="AL26" s="80">
        <v>7.3</v>
      </c>
      <c r="AM26" s="80">
        <v>106.5</v>
      </c>
      <c r="AN26" s="75">
        <v>6.9</v>
      </c>
      <c r="AO26" s="76">
        <v>115.8</v>
      </c>
      <c r="AP26" s="170">
        <v>8</v>
      </c>
      <c r="AQ26" s="171">
        <v>7.3</v>
      </c>
      <c r="AR26" s="170">
        <v>116.5</v>
      </c>
      <c r="AS26" s="171">
        <v>107.6</v>
      </c>
      <c r="AY26" s="17"/>
      <c r="AZ26" s="17"/>
      <c r="BA26" s="17"/>
      <c r="BB26" s="17"/>
    </row>
    <row r="27" spans="1:54" ht="14.7" customHeight="1" x14ac:dyDescent="0.2">
      <c r="A27" s="111" t="s">
        <v>50</v>
      </c>
      <c r="F27" s="112"/>
      <c r="G27" s="112"/>
      <c r="H27" s="112"/>
      <c r="I27" s="112"/>
      <c r="J27" s="112"/>
      <c r="K27" s="112"/>
      <c r="L27" s="112"/>
      <c r="M27" s="111"/>
      <c r="N27" s="112"/>
      <c r="O27" s="111"/>
      <c r="P27" s="112"/>
      <c r="Q27" s="112"/>
      <c r="R27" s="112"/>
      <c r="S27" s="112"/>
      <c r="T27" s="112"/>
      <c r="U27" s="112"/>
      <c r="V27" s="112"/>
      <c r="W27" s="111"/>
      <c r="X27" s="112"/>
      <c r="Y27" s="111"/>
      <c r="Z27" s="112"/>
      <c r="AA27" s="112"/>
      <c r="AB27" s="112"/>
      <c r="AC27" s="112"/>
      <c r="AD27" s="112"/>
      <c r="AE27" s="112"/>
      <c r="AF27" s="112"/>
      <c r="AG27" s="111"/>
      <c r="AH27" s="112"/>
      <c r="AI27" s="111"/>
      <c r="AJ27" s="112"/>
      <c r="AK27" s="112"/>
      <c r="AL27" s="112"/>
      <c r="AM27" s="112"/>
      <c r="AN27" s="112"/>
      <c r="AO27" s="112"/>
      <c r="AP27" s="112"/>
      <c r="AQ27" s="111"/>
      <c r="AR27" s="112"/>
      <c r="AS27" s="111"/>
      <c r="AY27" s="17"/>
      <c r="AZ27" s="17"/>
      <c r="BA27" s="17"/>
      <c r="BB27" s="17"/>
    </row>
    <row r="28" spans="1:54" ht="14.25" customHeight="1" x14ac:dyDescent="0.2">
      <c r="A28" s="183" t="s">
        <v>53</v>
      </c>
      <c r="B28" s="170">
        <v>48</v>
      </c>
      <c r="C28" s="171">
        <v>44.9</v>
      </c>
      <c r="D28" s="170">
        <v>96.4</v>
      </c>
      <c r="E28" s="171">
        <v>89.5</v>
      </c>
      <c r="F28" s="103">
        <v>45.5</v>
      </c>
      <c r="G28" s="103">
        <v>87.8</v>
      </c>
      <c r="H28" s="103">
        <v>42.9</v>
      </c>
      <c r="I28" s="103">
        <v>91.3</v>
      </c>
      <c r="J28" s="103">
        <v>43.1</v>
      </c>
      <c r="K28" s="103">
        <v>83.1</v>
      </c>
      <c r="L28" s="170">
        <v>49.8</v>
      </c>
      <c r="M28" s="171">
        <v>50.1</v>
      </c>
      <c r="N28" s="170">
        <v>101.3</v>
      </c>
      <c r="O28" s="171">
        <v>112.5</v>
      </c>
      <c r="P28" s="103">
        <v>51.8</v>
      </c>
      <c r="Q28" s="103">
        <v>114.6</v>
      </c>
      <c r="R28" s="103">
        <v>47</v>
      </c>
      <c r="S28" s="103">
        <v>119.4</v>
      </c>
      <c r="T28" s="103">
        <v>51.8</v>
      </c>
      <c r="U28" s="103">
        <v>116.7</v>
      </c>
      <c r="V28" s="170">
        <v>49.2</v>
      </c>
      <c r="W28" s="171">
        <v>44.5</v>
      </c>
      <c r="X28" s="170">
        <v>110.5</v>
      </c>
      <c r="Y28" s="171">
        <v>91.9</v>
      </c>
      <c r="Z28" s="103">
        <v>45.2</v>
      </c>
      <c r="AA28" s="103">
        <v>109.6</v>
      </c>
      <c r="AB28" s="103">
        <v>39.4</v>
      </c>
      <c r="AC28" s="103">
        <v>74.599999999999994</v>
      </c>
      <c r="AD28" s="83">
        <v>44.4</v>
      </c>
      <c r="AE28" s="83">
        <v>80.2</v>
      </c>
      <c r="AF28" s="170">
        <v>44.5</v>
      </c>
      <c r="AG28" s="171">
        <v>48.5</v>
      </c>
      <c r="AH28" s="170">
        <v>79.599999999999994</v>
      </c>
      <c r="AI28" s="171">
        <v>102.1</v>
      </c>
      <c r="AJ28" s="103">
        <v>41.3</v>
      </c>
      <c r="AK28" s="103">
        <v>79.3</v>
      </c>
      <c r="AL28" s="103">
        <v>52.7</v>
      </c>
      <c r="AM28" s="103">
        <v>114</v>
      </c>
      <c r="AN28" s="84">
        <v>55.4</v>
      </c>
      <c r="AO28" s="85">
        <v>155</v>
      </c>
      <c r="AP28" s="170">
        <v>55.9</v>
      </c>
      <c r="AQ28" s="171">
        <v>47.5</v>
      </c>
      <c r="AR28" s="170">
        <v>137.9</v>
      </c>
      <c r="AS28" s="171">
        <v>110.2</v>
      </c>
      <c r="AY28" s="17"/>
      <c r="AZ28" s="17"/>
      <c r="BA28" s="17"/>
      <c r="BB28" s="17"/>
    </row>
    <row r="29" spans="1:54" ht="14.25" customHeight="1" x14ac:dyDescent="0.2">
      <c r="A29" s="183" t="s">
        <v>59</v>
      </c>
      <c r="B29" s="170">
        <v>39.299999999999997</v>
      </c>
      <c r="C29" s="171">
        <v>37.299999999999997</v>
      </c>
      <c r="D29" s="170">
        <v>125.2</v>
      </c>
      <c r="E29" s="171">
        <v>103.9</v>
      </c>
      <c r="F29" s="103">
        <v>39.4</v>
      </c>
      <c r="G29" s="103">
        <v>114</v>
      </c>
      <c r="H29" s="103">
        <v>34</v>
      </c>
      <c r="I29" s="103">
        <v>89.1</v>
      </c>
      <c r="J29" s="103">
        <v>36.4</v>
      </c>
      <c r="K29" s="103">
        <v>92.4</v>
      </c>
      <c r="L29" s="170">
        <v>31.4</v>
      </c>
      <c r="M29" s="171">
        <v>35.9</v>
      </c>
      <c r="N29" s="170">
        <v>75.099999999999994</v>
      </c>
      <c r="O29" s="171">
        <v>75.7</v>
      </c>
      <c r="P29" s="103">
        <v>34.5</v>
      </c>
      <c r="Q29" s="103">
        <v>76</v>
      </c>
      <c r="R29" s="103">
        <v>38.200000000000003</v>
      </c>
      <c r="S29" s="103">
        <v>74</v>
      </c>
      <c r="T29" s="103">
        <v>39.4</v>
      </c>
      <c r="U29" s="103">
        <v>77.5</v>
      </c>
      <c r="V29" s="170">
        <v>41.8</v>
      </c>
      <c r="W29" s="171">
        <v>47.4</v>
      </c>
      <c r="X29" s="170">
        <v>86.3</v>
      </c>
      <c r="Y29" s="171">
        <v>101.3</v>
      </c>
      <c r="Z29" s="103">
        <v>45.5</v>
      </c>
      <c r="AA29" s="103">
        <v>96.8</v>
      </c>
      <c r="AB29" s="103">
        <v>51.7</v>
      </c>
      <c r="AC29" s="103">
        <v>109.8</v>
      </c>
      <c r="AD29" s="83">
        <v>50.8</v>
      </c>
      <c r="AE29" s="83">
        <v>113.1</v>
      </c>
      <c r="AF29" s="170">
        <v>48.4</v>
      </c>
      <c r="AG29" s="171">
        <v>46.8</v>
      </c>
      <c r="AH29" s="170">
        <v>99.6</v>
      </c>
      <c r="AI29" s="171">
        <v>93</v>
      </c>
      <c r="AJ29" s="103">
        <v>46.9</v>
      </c>
      <c r="AK29" s="103">
        <v>93.2</v>
      </c>
      <c r="AL29" s="103">
        <v>47.1</v>
      </c>
      <c r="AM29" s="103">
        <v>94.4</v>
      </c>
      <c r="AN29" s="84">
        <v>44.9</v>
      </c>
      <c r="AO29" s="85">
        <v>85.2</v>
      </c>
      <c r="AP29" s="170">
        <v>48.6</v>
      </c>
      <c r="AQ29" s="171">
        <v>50.4</v>
      </c>
      <c r="AR29" s="170">
        <v>101.4</v>
      </c>
      <c r="AS29" s="171">
        <v>107</v>
      </c>
      <c r="AY29" s="17"/>
      <c r="AZ29" s="17"/>
      <c r="BA29" s="17"/>
      <c r="BB29" s="17"/>
    </row>
    <row r="30" spans="1:54" ht="15" customHeight="1" x14ac:dyDescent="0.2">
      <c r="A30" s="184" t="s">
        <v>58</v>
      </c>
      <c r="B30" s="170">
        <v>7.5</v>
      </c>
      <c r="C30" s="171">
        <v>7</v>
      </c>
      <c r="D30" s="170">
        <v>120.4</v>
      </c>
      <c r="E30" s="171">
        <v>113.9</v>
      </c>
      <c r="F30" s="103">
        <v>8.6999999999999993</v>
      </c>
      <c r="G30" s="103">
        <v>160.80000000000001</v>
      </c>
      <c r="H30" s="103">
        <v>6.2</v>
      </c>
      <c r="I30" s="103">
        <v>101.1</v>
      </c>
      <c r="J30" s="103">
        <v>5.6</v>
      </c>
      <c r="K30" s="103">
        <v>82.2</v>
      </c>
      <c r="L30" s="170">
        <v>6.2</v>
      </c>
      <c r="M30" s="171">
        <v>6.1</v>
      </c>
      <c r="N30" s="170">
        <v>84.7</v>
      </c>
      <c r="O30" s="171">
        <v>76.099999999999994</v>
      </c>
      <c r="P30" s="103">
        <v>5.4</v>
      </c>
      <c r="Q30" s="103">
        <v>71.2</v>
      </c>
      <c r="R30" s="103">
        <v>6.1</v>
      </c>
      <c r="S30" s="103">
        <v>75.099999999999994</v>
      </c>
      <c r="T30" s="185">
        <v>6.8</v>
      </c>
      <c r="U30" s="185">
        <v>74</v>
      </c>
      <c r="V30" s="170">
        <v>7.3</v>
      </c>
      <c r="W30" s="171">
        <v>8.1</v>
      </c>
      <c r="X30" s="170">
        <v>77</v>
      </c>
      <c r="Y30" s="171">
        <v>85.4</v>
      </c>
      <c r="Z30" s="103">
        <v>7.6</v>
      </c>
      <c r="AA30" s="103">
        <v>83.8</v>
      </c>
      <c r="AB30" s="185">
        <v>8.1</v>
      </c>
      <c r="AC30" s="185">
        <v>99.7</v>
      </c>
      <c r="AD30" s="83">
        <v>9.1999999999999993</v>
      </c>
      <c r="AE30" s="83">
        <v>83.5</v>
      </c>
      <c r="AF30" s="170">
        <v>9.5</v>
      </c>
      <c r="AG30" s="171">
        <v>9.4</v>
      </c>
      <c r="AH30" s="170">
        <v>91.9</v>
      </c>
      <c r="AI30" s="171">
        <v>88.3</v>
      </c>
      <c r="AJ30" s="103">
        <v>9.1</v>
      </c>
      <c r="AK30" s="103">
        <v>96.6</v>
      </c>
      <c r="AL30" s="185">
        <v>8.1</v>
      </c>
      <c r="AM30" s="185">
        <v>65.400000000000006</v>
      </c>
      <c r="AN30" s="84">
        <v>11</v>
      </c>
      <c r="AO30" s="85">
        <v>104.3</v>
      </c>
      <c r="AP30" s="170">
        <v>10.4</v>
      </c>
      <c r="AQ30" s="171">
        <v>10.7</v>
      </c>
      <c r="AR30" s="170">
        <v>107.8</v>
      </c>
      <c r="AS30" s="171">
        <v>107.4</v>
      </c>
      <c r="AY30" s="17"/>
      <c r="AZ30" s="17"/>
      <c r="BA30" s="17"/>
      <c r="BB30" s="17"/>
    </row>
    <row r="31" spans="1:54" ht="14.25" customHeight="1" x14ac:dyDescent="0.2">
      <c r="A31" s="183" t="s">
        <v>24</v>
      </c>
      <c r="B31" s="170">
        <v>6</v>
      </c>
      <c r="C31" s="171">
        <v>5.7</v>
      </c>
      <c r="D31" s="170">
        <v>111.2</v>
      </c>
      <c r="E31" s="171">
        <v>118</v>
      </c>
      <c r="F31" s="103">
        <v>4.3</v>
      </c>
      <c r="G31" s="103">
        <v>87.9</v>
      </c>
      <c r="H31" s="103">
        <v>6</v>
      </c>
      <c r="I31" s="103">
        <v>141.5</v>
      </c>
      <c r="J31" s="103">
        <v>6.4</v>
      </c>
      <c r="K31" s="103">
        <v>135.69999999999999</v>
      </c>
      <c r="L31" s="170">
        <v>5.4</v>
      </c>
      <c r="M31" s="171">
        <v>4.8</v>
      </c>
      <c r="N31" s="170">
        <v>216.8</v>
      </c>
      <c r="O31" s="171">
        <v>112.5</v>
      </c>
      <c r="P31" s="103">
        <v>4.9000000000000004</v>
      </c>
      <c r="Q31" s="103">
        <v>125.5</v>
      </c>
      <c r="R31" s="103">
        <v>4.2</v>
      </c>
      <c r="S31" s="103">
        <v>89.2</v>
      </c>
      <c r="T31" s="103">
        <v>4.7</v>
      </c>
      <c r="U31" s="103">
        <v>79.3</v>
      </c>
      <c r="V31" s="170">
        <v>2.5</v>
      </c>
      <c r="W31" s="171">
        <v>4.3</v>
      </c>
      <c r="X31" s="170">
        <v>46.7</v>
      </c>
      <c r="Y31" s="171">
        <v>76.099999999999994</v>
      </c>
      <c r="Z31" s="103">
        <v>3.9</v>
      </c>
      <c r="AA31" s="103">
        <v>51.7</v>
      </c>
      <c r="AB31" s="103">
        <v>4.7</v>
      </c>
      <c r="AC31" s="103">
        <v>92.6</v>
      </c>
      <c r="AD31" s="83">
        <v>6</v>
      </c>
      <c r="AE31" s="83">
        <v>132.5</v>
      </c>
      <c r="AF31" s="170">
        <v>5.3</v>
      </c>
      <c r="AG31" s="171">
        <v>5.6</v>
      </c>
      <c r="AH31" s="170">
        <v>103</v>
      </c>
      <c r="AI31" s="171">
        <v>102.1</v>
      </c>
      <c r="AJ31" s="103">
        <v>7.5</v>
      </c>
      <c r="AK31" s="103">
        <v>126.2</v>
      </c>
      <c r="AL31" s="103">
        <v>5.0999999999999996</v>
      </c>
      <c r="AM31" s="103">
        <v>131.30000000000001</v>
      </c>
      <c r="AN31" s="84">
        <v>4.5</v>
      </c>
      <c r="AO31" s="85">
        <v>64.7</v>
      </c>
      <c r="AP31" s="170">
        <v>5.0999999999999996</v>
      </c>
      <c r="AQ31" s="171">
        <v>5.5</v>
      </c>
      <c r="AR31" s="170">
        <v>83.6</v>
      </c>
      <c r="AS31" s="171">
        <v>76.5</v>
      </c>
      <c r="AY31" s="17"/>
      <c r="AZ31" s="17"/>
      <c r="BA31" s="17"/>
      <c r="BB31" s="17"/>
    </row>
    <row r="32" spans="1:54" ht="14.25" customHeight="1" x14ac:dyDescent="0.2">
      <c r="A32" s="183" t="s">
        <v>25</v>
      </c>
      <c r="B32" s="170">
        <v>32.200000000000003</v>
      </c>
      <c r="C32" s="171">
        <v>35.200000000000003</v>
      </c>
      <c r="D32" s="170">
        <v>94.8</v>
      </c>
      <c r="E32" s="171">
        <v>105.2</v>
      </c>
      <c r="F32" s="103">
        <v>32.6</v>
      </c>
      <c r="G32" s="103">
        <v>108.2</v>
      </c>
      <c r="H32" s="103">
        <v>38.4</v>
      </c>
      <c r="I32" s="103">
        <v>122</v>
      </c>
      <c r="J32" s="103">
        <v>37.5</v>
      </c>
      <c r="K32" s="103">
        <v>98.2</v>
      </c>
      <c r="L32" s="170">
        <v>34</v>
      </c>
      <c r="M32" s="171">
        <v>33.5</v>
      </c>
      <c r="N32" s="170">
        <v>84</v>
      </c>
      <c r="O32" s="171">
        <v>83.1</v>
      </c>
      <c r="P32" s="103">
        <v>30.2</v>
      </c>
      <c r="Q32" s="103">
        <v>76.8</v>
      </c>
      <c r="R32" s="103">
        <v>31.5</v>
      </c>
      <c r="S32" s="103">
        <v>79.7</v>
      </c>
      <c r="T32" s="103">
        <v>38.200000000000003</v>
      </c>
      <c r="U32" s="103">
        <v>91.3</v>
      </c>
      <c r="V32" s="170">
        <v>40.5</v>
      </c>
      <c r="W32" s="171">
        <v>40.299999999999997</v>
      </c>
      <c r="X32" s="170">
        <v>101.8</v>
      </c>
      <c r="Y32" s="171">
        <v>104.4</v>
      </c>
      <c r="Z32" s="103">
        <v>39.299999999999997</v>
      </c>
      <c r="AA32" s="103">
        <v>102.8</v>
      </c>
      <c r="AB32" s="103">
        <v>39.5</v>
      </c>
      <c r="AC32" s="103">
        <v>104.9</v>
      </c>
      <c r="AD32" s="83">
        <v>41.8</v>
      </c>
      <c r="AE32" s="83">
        <v>108.1</v>
      </c>
      <c r="AF32" s="170">
        <v>39.799999999999997</v>
      </c>
      <c r="AG32" s="171">
        <v>38.6</v>
      </c>
      <c r="AH32" s="170">
        <v>95.6</v>
      </c>
      <c r="AI32" s="171">
        <v>78.7</v>
      </c>
      <c r="AJ32" s="103">
        <v>38.200000000000003</v>
      </c>
      <c r="AK32" s="103">
        <v>84.2</v>
      </c>
      <c r="AL32" s="103">
        <v>37.700000000000003</v>
      </c>
      <c r="AM32" s="103">
        <v>71.2</v>
      </c>
      <c r="AN32" s="84">
        <v>38.700000000000003</v>
      </c>
      <c r="AO32" s="85">
        <v>68.8</v>
      </c>
      <c r="AP32" s="170">
        <v>41.6</v>
      </c>
      <c r="AQ32" s="171">
        <v>49</v>
      </c>
      <c r="AR32" s="170">
        <v>73.099999999999994</v>
      </c>
      <c r="AS32" s="171">
        <v>107.1</v>
      </c>
      <c r="AY32" s="17"/>
      <c r="AZ32" s="17"/>
      <c r="BA32" s="17"/>
      <c r="BB32" s="17"/>
    </row>
    <row r="33" spans="1:54" ht="14.25" customHeight="1" x14ac:dyDescent="0.2">
      <c r="A33" s="183" t="s">
        <v>10</v>
      </c>
      <c r="B33" s="170">
        <v>0.1</v>
      </c>
      <c r="C33" s="171">
        <v>0.2</v>
      </c>
      <c r="D33" s="170">
        <v>17.100000000000001</v>
      </c>
      <c r="E33" s="171">
        <v>45.1</v>
      </c>
      <c r="F33" s="103">
        <v>0.1</v>
      </c>
      <c r="G33" s="103">
        <v>13.4</v>
      </c>
      <c r="H33" s="103">
        <v>0.1</v>
      </c>
      <c r="I33" s="103">
        <v>37.5</v>
      </c>
      <c r="J33" s="103">
        <v>0.5</v>
      </c>
      <c r="K33" s="103">
        <v>131.6</v>
      </c>
      <c r="L33" s="170">
        <v>0.5</v>
      </c>
      <c r="M33" s="171">
        <v>0.4</v>
      </c>
      <c r="N33" s="170" t="s">
        <v>69</v>
      </c>
      <c r="O33" s="171">
        <v>416.5</v>
      </c>
      <c r="P33" s="103">
        <v>0.4</v>
      </c>
      <c r="Q33" s="103">
        <v>110.1</v>
      </c>
      <c r="R33" s="103">
        <v>0.4</v>
      </c>
      <c r="S33" s="103" t="s">
        <v>73</v>
      </c>
      <c r="T33" s="103">
        <v>0.3</v>
      </c>
      <c r="U33" s="103" t="s">
        <v>69</v>
      </c>
      <c r="V33" s="170">
        <v>0</v>
      </c>
      <c r="W33" s="171">
        <v>0.1</v>
      </c>
      <c r="X33" s="170">
        <v>0</v>
      </c>
      <c r="Y33" s="171">
        <v>11.8</v>
      </c>
      <c r="Z33" s="103">
        <v>0.4</v>
      </c>
      <c r="AA33" s="103">
        <v>35.799999999999997</v>
      </c>
      <c r="AB33" s="103" t="s">
        <v>69</v>
      </c>
      <c r="AC33" s="103" t="s">
        <v>69</v>
      </c>
      <c r="AD33" s="83" t="s">
        <v>69</v>
      </c>
      <c r="AE33" s="86" t="s">
        <v>69</v>
      </c>
      <c r="AF33" s="170">
        <v>0.3</v>
      </c>
      <c r="AG33" s="171">
        <v>0.8</v>
      </c>
      <c r="AH33" s="170">
        <v>20.9</v>
      </c>
      <c r="AI33" s="171">
        <v>90.4</v>
      </c>
      <c r="AJ33" s="103">
        <v>1.1000000000000001</v>
      </c>
      <c r="AK33" s="103">
        <v>145.69999999999999</v>
      </c>
      <c r="AL33" s="103">
        <v>1</v>
      </c>
      <c r="AM33" s="103">
        <v>138.19999999999999</v>
      </c>
      <c r="AN33" s="84">
        <v>1</v>
      </c>
      <c r="AO33" s="85">
        <v>100</v>
      </c>
      <c r="AP33" s="170">
        <v>1.2</v>
      </c>
      <c r="AQ33" s="171">
        <v>0.9</v>
      </c>
      <c r="AR33" s="170">
        <v>70</v>
      </c>
      <c r="AS33" s="171">
        <v>58.2</v>
      </c>
      <c r="AY33" s="17"/>
      <c r="AZ33" s="17"/>
      <c r="BA33" s="17"/>
      <c r="BB33" s="17"/>
    </row>
    <row r="34" spans="1:54" ht="14.25" customHeight="1" x14ac:dyDescent="0.2">
      <c r="A34" s="183" t="s">
        <v>136</v>
      </c>
      <c r="B34" s="170">
        <v>21.8</v>
      </c>
      <c r="C34" s="171">
        <v>19.399999999999999</v>
      </c>
      <c r="D34" s="170">
        <v>120.2</v>
      </c>
      <c r="E34" s="171">
        <v>114.4</v>
      </c>
      <c r="F34" s="103">
        <v>21.8</v>
      </c>
      <c r="G34" s="103">
        <v>104.7</v>
      </c>
      <c r="H34" s="103">
        <v>16.8</v>
      </c>
      <c r="I34" s="103">
        <v>109.8</v>
      </c>
      <c r="J34" s="103">
        <v>17.2</v>
      </c>
      <c r="K34" s="103">
        <v>127.1</v>
      </c>
      <c r="L34" s="170">
        <v>18.100000000000001</v>
      </c>
      <c r="M34" s="171">
        <v>16.899999999999999</v>
      </c>
      <c r="N34" s="170">
        <v>113.6</v>
      </c>
      <c r="O34" s="171">
        <v>100.5</v>
      </c>
      <c r="P34" s="103">
        <v>20.8</v>
      </c>
      <c r="Q34" s="103">
        <v>101.2</v>
      </c>
      <c r="R34" s="103">
        <v>15.3</v>
      </c>
      <c r="S34" s="103">
        <v>110.9</v>
      </c>
      <c r="T34" s="103">
        <v>13.5</v>
      </c>
      <c r="U34" s="103">
        <v>79</v>
      </c>
      <c r="V34" s="170">
        <v>15.9</v>
      </c>
      <c r="W34" s="171">
        <v>16.8</v>
      </c>
      <c r="X34" s="170">
        <v>77.5</v>
      </c>
      <c r="Y34" s="171">
        <v>83.4</v>
      </c>
      <c r="Z34" s="103">
        <v>20.6</v>
      </c>
      <c r="AA34" s="103">
        <v>87.7</v>
      </c>
      <c r="AB34" s="103">
        <v>13.8</v>
      </c>
      <c r="AC34" s="103">
        <v>77.7</v>
      </c>
      <c r="AD34" s="83">
        <v>17.100000000000001</v>
      </c>
      <c r="AE34" s="83">
        <v>89.7</v>
      </c>
      <c r="AF34" s="170">
        <v>20.5</v>
      </c>
      <c r="AG34" s="171">
        <v>20.2</v>
      </c>
      <c r="AH34" s="170">
        <v>102.3</v>
      </c>
      <c r="AI34" s="171">
        <v>85.9</v>
      </c>
      <c r="AJ34" s="103">
        <v>23.5</v>
      </c>
      <c r="AK34" s="103">
        <v>98.1</v>
      </c>
      <c r="AL34" s="103">
        <v>17.7</v>
      </c>
      <c r="AM34" s="103">
        <v>77.599999999999994</v>
      </c>
      <c r="AN34" s="84">
        <v>19.100000000000001</v>
      </c>
      <c r="AO34" s="85">
        <v>70</v>
      </c>
      <c r="AP34" s="170">
        <v>20.100000000000001</v>
      </c>
      <c r="AQ34" s="171">
        <v>23.5</v>
      </c>
      <c r="AR34" s="170">
        <v>73.900000000000006</v>
      </c>
      <c r="AS34" s="171">
        <v>96.1</v>
      </c>
      <c r="AY34" s="17"/>
      <c r="AZ34" s="17"/>
      <c r="BA34" s="17"/>
      <c r="BB34" s="17"/>
    </row>
    <row r="35" spans="1:54" ht="14.25" customHeight="1" x14ac:dyDescent="0.2">
      <c r="A35" s="183" t="s">
        <v>137</v>
      </c>
      <c r="B35" s="170" t="s">
        <v>69</v>
      </c>
      <c r="C35" s="171" t="s">
        <v>69</v>
      </c>
      <c r="D35" s="170" t="s">
        <v>69</v>
      </c>
      <c r="E35" s="171" t="s">
        <v>69</v>
      </c>
      <c r="F35" s="103" t="s">
        <v>69</v>
      </c>
      <c r="G35" s="103" t="s">
        <v>69</v>
      </c>
      <c r="H35" s="103" t="s">
        <v>69</v>
      </c>
      <c r="I35" s="103" t="s">
        <v>69</v>
      </c>
      <c r="J35" s="103" t="s">
        <v>69</v>
      </c>
      <c r="K35" s="103" t="s">
        <v>69</v>
      </c>
      <c r="L35" s="170" t="s">
        <v>69</v>
      </c>
      <c r="M35" s="171" t="s">
        <v>69</v>
      </c>
      <c r="N35" s="170" t="s">
        <v>69</v>
      </c>
      <c r="O35" s="171" t="s">
        <v>69</v>
      </c>
      <c r="P35" s="103">
        <v>0</v>
      </c>
      <c r="Q35" s="103" t="s">
        <v>69</v>
      </c>
      <c r="R35" s="103">
        <v>0</v>
      </c>
      <c r="S35" s="103" t="s">
        <v>73</v>
      </c>
      <c r="T35" s="103" t="s">
        <v>69</v>
      </c>
      <c r="U35" s="103" t="s">
        <v>69</v>
      </c>
      <c r="V35" s="170" t="s">
        <v>69</v>
      </c>
      <c r="W35" s="171">
        <v>0.4</v>
      </c>
      <c r="X35" s="170" t="s">
        <v>69</v>
      </c>
      <c r="Y35" s="171">
        <v>87.9</v>
      </c>
      <c r="Z35" s="103">
        <v>0.4</v>
      </c>
      <c r="AA35" s="103">
        <v>97.5</v>
      </c>
      <c r="AB35" s="103">
        <v>0.6</v>
      </c>
      <c r="AC35" s="103">
        <v>136.19999999999999</v>
      </c>
      <c r="AD35" s="83">
        <v>0.6</v>
      </c>
      <c r="AE35" s="83">
        <v>148.1</v>
      </c>
      <c r="AF35" s="170">
        <v>0.6</v>
      </c>
      <c r="AG35" s="171">
        <v>0.5</v>
      </c>
      <c r="AH35" s="170" t="s">
        <v>87</v>
      </c>
      <c r="AI35" s="171" t="s">
        <v>69</v>
      </c>
      <c r="AJ35" s="103">
        <v>0.4</v>
      </c>
      <c r="AK35" s="103" t="s">
        <v>73</v>
      </c>
      <c r="AL35" s="103">
        <v>0.5</v>
      </c>
      <c r="AM35" s="103" t="s">
        <v>74</v>
      </c>
      <c r="AN35" s="84">
        <v>0.4</v>
      </c>
      <c r="AO35" s="85" t="s">
        <v>72</v>
      </c>
      <c r="AP35" s="170">
        <v>0.5</v>
      </c>
      <c r="AQ35" s="171">
        <v>0.1</v>
      </c>
      <c r="AR35" s="170" t="s">
        <v>69</v>
      </c>
      <c r="AS35" s="171" t="s">
        <v>69</v>
      </c>
      <c r="AY35" s="17"/>
      <c r="AZ35" s="17"/>
      <c r="BA35" s="17"/>
      <c r="BB35" s="17"/>
    </row>
    <row r="36" spans="1:54" ht="14.7" customHeight="1" x14ac:dyDescent="0.2">
      <c r="A36" s="111" t="s">
        <v>49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1"/>
      <c r="N36" s="112"/>
      <c r="O36" s="111"/>
      <c r="P36" s="112"/>
      <c r="Q36" s="112"/>
      <c r="R36" s="112"/>
      <c r="S36" s="112"/>
      <c r="T36" s="112"/>
      <c r="U36" s="112"/>
      <c r="V36" s="112"/>
      <c r="W36" s="111"/>
      <c r="X36" s="112"/>
      <c r="Y36" s="111"/>
      <c r="Z36" s="112"/>
      <c r="AA36" s="112"/>
      <c r="AB36" s="112"/>
      <c r="AC36" s="112"/>
      <c r="AD36" s="112"/>
      <c r="AE36" s="112"/>
      <c r="AF36" s="112"/>
      <c r="AG36" s="111"/>
      <c r="AH36" s="112"/>
      <c r="AI36" s="111"/>
      <c r="AJ36" s="112"/>
      <c r="AK36" s="112"/>
      <c r="AL36" s="112"/>
      <c r="AM36" s="112"/>
      <c r="AN36" s="112"/>
      <c r="AO36" s="112"/>
      <c r="AP36" s="112"/>
      <c r="AQ36" s="111"/>
      <c r="AR36" s="112"/>
      <c r="AS36" s="111"/>
      <c r="AY36" s="17"/>
      <c r="AZ36" s="17"/>
      <c r="BA36" s="17"/>
      <c r="BB36" s="17"/>
    </row>
    <row r="37" spans="1:54" ht="12" customHeight="1" x14ac:dyDescent="0.2">
      <c r="A37" s="183" t="s">
        <v>11</v>
      </c>
      <c r="B37" s="170">
        <v>0.7</v>
      </c>
      <c r="C37" s="171">
        <v>1.1000000000000001</v>
      </c>
      <c r="D37" s="170">
        <v>64.400000000000006</v>
      </c>
      <c r="E37" s="171">
        <v>46.8</v>
      </c>
      <c r="F37" s="103">
        <v>1.2</v>
      </c>
      <c r="G37" s="103">
        <v>56.5</v>
      </c>
      <c r="H37" s="103">
        <v>1.2</v>
      </c>
      <c r="I37" s="103">
        <v>43.9</v>
      </c>
      <c r="J37" s="103">
        <v>1.1000000000000001</v>
      </c>
      <c r="K37" s="103">
        <v>36.1</v>
      </c>
      <c r="L37" s="170">
        <v>1.1000000000000001</v>
      </c>
      <c r="M37" s="171">
        <v>2.2999999999999998</v>
      </c>
      <c r="N37" s="170">
        <v>31.5</v>
      </c>
      <c r="O37" s="171">
        <v>77.900000000000006</v>
      </c>
      <c r="P37" s="103">
        <v>2.2000000000000002</v>
      </c>
      <c r="Q37" s="103">
        <v>66.3</v>
      </c>
      <c r="R37" s="103">
        <v>2.7</v>
      </c>
      <c r="S37" s="103">
        <v>118.3</v>
      </c>
      <c r="T37" s="125">
        <v>3.1</v>
      </c>
      <c r="U37" s="125">
        <v>119.8</v>
      </c>
      <c r="V37" s="170">
        <v>3.5</v>
      </c>
      <c r="W37" s="171">
        <v>2.9</v>
      </c>
      <c r="X37" s="170">
        <v>198.8</v>
      </c>
      <c r="Y37" s="171">
        <v>108.8</v>
      </c>
      <c r="Z37" s="103">
        <v>3.3</v>
      </c>
      <c r="AA37" s="103">
        <v>179</v>
      </c>
      <c r="AB37" s="125">
        <v>2.2999999999999998</v>
      </c>
      <c r="AC37" s="125">
        <v>83.8</v>
      </c>
      <c r="AD37" s="87">
        <v>2.6</v>
      </c>
      <c r="AE37" s="87">
        <v>58.9</v>
      </c>
      <c r="AF37" s="170">
        <v>1.7</v>
      </c>
      <c r="AG37" s="171">
        <v>2.7</v>
      </c>
      <c r="AH37" s="170">
        <v>44.5</v>
      </c>
      <c r="AI37" s="171">
        <v>79.099999999999994</v>
      </c>
      <c r="AJ37" s="103">
        <v>1.8</v>
      </c>
      <c r="AK37" s="103">
        <v>67.7</v>
      </c>
      <c r="AL37" s="125">
        <v>2.7</v>
      </c>
      <c r="AM37" s="125">
        <v>103.2</v>
      </c>
      <c r="AN37" s="88">
        <v>4.3</v>
      </c>
      <c r="AO37" s="88">
        <v>103.4</v>
      </c>
      <c r="AP37" s="170">
        <v>3.9</v>
      </c>
      <c r="AQ37" s="171">
        <v>3.4</v>
      </c>
      <c r="AR37" s="170">
        <v>120</v>
      </c>
      <c r="AS37" s="171">
        <v>85.7</v>
      </c>
      <c r="AY37" s="17"/>
      <c r="AZ37" s="17"/>
      <c r="BA37" s="17"/>
      <c r="BB37" s="17"/>
    </row>
    <row r="38" spans="1:54" ht="12" customHeight="1" x14ac:dyDescent="0.2">
      <c r="A38" s="183" t="s">
        <v>7</v>
      </c>
      <c r="B38" s="170">
        <v>23.2</v>
      </c>
      <c r="C38" s="171">
        <v>23.2</v>
      </c>
      <c r="D38" s="170">
        <v>104.4</v>
      </c>
      <c r="E38" s="171">
        <v>103.1</v>
      </c>
      <c r="F38" s="103">
        <v>21.6</v>
      </c>
      <c r="G38" s="103">
        <v>100.5</v>
      </c>
      <c r="H38" s="103">
        <v>23.3</v>
      </c>
      <c r="I38" s="103">
        <v>110.4</v>
      </c>
      <c r="J38" s="103">
        <v>24.5</v>
      </c>
      <c r="K38" s="103">
        <v>98.2</v>
      </c>
      <c r="L38" s="170">
        <v>22.3</v>
      </c>
      <c r="M38" s="171">
        <v>22.4</v>
      </c>
      <c r="N38" s="170">
        <v>80.400000000000006</v>
      </c>
      <c r="O38" s="171">
        <v>73.900000000000006</v>
      </c>
      <c r="P38" s="103">
        <v>21.5</v>
      </c>
      <c r="Q38" s="103">
        <v>74.099999999999994</v>
      </c>
      <c r="R38" s="103">
        <v>21.1</v>
      </c>
      <c r="S38" s="103">
        <v>67.8</v>
      </c>
      <c r="T38" s="125">
        <v>24.9</v>
      </c>
      <c r="U38" s="125">
        <v>74</v>
      </c>
      <c r="V38" s="170">
        <v>27.7</v>
      </c>
      <c r="W38" s="171">
        <v>30.4</v>
      </c>
      <c r="X38" s="170">
        <v>79.2</v>
      </c>
      <c r="Y38" s="171">
        <v>96.2</v>
      </c>
      <c r="Z38" s="103">
        <v>29</v>
      </c>
      <c r="AA38" s="103">
        <v>103.6</v>
      </c>
      <c r="AB38" s="125">
        <v>31.2</v>
      </c>
      <c r="AC38" s="125">
        <v>94.9</v>
      </c>
      <c r="AD38" s="87">
        <v>33.700000000000003</v>
      </c>
      <c r="AE38" s="87">
        <v>110.4</v>
      </c>
      <c r="AF38" s="170">
        <v>35</v>
      </c>
      <c r="AG38" s="171">
        <v>31.6</v>
      </c>
      <c r="AH38" s="170">
        <v>102</v>
      </c>
      <c r="AI38" s="171">
        <v>87.7</v>
      </c>
      <c r="AJ38" s="103">
        <v>28</v>
      </c>
      <c r="AK38" s="103">
        <v>74.3</v>
      </c>
      <c r="AL38" s="125">
        <v>32.799999999999997</v>
      </c>
      <c r="AM38" s="125">
        <v>86</v>
      </c>
      <c r="AN38" s="88">
        <v>30.5</v>
      </c>
      <c r="AO38" s="88">
        <v>90.3</v>
      </c>
      <c r="AP38" s="170">
        <v>34.299999999999997</v>
      </c>
      <c r="AQ38" s="171">
        <v>36</v>
      </c>
      <c r="AR38" s="170">
        <v>84.9</v>
      </c>
      <c r="AS38" s="171">
        <v>85.2</v>
      </c>
      <c r="AY38" s="17"/>
      <c r="AZ38" s="17"/>
      <c r="BA38" s="17"/>
      <c r="BB38" s="17"/>
    </row>
    <row r="39" spans="1:54" ht="12" customHeight="1" x14ac:dyDescent="0.2">
      <c r="A39" s="183" t="s">
        <v>8</v>
      </c>
      <c r="B39" s="170">
        <v>12.2</v>
      </c>
      <c r="C39" s="171">
        <v>9.8000000000000007</v>
      </c>
      <c r="D39" s="170">
        <v>134.9</v>
      </c>
      <c r="E39" s="171">
        <v>121.7</v>
      </c>
      <c r="F39" s="103">
        <v>10.4</v>
      </c>
      <c r="G39" s="103">
        <v>138.5</v>
      </c>
      <c r="H39" s="103">
        <v>8.1999999999999993</v>
      </c>
      <c r="I39" s="103">
        <v>109.7</v>
      </c>
      <c r="J39" s="103">
        <v>8.1999999999999993</v>
      </c>
      <c r="K39" s="103">
        <v>102.3</v>
      </c>
      <c r="L39" s="170">
        <v>9.1</v>
      </c>
      <c r="M39" s="171">
        <v>8</v>
      </c>
      <c r="N39" s="170">
        <v>101.6</v>
      </c>
      <c r="O39" s="171">
        <v>71.3</v>
      </c>
      <c r="P39" s="103">
        <v>7.5</v>
      </c>
      <c r="Q39" s="103">
        <v>88.6</v>
      </c>
      <c r="R39" s="103">
        <v>7.5</v>
      </c>
      <c r="S39" s="103">
        <v>62.9</v>
      </c>
      <c r="T39" s="125">
        <v>8.1</v>
      </c>
      <c r="U39" s="125">
        <v>51.1</v>
      </c>
      <c r="V39" s="170">
        <v>8.9</v>
      </c>
      <c r="W39" s="171">
        <v>11.3</v>
      </c>
      <c r="X39" s="170">
        <v>55.6</v>
      </c>
      <c r="Y39" s="171">
        <v>76.7</v>
      </c>
      <c r="Z39" s="103">
        <v>8.5</v>
      </c>
      <c r="AA39" s="103">
        <v>58.1</v>
      </c>
      <c r="AB39" s="125">
        <v>11.9</v>
      </c>
      <c r="AC39" s="125">
        <v>80.599999999999994</v>
      </c>
      <c r="AD39" s="87">
        <v>15.8</v>
      </c>
      <c r="AE39" s="87">
        <v>118.5</v>
      </c>
      <c r="AF39" s="170">
        <v>16.100000000000001</v>
      </c>
      <c r="AG39" s="171">
        <v>14.7</v>
      </c>
      <c r="AH39" s="170">
        <v>115.3</v>
      </c>
      <c r="AI39" s="171">
        <v>104.7</v>
      </c>
      <c r="AJ39" s="103">
        <v>14.6</v>
      </c>
      <c r="AK39" s="103">
        <v>121.7</v>
      </c>
      <c r="AL39" s="125">
        <v>14.8</v>
      </c>
      <c r="AM39" s="125">
        <v>91.7</v>
      </c>
      <c r="AN39" s="88">
        <v>13.3</v>
      </c>
      <c r="AO39" s="88">
        <v>94.7</v>
      </c>
      <c r="AP39" s="170">
        <v>13.9</v>
      </c>
      <c r="AQ39" s="171">
        <v>14</v>
      </c>
      <c r="AR39" s="170">
        <v>122.1</v>
      </c>
      <c r="AS39" s="171">
        <v>132.4</v>
      </c>
      <c r="AY39" s="17"/>
      <c r="AZ39" s="17"/>
      <c r="BA39" s="17"/>
      <c r="BB39" s="17"/>
    </row>
    <row r="40" spans="1:54" ht="12" customHeight="1" x14ac:dyDescent="0.2">
      <c r="A40" s="183" t="s">
        <v>12</v>
      </c>
      <c r="B40" s="170">
        <v>15.1</v>
      </c>
      <c r="C40" s="171">
        <v>14.4</v>
      </c>
      <c r="D40" s="170">
        <v>120.7</v>
      </c>
      <c r="E40" s="171">
        <v>107.9</v>
      </c>
      <c r="F40" s="103">
        <v>14.5</v>
      </c>
      <c r="G40" s="103">
        <v>110</v>
      </c>
      <c r="H40" s="103">
        <v>14.3</v>
      </c>
      <c r="I40" s="103">
        <v>113.7</v>
      </c>
      <c r="J40" s="103">
        <v>13.8</v>
      </c>
      <c r="K40" s="103">
        <v>90.8</v>
      </c>
      <c r="L40" s="170">
        <v>12.5</v>
      </c>
      <c r="M40" s="171">
        <v>13.4</v>
      </c>
      <c r="N40" s="170">
        <v>113.5</v>
      </c>
      <c r="O40" s="171">
        <v>93.8</v>
      </c>
      <c r="P40" s="103">
        <v>13.2</v>
      </c>
      <c r="Q40" s="103">
        <v>101.6</v>
      </c>
      <c r="R40" s="103">
        <v>12.5</v>
      </c>
      <c r="S40" s="103">
        <v>82.2</v>
      </c>
      <c r="T40" s="125">
        <v>15.2</v>
      </c>
      <c r="U40" s="125">
        <v>85.8</v>
      </c>
      <c r="V40" s="170">
        <v>11</v>
      </c>
      <c r="W40" s="171">
        <v>14.2</v>
      </c>
      <c r="X40" s="170">
        <v>63.8</v>
      </c>
      <c r="Y40" s="171">
        <v>79.7</v>
      </c>
      <c r="Z40" s="103">
        <v>12.9</v>
      </c>
      <c r="AA40" s="103">
        <v>75.7</v>
      </c>
      <c r="AB40" s="125">
        <v>15.3</v>
      </c>
      <c r="AC40" s="125">
        <v>85.8</v>
      </c>
      <c r="AD40" s="87">
        <v>17.7</v>
      </c>
      <c r="AE40" s="87">
        <v>92.1</v>
      </c>
      <c r="AF40" s="170">
        <v>17.3</v>
      </c>
      <c r="AG40" s="171">
        <v>17.899999999999999</v>
      </c>
      <c r="AH40" s="170">
        <v>91</v>
      </c>
      <c r="AI40" s="171">
        <v>90.7</v>
      </c>
      <c r="AJ40" s="103">
        <v>17.100000000000001</v>
      </c>
      <c r="AK40" s="103">
        <v>90.3</v>
      </c>
      <c r="AL40" s="125">
        <v>17.8</v>
      </c>
      <c r="AM40" s="125">
        <v>84</v>
      </c>
      <c r="AN40" s="88">
        <v>19.2</v>
      </c>
      <c r="AO40" s="88">
        <v>98.1</v>
      </c>
      <c r="AP40" s="170">
        <v>19</v>
      </c>
      <c r="AQ40" s="171">
        <v>19.7</v>
      </c>
      <c r="AR40" s="170">
        <v>114.6</v>
      </c>
      <c r="AS40" s="171">
        <v>126</v>
      </c>
      <c r="AY40" s="17"/>
      <c r="AZ40" s="17"/>
      <c r="BA40" s="17"/>
      <c r="BB40" s="17"/>
    </row>
    <row r="41" spans="1:54" ht="12" customHeight="1" x14ac:dyDescent="0.2">
      <c r="A41" s="183" t="s">
        <v>13</v>
      </c>
      <c r="B41" s="170">
        <v>6</v>
      </c>
      <c r="C41" s="171">
        <v>5.0999999999999996</v>
      </c>
      <c r="D41" s="170">
        <v>209.1</v>
      </c>
      <c r="E41" s="171">
        <v>134.30000000000001</v>
      </c>
      <c r="F41" s="103">
        <v>5.7</v>
      </c>
      <c r="G41" s="103">
        <v>173.4</v>
      </c>
      <c r="H41" s="103">
        <v>5.6</v>
      </c>
      <c r="I41" s="103">
        <v>151.5</v>
      </c>
      <c r="J41" s="103">
        <v>3.2</v>
      </c>
      <c r="K41" s="103">
        <v>59</v>
      </c>
      <c r="L41" s="170">
        <v>2.9</v>
      </c>
      <c r="M41" s="171">
        <v>3.8</v>
      </c>
      <c r="N41" s="170">
        <v>44.7</v>
      </c>
      <c r="O41" s="171">
        <v>79.400000000000006</v>
      </c>
      <c r="P41" s="103">
        <v>3.3</v>
      </c>
      <c r="Q41" s="103">
        <v>71.599999999999994</v>
      </c>
      <c r="R41" s="103">
        <v>3.7</v>
      </c>
      <c r="S41" s="103">
        <v>83.9</v>
      </c>
      <c r="T41" s="125">
        <v>5.4</v>
      </c>
      <c r="U41" s="125">
        <v>141.4</v>
      </c>
      <c r="V41" s="170">
        <v>6.4</v>
      </c>
      <c r="W41" s="171">
        <v>4.8</v>
      </c>
      <c r="X41" s="170">
        <v>197.3</v>
      </c>
      <c r="Y41" s="171">
        <v>83.8</v>
      </c>
      <c r="Z41" s="103">
        <v>4.5999999999999996</v>
      </c>
      <c r="AA41" s="103">
        <v>66.400000000000006</v>
      </c>
      <c r="AB41" s="125">
        <v>4.4000000000000004</v>
      </c>
      <c r="AC41" s="125">
        <v>64.599999999999994</v>
      </c>
      <c r="AD41" s="87">
        <v>3.8</v>
      </c>
      <c r="AE41" s="87">
        <v>64.5</v>
      </c>
      <c r="AF41" s="170">
        <v>3.2</v>
      </c>
      <c r="AG41" s="171">
        <v>5.7</v>
      </c>
      <c r="AH41" s="170">
        <v>54.7</v>
      </c>
      <c r="AI41" s="171">
        <v>111</v>
      </c>
      <c r="AJ41" s="103">
        <v>7</v>
      </c>
      <c r="AK41" s="103">
        <v>115.3</v>
      </c>
      <c r="AL41" s="125">
        <v>6.8</v>
      </c>
      <c r="AM41" s="125">
        <v>160.19999999999999</v>
      </c>
      <c r="AN41" s="88">
        <v>5.9</v>
      </c>
      <c r="AO41" s="88">
        <v>132.69999999999999</v>
      </c>
      <c r="AP41" s="170">
        <v>5.9</v>
      </c>
      <c r="AQ41" s="171">
        <v>5.2</v>
      </c>
      <c r="AR41" s="170">
        <v>109.7</v>
      </c>
      <c r="AS41" s="171">
        <v>75.599999999999994</v>
      </c>
      <c r="AY41" s="17"/>
      <c r="AZ41" s="17"/>
      <c r="BA41" s="17"/>
      <c r="BB41" s="17"/>
    </row>
    <row r="42" spans="1:54" ht="12" customHeight="1" x14ac:dyDescent="0.2">
      <c r="A42" s="186" t="s">
        <v>14</v>
      </c>
      <c r="B42" s="170">
        <v>7</v>
      </c>
      <c r="C42" s="171">
        <v>5.8</v>
      </c>
      <c r="D42" s="170">
        <v>113</v>
      </c>
      <c r="E42" s="171">
        <v>87.3</v>
      </c>
      <c r="F42" s="103">
        <v>5.4</v>
      </c>
      <c r="G42" s="103">
        <v>81.900000000000006</v>
      </c>
      <c r="H42" s="103">
        <v>5.5</v>
      </c>
      <c r="I42" s="103">
        <v>79.5</v>
      </c>
      <c r="J42" s="103">
        <v>5.4</v>
      </c>
      <c r="K42" s="103">
        <v>77.3</v>
      </c>
      <c r="L42" s="170">
        <v>6.2</v>
      </c>
      <c r="M42" s="171">
        <v>6.7</v>
      </c>
      <c r="N42" s="170">
        <v>70.3</v>
      </c>
      <c r="O42" s="171">
        <v>86.4</v>
      </c>
      <c r="P42" s="103">
        <v>6.6</v>
      </c>
      <c r="Q42" s="103">
        <v>89.3</v>
      </c>
      <c r="R42" s="103">
        <v>6.9</v>
      </c>
      <c r="S42" s="103">
        <v>95.9</v>
      </c>
      <c r="T42" s="187">
        <v>7</v>
      </c>
      <c r="U42" s="187">
        <v>93.5</v>
      </c>
      <c r="V42" s="170">
        <v>8.8000000000000007</v>
      </c>
      <c r="W42" s="171">
        <v>7.7</v>
      </c>
      <c r="X42" s="170">
        <v>117.6</v>
      </c>
      <c r="Y42" s="171">
        <v>111.7</v>
      </c>
      <c r="Z42" s="103">
        <v>7.3</v>
      </c>
      <c r="AA42" s="103">
        <v>103.4</v>
      </c>
      <c r="AB42" s="187">
        <v>7.2</v>
      </c>
      <c r="AC42" s="187">
        <v>124.2</v>
      </c>
      <c r="AD42" s="87">
        <v>7.5</v>
      </c>
      <c r="AE42" s="87">
        <v>103.6</v>
      </c>
      <c r="AF42" s="170">
        <v>7.5</v>
      </c>
      <c r="AG42" s="171">
        <v>6.9</v>
      </c>
      <c r="AH42" s="170">
        <v>70.3</v>
      </c>
      <c r="AI42" s="171">
        <v>44</v>
      </c>
      <c r="AJ42" s="103">
        <v>7.1</v>
      </c>
      <c r="AK42" s="103">
        <v>62.3</v>
      </c>
      <c r="AL42" s="187">
        <v>5.8</v>
      </c>
      <c r="AM42" s="187">
        <v>31.3</v>
      </c>
      <c r="AN42" s="88">
        <v>7.2</v>
      </c>
      <c r="AO42" s="88">
        <v>32.6</v>
      </c>
      <c r="AP42" s="170">
        <v>10.7</v>
      </c>
      <c r="AQ42" s="171">
        <v>15.7</v>
      </c>
      <c r="AR42" s="170">
        <v>63.3</v>
      </c>
      <c r="AS42" s="171">
        <v>118.2</v>
      </c>
      <c r="AY42" s="17"/>
      <c r="AZ42" s="17"/>
      <c r="BA42" s="17"/>
      <c r="BB42" s="17"/>
    </row>
    <row r="43" spans="1:54" ht="12" customHeight="1" x14ac:dyDescent="0.2">
      <c r="A43" s="186" t="s">
        <v>15</v>
      </c>
      <c r="B43" s="170">
        <v>0.3</v>
      </c>
      <c r="C43" s="171">
        <v>0.7</v>
      </c>
      <c r="D43" s="170">
        <v>14.1</v>
      </c>
      <c r="E43" s="171">
        <v>44.9</v>
      </c>
      <c r="F43" s="103">
        <v>0.8</v>
      </c>
      <c r="G43" s="103">
        <v>36.799999999999997</v>
      </c>
      <c r="H43" s="103">
        <v>1.1000000000000001</v>
      </c>
      <c r="I43" s="103">
        <v>95.8</v>
      </c>
      <c r="J43" s="103">
        <v>0.7</v>
      </c>
      <c r="K43" s="103">
        <v>76.099999999999994</v>
      </c>
      <c r="L43" s="170">
        <v>2.2999999999999998</v>
      </c>
      <c r="M43" s="171">
        <v>1.6</v>
      </c>
      <c r="N43" s="170">
        <v>243.7</v>
      </c>
      <c r="O43" s="171">
        <v>224.2</v>
      </c>
      <c r="P43" s="103">
        <v>2.2000000000000002</v>
      </c>
      <c r="Q43" s="103">
        <v>610.5</v>
      </c>
      <c r="R43" s="103">
        <v>1.2</v>
      </c>
      <c r="S43" s="103">
        <v>137.5</v>
      </c>
      <c r="T43" s="187">
        <v>0.9</v>
      </c>
      <c r="U43" s="187">
        <v>117.5</v>
      </c>
      <c r="V43" s="170">
        <v>0.9</v>
      </c>
      <c r="W43" s="171">
        <v>0.7</v>
      </c>
      <c r="X43" s="170">
        <v>68.2</v>
      </c>
      <c r="Y43" s="171">
        <v>43.6</v>
      </c>
      <c r="Z43" s="103">
        <v>0.4</v>
      </c>
      <c r="AA43" s="103">
        <v>21.5</v>
      </c>
      <c r="AB43" s="187">
        <v>0.8</v>
      </c>
      <c r="AC43" s="187">
        <v>56.4</v>
      </c>
      <c r="AD43" s="87">
        <v>0.8</v>
      </c>
      <c r="AE43" s="87">
        <v>36.299999999999997</v>
      </c>
      <c r="AF43" s="170">
        <v>1.4</v>
      </c>
      <c r="AG43" s="171">
        <v>1.7</v>
      </c>
      <c r="AH43" s="170">
        <v>84.2</v>
      </c>
      <c r="AI43" s="171">
        <v>77.599999999999994</v>
      </c>
      <c r="AJ43" s="103">
        <v>1.7</v>
      </c>
      <c r="AK43" s="103">
        <v>68.3</v>
      </c>
      <c r="AL43" s="187">
        <v>1.5</v>
      </c>
      <c r="AM43" s="187">
        <v>61.6</v>
      </c>
      <c r="AN43" s="88">
        <v>2.2000000000000002</v>
      </c>
      <c r="AO43" s="88">
        <v>100.8</v>
      </c>
      <c r="AP43" s="170">
        <v>1.6</v>
      </c>
      <c r="AQ43" s="171">
        <v>2.2000000000000002</v>
      </c>
      <c r="AR43" s="170">
        <v>67.599999999999994</v>
      </c>
      <c r="AS43" s="171">
        <v>126.6</v>
      </c>
      <c r="AY43" s="17"/>
      <c r="AZ43" s="17"/>
      <c r="BA43" s="17"/>
      <c r="BB43" s="17"/>
    </row>
    <row r="44" spans="1:54" ht="12" customHeight="1" x14ac:dyDescent="0.2">
      <c r="A44" s="183" t="s">
        <v>16</v>
      </c>
      <c r="B44" s="170">
        <v>2.4</v>
      </c>
      <c r="C44" s="171">
        <v>1.7</v>
      </c>
      <c r="D44" s="170">
        <v>285.60000000000002</v>
      </c>
      <c r="E44" s="171">
        <v>211.3</v>
      </c>
      <c r="F44" s="103">
        <v>2.1</v>
      </c>
      <c r="G44" s="103">
        <v>163.19999999999999</v>
      </c>
      <c r="H44" s="103">
        <v>1.1000000000000001</v>
      </c>
      <c r="I44" s="103">
        <v>211.6</v>
      </c>
      <c r="J44" s="103">
        <v>1.3</v>
      </c>
      <c r="K44" s="103">
        <v>211.3</v>
      </c>
      <c r="L44" s="170">
        <v>0.8</v>
      </c>
      <c r="M44" s="171">
        <v>0.8</v>
      </c>
      <c r="N44" s="170">
        <v>58.1</v>
      </c>
      <c r="O44" s="171">
        <v>106.4</v>
      </c>
      <c r="P44" s="103">
        <v>1.3</v>
      </c>
      <c r="Q44" s="103">
        <v>139</v>
      </c>
      <c r="R44" s="103">
        <v>0.5</v>
      </c>
      <c r="S44" s="103">
        <v>186.9</v>
      </c>
      <c r="T44" s="125">
        <v>0.6</v>
      </c>
      <c r="U44" s="125">
        <v>149.1</v>
      </c>
      <c r="V44" s="170">
        <v>1.5</v>
      </c>
      <c r="W44" s="171">
        <v>0.8</v>
      </c>
      <c r="X44" s="170">
        <v>529.20000000000005</v>
      </c>
      <c r="Y44" s="171">
        <v>77.099999999999994</v>
      </c>
      <c r="Z44" s="103">
        <v>0.9</v>
      </c>
      <c r="AA44" s="103">
        <v>111.9</v>
      </c>
      <c r="AB44" s="125">
        <v>0.3</v>
      </c>
      <c r="AC44" s="125">
        <v>23.5</v>
      </c>
      <c r="AD44" s="87">
        <v>0.4</v>
      </c>
      <c r="AE44" s="87">
        <v>23.8</v>
      </c>
      <c r="AF44" s="170">
        <v>0.3</v>
      </c>
      <c r="AG44" s="171">
        <v>1</v>
      </c>
      <c r="AH44" s="170">
        <v>14.6</v>
      </c>
      <c r="AI44" s="171">
        <v>49.8</v>
      </c>
      <c r="AJ44" s="103">
        <v>0.8</v>
      </c>
      <c r="AK44" s="103">
        <v>36.299999999999997</v>
      </c>
      <c r="AL44" s="125">
        <v>1.2</v>
      </c>
      <c r="AM44" s="125">
        <v>103.1</v>
      </c>
      <c r="AN44" s="88">
        <v>1.7</v>
      </c>
      <c r="AO44" s="88">
        <v>63.1</v>
      </c>
      <c r="AP44" s="170">
        <v>1.9</v>
      </c>
      <c r="AQ44" s="171">
        <v>2</v>
      </c>
      <c r="AR44" s="170">
        <v>96.8</v>
      </c>
      <c r="AS44" s="171">
        <v>90.9</v>
      </c>
      <c r="AY44" s="17"/>
      <c r="AZ44" s="17"/>
      <c r="BA44" s="17"/>
      <c r="BB44" s="17"/>
    </row>
    <row r="45" spans="1:54" ht="12" customHeight="1" x14ac:dyDescent="0.2">
      <c r="A45" s="183" t="s">
        <v>17</v>
      </c>
      <c r="B45" s="170">
        <v>0.8</v>
      </c>
      <c r="C45" s="171">
        <v>0.8</v>
      </c>
      <c r="D45" s="170" t="s">
        <v>69</v>
      </c>
      <c r="E45" s="171">
        <v>221</v>
      </c>
      <c r="F45" s="103">
        <v>1.1000000000000001</v>
      </c>
      <c r="G45" s="103">
        <v>233.2</v>
      </c>
      <c r="H45" s="103">
        <v>0.3</v>
      </c>
      <c r="I45" s="103">
        <v>59.2</v>
      </c>
      <c r="J45" s="103">
        <v>1.1000000000000001</v>
      </c>
      <c r="K45" s="103">
        <v>202.9</v>
      </c>
      <c r="L45" s="170" t="s">
        <v>69</v>
      </c>
      <c r="M45" s="171">
        <v>0.4</v>
      </c>
      <c r="N45" s="170" t="s">
        <v>69</v>
      </c>
      <c r="O45" s="171" t="s">
        <v>69</v>
      </c>
      <c r="P45" s="103">
        <v>0.5</v>
      </c>
      <c r="Q45" s="103" t="s">
        <v>69</v>
      </c>
      <c r="R45" s="103">
        <v>0.5</v>
      </c>
      <c r="S45" s="103" t="s">
        <v>73</v>
      </c>
      <c r="T45" s="125">
        <v>0.5</v>
      </c>
      <c r="U45" s="125" t="s">
        <v>69</v>
      </c>
      <c r="V45" s="170" t="s">
        <v>69</v>
      </c>
      <c r="W45" s="171" t="s">
        <v>69</v>
      </c>
      <c r="X45" s="170" t="s">
        <v>69</v>
      </c>
      <c r="Y45" s="171" t="s">
        <v>69</v>
      </c>
      <c r="Z45" s="103" t="s">
        <v>69</v>
      </c>
      <c r="AA45" s="103" t="s">
        <v>69</v>
      </c>
      <c r="AB45" s="125" t="s">
        <v>69</v>
      </c>
      <c r="AC45" s="125" t="s">
        <v>69</v>
      </c>
      <c r="AD45" s="87" t="s">
        <v>69</v>
      </c>
      <c r="AE45" s="89" t="s">
        <v>69</v>
      </c>
      <c r="AF45" s="170" t="s">
        <v>87</v>
      </c>
      <c r="AG45" s="171" t="s">
        <v>87</v>
      </c>
      <c r="AH45" s="170" t="s">
        <v>87</v>
      </c>
      <c r="AI45" s="171" t="s">
        <v>87</v>
      </c>
      <c r="AJ45" s="103" t="s">
        <v>69</v>
      </c>
      <c r="AK45" s="103" t="s">
        <v>73</v>
      </c>
      <c r="AL45" s="125" t="s">
        <v>69</v>
      </c>
      <c r="AM45" s="125" t="s">
        <v>74</v>
      </c>
      <c r="AN45" s="88" t="s">
        <v>73</v>
      </c>
      <c r="AO45" s="88" t="s">
        <v>73</v>
      </c>
      <c r="AP45" s="170" t="s">
        <v>87</v>
      </c>
      <c r="AQ45" s="171" t="s">
        <v>87</v>
      </c>
      <c r="AR45" s="170" t="s">
        <v>87</v>
      </c>
      <c r="AS45" s="171" t="s">
        <v>87</v>
      </c>
      <c r="AY45" s="17"/>
      <c r="AZ45" s="17"/>
      <c r="BA45" s="17"/>
      <c r="BB45" s="17"/>
    </row>
    <row r="46" spans="1:54" ht="12" customHeight="1" x14ac:dyDescent="0.2">
      <c r="A46" s="183" t="s">
        <v>22</v>
      </c>
      <c r="B46" s="170">
        <v>1.7</v>
      </c>
      <c r="C46" s="171">
        <v>1.1000000000000001</v>
      </c>
      <c r="D46" s="170">
        <v>83.4</v>
      </c>
      <c r="E46" s="171">
        <v>44.8</v>
      </c>
      <c r="F46" s="103">
        <v>0.6</v>
      </c>
      <c r="G46" s="103">
        <v>21</v>
      </c>
      <c r="H46" s="103">
        <v>0.5</v>
      </c>
      <c r="I46" s="103">
        <v>19.5</v>
      </c>
      <c r="J46" s="103">
        <v>1.5</v>
      </c>
      <c r="K46" s="103">
        <v>74.2</v>
      </c>
      <c r="L46" s="170">
        <v>2</v>
      </c>
      <c r="M46" s="171">
        <v>2.4</v>
      </c>
      <c r="N46" s="170">
        <v>134.69999999999999</v>
      </c>
      <c r="O46" s="171">
        <v>147.4</v>
      </c>
      <c r="P46" s="103">
        <v>3.1</v>
      </c>
      <c r="Q46" s="103">
        <v>132.5</v>
      </c>
      <c r="R46" s="103">
        <v>2.5</v>
      </c>
      <c r="S46" s="103">
        <v>195.2</v>
      </c>
      <c r="T46" s="125">
        <v>2</v>
      </c>
      <c r="U46" s="125">
        <v>141.9</v>
      </c>
      <c r="V46" s="170">
        <v>1.5</v>
      </c>
      <c r="W46" s="171">
        <v>1.6</v>
      </c>
      <c r="X46" s="170">
        <v>114.3</v>
      </c>
      <c r="Y46" s="171">
        <v>130.5</v>
      </c>
      <c r="Z46" s="103">
        <v>2.2999999999999998</v>
      </c>
      <c r="AA46" s="103">
        <v>122.8</v>
      </c>
      <c r="AB46" s="125">
        <v>1.3</v>
      </c>
      <c r="AC46" s="125">
        <v>212.4</v>
      </c>
      <c r="AD46" s="87">
        <v>1.4</v>
      </c>
      <c r="AE46" s="87">
        <v>118.8</v>
      </c>
      <c r="AF46" s="170">
        <v>1.3</v>
      </c>
      <c r="AG46" s="171">
        <v>1.3</v>
      </c>
      <c r="AH46" s="170">
        <v>149</v>
      </c>
      <c r="AI46" s="171">
        <v>89.2</v>
      </c>
      <c r="AJ46" s="103">
        <v>1.9</v>
      </c>
      <c r="AK46" s="103">
        <v>120.2</v>
      </c>
      <c r="AL46" s="125">
        <v>0.6</v>
      </c>
      <c r="AM46" s="125">
        <v>40.200000000000003</v>
      </c>
      <c r="AN46" s="88">
        <v>1.2</v>
      </c>
      <c r="AO46" s="88">
        <v>72</v>
      </c>
      <c r="AP46" s="170">
        <v>0.9</v>
      </c>
      <c r="AQ46" s="171">
        <v>1.4</v>
      </c>
      <c r="AR46" s="170">
        <v>40.9</v>
      </c>
      <c r="AS46" s="171">
        <v>60</v>
      </c>
      <c r="AY46" s="17"/>
      <c r="AZ46" s="17"/>
      <c r="BA46" s="17"/>
      <c r="BB46" s="17"/>
    </row>
    <row r="47" spans="1:54" ht="12" customHeight="1" x14ac:dyDescent="0.25">
      <c r="A47" s="183" t="s">
        <v>18</v>
      </c>
      <c r="B47" s="170">
        <v>3.3</v>
      </c>
      <c r="C47" s="171">
        <v>1.7</v>
      </c>
      <c r="D47" s="170">
        <v>193.6</v>
      </c>
      <c r="E47" s="171">
        <v>110.3</v>
      </c>
      <c r="F47" s="103">
        <v>1.2</v>
      </c>
      <c r="G47" s="103">
        <v>89.9</v>
      </c>
      <c r="H47" s="103">
        <v>1.3</v>
      </c>
      <c r="I47" s="103">
        <v>64.900000000000006</v>
      </c>
      <c r="J47" s="103">
        <v>1</v>
      </c>
      <c r="K47" s="103">
        <v>92.7</v>
      </c>
      <c r="L47" s="170">
        <v>1.7</v>
      </c>
      <c r="M47" s="171">
        <v>1.5</v>
      </c>
      <c r="N47" s="170">
        <v>101.9</v>
      </c>
      <c r="O47" s="171">
        <v>66.900000000000006</v>
      </c>
      <c r="P47" s="103">
        <v>1.3</v>
      </c>
      <c r="Q47" s="103">
        <v>76</v>
      </c>
      <c r="R47" s="103">
        <v>2.1</v>
      </c>
      <c r="S47" s="103">
        <v>86.2</v>
      </c>
      <c r="T47" s="125">
        <v>1.1000000000000001</v>
      </c>
      <c r="U47" s="125">
        <v>32.5</v>
      </c>
      <c r="V47" s="170">
        <v>1.7</v>
      </c>
      <c r="W47" s="171">
        <v>2.2999999999999998</v>
      </c>
      <c r="X47" s="170">
        <v>44.7</v>
      </c>
      <c r="Y47" s="171">
        <v>72.3</v>
      </c>
      <c r="Z47" s="103">
        <v>1.7</v>
      </c>
      <c r="AA47" s="103">
        <v>57.4</v>
      </c>
      <c r="AB47" s="125">
        <v>2.4</v>
      </c>
      <c r="AC47" s="125">
        <v>86.4</v>
      </c>
      <c r="AD47" s="87">
        <v>3.5</v>
      </c>
      <c r="AE47" s="87">
        <v>104.3</v>
      </c>
      <c r="AF47" s="170">
        <v>3.7</v>
      </c>
      <c r="AG47" s="171">
        <v>3.2</v>
      </c>
      <c r="AH47" s="170">
        <v>66.8</v>
      </c>
      <c r="AI47" s="171">
        <v>57.1</v>
      </c>
      <c r="AJ47" s="103">
        <v>3</v>
      </c>
      <c r="AK47" s="103">
        <v>48</v>
      </c>
      <c r="AL47" s="125">
        <v>2.8</v>
      </c>
      <c r="AM47" s="125">
        <v>57.1</v>
      </c>
      <c r="AN47" s="88">
        <v>3.3</v>
      </c>
      <c r="AO47" s="88">
        <v>57.6</v>
      </c>
      <c r="AP47" s="170">
        <v>5.5</v>
      </c>
      <c r="AQ47" s="171">
        <v>5.6</v>
      </c>
      <c r="AR47" s="170">
        <v>114.8</v>
      </c>
      <c r="AS47" s="171">
        <v>127.7</v>
      </c>
      <c r="AT47" s="188"/>
      <c r="AY47" s="17"/>
      <c r="AZ47" s="17"/>
      <c r="BA47" s="17"/>
      <c r="BB47" s="17"/>
    </row>
    <row r="48" spans="1:54" ht="12" customHeight="1" x14ac:dyDescent="0.25">
      <c r="A48" s="183" t="s">
        <v>21</v>
      </c>
      <c r="B48" s="170">
        <v>7.5</v>
      </c>
      <c r="C48" s="171">
        <v>7.5</v>
      </c>
      <c r="D48" s="170">
        <v>143.19999999999999</v>
      </c>
      <c r="E48" s="171">
        <v>149.80000000000001</v>
      </c>
      <c r="F48" s="103">
        <v>7.4</v>
      </c>
      <c r="G48" s="103">
        <v>130.19999999999999</v>
      </c>
      <c r="H48" s="103">
        <v>7.2</v>
      </c>
      <c r="I48" s="103">
        <v>158.30000000000001</v>
      </c>
      <c r="J48" s="103">
        <v>8</v>
      </c>
      <c r="K48" s="103">
        <v>173.1</v>
      </c>
      <c r="L48" s="170">
        <v>5.2</v>
      </c>
      <c r="M48" s="171">
        <v>5</v>
      </c>
      <c r="N48" s="170">
        <v>126.9</v>
      </c>
      <c r="O48" s="171">
        <v>118.6</v>
      </c>
      <c r="P48" s="103">
        <v>5.7</v>
      </c>
      <c r="Q48" s="103">
        <v>122.3</v>
      </c>
      <c r="R48" s="103">
        <v>4.5</v>
      </c>
      <c r="S48" s="103">
        <v>135.4</v>
      </c>
      <c r="T48" s="125">
        <v>4.5999999999999996</v>
      </c>
      <c r="U48" s="125">
        <v>96.1</v>
      </c>
      <c r="V48" s="170">
        <v>4.0999999999999996</v>
      </c>
      <c r="W48" s="171">
        <v>4.3</v>
      </c>
      <c r="X48" s="170">
        <v>69.3</v>
      </c>
      <c r="Y48" s="171">
        <v>70.8</v>
      </c>
      <c r="Z48" s="103">
        <v>4.7</v>
      </c>
      <c r="AA48" s="103">
        <v>78.5</v>
      </c>
      <c r="AB48" s="125">
        <v>3.4</v>
      </c>
      <c r="AC48" s="125">
        <v>65.599999999999994</v>
      </c>
      <c r="AD48" s="87">
        <v>4.8</v>
      </c>
      <c r="AE48" s="87">
        <v>69.400000000000006</v>
      </c>
      <c r="AF48" s="170">
        <v>6</v>
      </c>
      <c r="AG48" s="171">
        <v>6</v>
      </c>
      <c r="AH48" s="170">
        <v>90.2</v>
      </c>
      <c r="AI48" s="171">
        <v>89.1</v>
      </c>
      <c r="AJ48" s="103">
        <v>6</v>
      </c>
      <c r="AK48" s="103">
        <v>101.8</v>
      </c>
      <c r="AL48" s="125">
        <v>5.0999999999999996</v>
      </c>
      <c r="AM48" s="125">
        <v>66.3</v>
      </c>
      <c r="AN48" s="88">
        <v>7</v>
      </c>
      <c r="AO48" s="88">
        <v>103</v>
      </c>
      <c r="AP48" s="170">
        <v>6.6</v>
      </c>
      <c r="AQ48" s="171">
        <v>6.7</v>
      </c>
      <c r="AR48" s="170">
        <v>72.2</v>
      </c>
      <c r="AS48" s="171">
        <v>88.7</v>
      </c>
      <c r="AT48" s="188"/>
      <c r="AY48" s="17"/>
      <c r="AZ48" s="17"/>
      <c r="BA48" s="17"/>
      <c r="BB48" s="17"/>
    </row>
    <row r="49" spans="1:54" ht="12" customHeight="1" x14ac:dyDescent="0.25">
      <c r="A49" s="183" t="s">
        <v>19</v>
      </c>
      <c r="B49" s="170">
        <v>5.7</v>
      </c>
      <c r="C49" s="171">
        <v>5.2</v>
      </c>
      <c r="D49" s="170">
        <v>131.19999999999999</v>
      </c>
      <c r="E49" s="171">
        <v>141.5</v>
      </c>
      <c r="F49" s="103">
        <v>6.1</v>
      </c>
      <c r="G49" s="103">
        <v>150.6</v>
      </c>
      <c r="H49" s="103">
        <v>4.9000000000000004</v>
      </c>
      <c r="I49" s="103">
        <v>150.80000000000001</v>
      </c>
      <c r="J49" s="103">
        <v>4</v>
      </c>
      <c r="K49" s="103">
        <v>134.1</v>
      </c>
      <c r="L49" s="170">
        <v>4.4000000000000004</v>
      </c>
      <c r="M49" s="171">
        <v>3.7</v>
      </c>
      <c r="N49" s="170">
        <v>264.7</v>
      </c>
      <c r="O49" s="171">
        <v>149.9</v>
      </c>
      <c r="P49" s="103">
        <v>4</v>
      </c>
      <c r="Q49" s="103">
        <v>197.6</v>
      </c>
      <c r="R49" s="103">
        <v>3.2</v>
      </c>
      <c r="S49" s="103">
        <v>126</v>
      </c>
      <c r="T49" s="125">
        <v>3</v>
      </c>
      <c r="U49" s="125">
        <v>85.5</v>
      </c>
      <c r="V49" s="170">
        <v>1.6</v>
      </c>
      <c r="W49" s="171">
        <v>2.4</v>
      </c>
      <c r="X49" s="170">
        <v>39.9</v>
      </c>
      <c r="Y49" s="171">
        <v>56.1</v>
      </c>
      <c r="Z49" s="103">
        <v>2</v>
      </c>
      <c r="AA49" s="103">
        <v>39.4</v>
      </c>
      <c r="AB49" s="125">
        <v>2.6</v>
      </c>
      <c r="AC49" s="125">
        <v>56.5</v>
      </c>
      <c r="AD49" s="87">
        <v>3.5</v>
      </c>
      <c r="AE49" s="87">
        <v>99.1</v>
      </c>
      <c r="AF49" s="170">
        <v>4.0999999999999996</v>
      </c>
      <c r="AG49" s="171">
        <v>4.4000000000000004</v>
      </c>
      <c r="AH49" s="170">
        <v>92.6</v>
      </c>
      <c r="AI49" s="171">
        <v>125.9</v>
      </c>
      <c r="AJ49" s="103">
        <v>5.2</v>
      </c>
      <c r="AK49" s="103">
        <v>136.5</v>
      </c>
      <c r="AL49" s="125">
        <v>4.5999999999999996</v>
      </c>
      <c r="AM49" s="125">
        <v>199.6</v>
      </c>
      <c r="AN49" s="88">
        <v>3.5</v>
      </c>
      <c r="AO49" s="88">
        <v>107.7</v>
      </c>
      <c r="AP49" s="170">
        <v>4.5</v>
      </c>
      <c r="AQ49" s="171">
        <v>3.5</v>
      </c>
      <c r="AR49" s="170">
        <v>140.80000000000001</v>
      </c>
      <c r="AS49" s="171">
        <v>110.7</v>
      </c>
      <c r="AT49" s="189"/>
      <c r="AV49" s="188"/>
      <c r="AW49" s="188"/>
      <c r="AY49" s="17"/>
      <c r="AZ49" s="17"/>
      <c r="BA49" s="17"/>
      <c r="BB49" s="17"/>
    </row>
    <row r="50" spans="1:54" ht="12" customHeight="1" x14ac:dyDescent="0.25">
      <c r="A50" s="183" t="s">
        <v>9</v>
      </c>
      <c r="B50" s="170">
        <v>4.5999999999999996</v>
      </c>
      <c r="C50" s="171">
        <v>3.6</v>
      </c>
      <c r="D50" s="170">
        <v>174.6</v>
      </c>
      <c r="E50" s="171">
        <v>139.69999999999999</v>
      </c>
      <c r="F50" s="103">
        <v>3.8</v>
      </c>
      <c r="G50" s="103">
        <v>171.5</v>
      </c>
      <c r="H50" s="103">
        <v>3.3</v>
      </c>
      <c r="I50" s="103">
        <v>132.69999999999999</v>
      </c>
      <c r="J50" s="103">
        <v>2.5</v>
      </c>
      <c r="K50" s="103">
        <v>88.9</v>
      </c>
      <c r="L50" s="170">
        <v>2.6</v>
      </c>
      <c r="M50" s="171">
        <v>2.5</v>
      </c>
      <c r="N50" s="170">
        <v>79</v>
      </c>
      <c r="O50" s="171">
        <v>69.400000000000006</v>
      </c>
      <c r="P50" s="103">
        <v>2.2000000000000002</v>
      </c>
      <c r="Q50" s="103">
        <v>51</v>
      </c>
      <c r="R50" s="103">
        <v>2.5</v>
      </c>
      <c r="S50" s="103">
        <v>83.6</v>
      </c>
      <c r="T50" s="125">
        <v>2.8</v>
      </c>
      <c r="U50" s="125">
        <v>71.2</v>
      </c>
      <c r="V50" s="170">
        <v>3.3</v>
      </c>
      <c r="W50" s="171">
        <v>3.7</v>
      </c>
      <c r="X50" s="170">
        <v>63</v>
      </c>
      <c r="Y50" s="171">
        <v>66.599999999999994</v>
      </c>
      <c r="Z50" s="103">
        <v>4.4000000000000004</v>
      </c>
      <c r="AA50" s="103">
        <v>87.2</v>
      </c>
      <c r="AB50" s="125">
        <v>3</v>
      </c>
      <c r="AC50" s="125">
        <v>47.6</v>
      </c>
      <c r="AD50" s="87">
        <v>4</v>
      </c>
      <c r="AE50" s="87">
        <v>73.099999999999994</v>
      </c>
      <c r="AF50" s="170">
        <v>5.3</v>
      </c>
      <c r="AG50" s="171">
        <v>5.5</v>
      </c>
      <c r="AH50" s="170">
        <v>102.9</v>
      </c>
      <c r="AI50" s="171">
        <v>99</v>
      </c>
      <c r="AJ50" s="103">
        <v>5</v>
      </c>
      <c r="AK50" s="103">
        <v>85.1</v>
      </c>
      <c r="AL50" s="125">
        <v>6.3</v>
      </c>
      <c r="AM50" s="125">
        <v>123.1</v>
      </c>
      <c r="AN50" s="88">
        <v>5.5</v>
      </c>
      <c r="AO50" s="88">
        <v>89</v>
      </c>
      <c r="AP50" s="170">
        <v>5.0999999999999996</v>
      </c>
      <c r="AQ50" s="171">
        <v>5.6</v>
      </c>
      <c r="AR50" s="170">
        <v>99.9</v>
      </c>
      <c r="AS50" s="171">
        <v>151.30000000000001</v>
      </c>
      <c r="AV50" s="188"/>
      <c r="AW50" s="188"/>
      <c r="AY50" s="17"/>
      <c r="AZ50" s="17"/>
      <c r="BA50" s="17"/>
      <c r="BB50" s="17"/>
    </row>
    <row r="51" spans="1:54" ht="12" customHeight="1" x14ac:dyDescent="0.2">
      <c r="A51" s="183" t="s">
        <v>23</v>
      </c>
      <c r="B51" s="170">
        <v>1</v>
      </c>
      <c r="C51" s="171">
        <v>1.9</v>
      </c>
      <c r="D51" s="170">
        <v>50.9</v>
      </c>
      <c r="E51" s="171">
        <v>145.5</v>
      </c>
      <c r="F51" s="103">
        <v>2.4</v>
      </c>
      <c r="G51" s="103">
        <v>190.4</v>
      </c>
      <c r="H51" s="103">
        <v>2.2000000000000002</v>
      </c>
      <c r="I51" s="103">
        <v>193.9</v>
      </c>
      <c r="J51" s="103">
        <v>2.1</v>
      </c>
      <c r="K51" s="103">
        <v>210.9</v>
      </c>
      <c r="L51" s="170">
        <v>1.9</v>
      </c>
      <c r="M51" s="171">
        <v>1.3</v>
      </c>
      <c r="N51" s="170">
        <v>252.3</v>
      </c>
      <c r="O51" s="171">
        <v>121.4</v>
      </c>
      <c r="P51" s="103">
        <v>1.3</v>
      </c>
      <c r="Q51" s="103">
        <v>100.5</v>
      </c>
      <c r="R51" s="103">
        <v>1.2</v>
      </c>
      <c r="S51" s="103">
        <v>77</v>
      </c>
      <c r="T51" s="125">
        <v>1</v>
      </c>
      <c r="U51" s="125">
        <v>116.1</v>
      </c>
      <c r="V51" s="170">
        <v>0.7</v>
      </c>
      <c r="W51" s="171">
        <v>1.1000000000000001</v>
      </c>
      <c r="X51" s="170">
        <v>484.4</v>
      </c>
      <c r="Y51" s="171">
        <v>441.7</v>
      </c>
      <c r="Z51" s="103">
        <v>1.3</v>
      </c>
      <c r="AA51" s="103">
        <v>286.39999999999998</v>
      </c>
      <c r="AB51" s="125">
        <v>1.5</v>
      </c>
      <c r="AC51" s="125">
        <v>745.5</v>
      </c>
      <c r="AD51" s="87">
        <v>0.9</v>
      </c>
      <c r="AE51" s="87">
        <v>442</v>
      </c>
      <c r="AF51" s="170">
        <v>0.2</v>
      </c>
      <c r="AG51" s="171">
        <v>0.2</v>
      </c>
      <c r="AH51" s="170">
        <v>9.8000000000000007</v>
      </c>
      <c r="AI51" s="171">
        <v>11.5</v>
      </c>
      <c r="AJ51" s="103">
        <v>0.4</v>
      </c>
      <c r="AK51" s="103">
        <v>29.4</v>
      </c>
      <c r="AL51" s="125">
        <v>0.2</v>
      </c>
      <c r="AM51" s="125">
        <v>7.9</v>
      </c>
      <c r="AN51" s="88">
        <v>0.2</v>
      </c>
      <c r="AO51" s="88">
        <v>6.5</v>
      </c>
      <c r="AP51" s="170">
        <v>1.6</v>
      </c>
      <c r="AQ51" s="171">
        <v>2.2000000000000002</v>
      </c>
      <c r="AR51" s="170">
        <v>67.5</v>
      </c>
      <c r="AS51" s="171">
        <v>120.7</v>
      </c>
      <c r="AV51" s="189"/>
      <c r="AW51" s="189"/>
      <c r="AY51" s="17"/>
      <c r="AZ51" s="17"/>
      <c r="BA51" s="17"/>
      <c r="BB51" s="17"/>
    </row>
    <row r="52" spans="1:54" ht="12" customHeight="1" x14ac:dyDescent="0.2">
      <c r="A52" s="183" t="s">
        <v>20</v>
      </c>
      <c r="B52" s="170">
        <v>1.7</v>
      </c>
      <c r="C52" s="171">
        <v>1.8</v>
      </c>
      <c r="D52" s="170">
        <v>99</v>
      </c>
      <c r="E52" s="171">
        <v>139.4</v>
      </c>
      <c r="F52" s="103">
        <v>1.2</v>
      </c>
      <c r="G52" s="103">
        <v>105.5</v>
      </c>
      <c r="H52" s="103">
        <v>1.3</v>
      </c>
      <c r="I52" s="103">
        <v>93</v>
      </c>
      <c r="J52" s="103">
        <v>3.1</v>
      </c>
      <c r="K52" s="103">
        <v>316</v>
      </c>
      <c r="L52" s="170">
        <v>1.7</v>
      </c>
      <c r="M52" s="171">
        <v>1.3</v>
      </c>
      <c r="N52" s="170">
        <v>99.8</v>
      </c>
      <c r="O52" s="171">
        <v>65.099999999999994</v>
      </c>
      <c r="P52" s="103">
        <v>1.2</v>
      </c>
      <c r="Q52" s="103">
        <v>61.2</v>
      </c>
      <c r="R52" s="103">
        <v>1.4</v>
      </c>
      <c r="S52" s="103">
        <v>56.4</v>
      </c>
      <c r="T52" s="125">
        <v>1</v>
      </c>
      <c r="U52" s="125">
        <v>50.6</v>
      </c>
      <c r="V52" s="170">
        <v>1.7</v>
      </c>
      <c r="W52" s="171">
        <v>2</v>
      </c>
      <c r="X52" s="170">
        <v>64.3</v>
      </c>
      <c r="Y52" s="171">
        <v>120.8</v>
      </c>
      <c r="Z52" s="103">
        <v>1.9</v>
      </c>
      <c r="AA52" s="103">
        <v>123.5</v>
      </c>
      <c r="AB52" s="125">
        <v>2.6</v>
      </c>
      <c r="AC52" s="125">
        <v>197.6</v>
      </c>
      <c r="AD52" s="87">
        <v>2</v>
      </c>
      <c r="AE52" s="87">
        <v>155.6</v>
      </c>
      <c r="AF52" s="170">
        <v>2.6</v>
      </c>
      <c r="AG52" s="171">
        <v>1.7</v>
      </c>
      <c r="AH52" s="170">
        <v>148.6</v>
      </c>
      <c r="AI52" s="171">
        <v>68.900000000000006</v>
      </c>
      <c r="AJ52" s="103">
        <v>1.6</v>
      </c>
      <c r="AK52" s="103">
        <v>57.5</v>
      </c>
      <c r="AL52" s="125">
        <v>1.3</v>
      </c>
      <c r="AM52" s="125">
        <v>53.8</v>
      </c>
      <c r="AN52" s="88">
        <v>1.3</v>
      </c>
      <c r="AO52" s="88">
        <v>43.6</v>
      </c>
      <c r="AP52" s="170">
        <v>1.8</v>
      </c>
      <c r="AQ52" s="171">
        <v>2.4</v>
      </c>
      <c r="AR52" s="170">
        <v>94.2</v>
      </c>
      <c r="AS52" s="171">
        <v>250.5</v>
      </c>
      <c r="AY52" s="17"/>
      <c r="AZ52" s="17"/>
      <c r="BA52" s="17"/>
      <c r="BB52" s="17"/>
    </row>
    <row r="53" spans="1:54" ht="12.6" customHeight="1" x14ac:dyDescent="0.2">
      <c r="A53" s="184" t="s">
        <v>46</v>
      </c>
      <c r="B53" s="170">
        <v>45</v>
      </c>
      <c r="C53" s="171">
        <v>46.6</v>
      </c>
      <c r="D53" s="170">
        <v>86.6</v>
      </c>
      <c r="E53" s="171">
        <v>87.3</v>
      </c>
      <c r="F53" s="103">
        <v>48.5</v>
      </c>
      <c r="G53" s="103">
        <v>86</v>
      </c>
      <c r="H53" s="103">
        <v>45.2</v>
      </c>
      <c r="I53" s="103">
        <v>88.5</v>
      </c>
      <c r="J53" s="103">
        <v>47.6</v>
      </c>
      <c r="K53" s="103">
        <v>88.3</v>
      </c>
      <c r="L53" s="170">
        <v>52</v>
      </c>
      <c r="M53" s="171">
        <v>53.4</v>
      </c>
      <c r="N53" s="170">
        <v>95.4</v>
      </c>
      <c r="O53" s="171">
        <v>102.9</v>
      </c>
      <c r="P53" s="103">
        <v>56.4</v>
      </c>
      <c r="Q53" s="103">
        <v>97.9</v>
      </c>
      <c r="R53" s="103">
        <v>51.1</v>
      </c>
      <c r="S53" s="103">
        <v>106</v>
      </c>
      <c r="T53" s="190">
        <v>53.9</v>
      </c>
      <c r="U53" s="190">
        <v>114.5</v>
      </c>
      <c r="V53" s="170">
        <v>54.5</v>
      </c>
      <c r="W53" s="171">
        <v>51.8</v>
      </c>
      <c r="X53" s="170">
        <v>112.6</v>
      </c>
      <c r="Y53" s="171">
        <v>105.8</v>
      </c>
      <c r="Z53" s="103">
        <v>57.6</v>
      </c>
      <c r="AA53" s="103">
        <v>116.8</v>
      </c>
      <c r="AB53" s="190">
        <v>48.2</v>
      </c>
      <c r="AC53" s="190">
        <v>99.1</v>
      </c>
      <c r="AD53" s="87">
        <v>47.1</v>
      </c>
      <c r="AE53" s="87">
        <v>94.9</v>
      </c>
      <c r="AF53" s="170">
        <v>48.4</v>
      </c>
      <c r="AG53" s="171">
        <v>49</v>
      </c>
      <c r="AH53" s="170">
        <v>98</v>
      </c>
      <c r="AI53" s="171">
        <v>104</v>
      </c>
      <c r="AJ53" s="103">
        <v>49.3</v>
      </c>
      <c r="AK53" s="103">
        <v>98.1</v>
      </c>
      <c r="AL53" s="190">
        <v>48.6</v>
      </c>
      <c r="AM53" s="190">
        <v>111.4</v>
      </c>
      <c r="AN53" s="88">
        <v>49.6</v>
      </c>
      <c r="AO53" s="88">
        <v>110</v>
      </c>
      <c r="AP53" s="170">
        <v>49.4</v>
      </c>
      <c r="AQ53" s="171">
        <v>47.1</v>
      </c>
      <c r="AR53" s="170">
        <v>98.2</v>
      </c>
      <c r="AS53" s="171">
        <v>113.8</v>
      </c>
      <c r="AY53" s="17"/>
      <c r="AZ53" s="17"/>
      <c r="BA53" s="17"/>
      <c r="BB53" s="17"/>
    </row>
    <row r="54" spans="1:54" s="9" customFormat="1" ht="12.6" customHeight="1" x14ac:dyDescent="0.2">
      <c r="A54" s="184" t="s">
        <v>135</v>
      </c>
      <c r="B54" s="170">
        <v>16.399999999999999</v>
      </c>
      <c r="C54" s="171">
        <v>17.399999999999999</v>
      </c>
      <c r="D54" s="170">
        <v>100</v>
      </c>
      <c r="E54" s="171">
        <v>102.4</v>
      </c>
      <c r="F54" s="103">
        <v>18</v>
      </c>
      <c r="G54" s="103">
        <v>123.3</v>
      </c>
      <c r="H54" s="103">
        <v>17.8</v>
      </c>
      <c r="I54" s="103">
        <v>101.1</v>
      </c>
      <c r="J54" s="103">
        <v>17.3</v>
      </c>
      <c r="K54" s="103">
        <v>88.3</v>
      </c>
      <c r="L54" s="170">
        <v>16.399999999999999</v>
      </c>
      <c r="M54" s="171">
        <v>17</v>
      </c>
      <c r="N54" s="170">
        <v>85.3</v>
      </c>
      <c r="O54" s="171">
        <v>85.8</v>
      </c>
      <c r="P54" s="103">
        <f>P5-SUM(P37:P53)</f>
        <v>14.6</v>
      </c>
      <c r="Q54" s="103">
        <v>73.3</v>
      </c>
      <c r="R54" s="103">
        <f>R5-SUM(R37:R53)</f>
        <v>17.600000000000001</v>
      </c>
      <c r="S54" s="103">
        <v>89.2</v>
      </c>
      <c r="T54" s="190">
        <f>T5-SUM(T37:T53)</f>
        <v>19.600000000000001</v>
      </c>
      <c r="U54" s="190">
        <v>95.2</v>
      </c>
      <c r="V54" s="170">
        <v>19.2</v>
      </c>
      <c r="W54" s="171">
        <f>W5-SUM(W37:W53)</f>
        <v>19.899999999999999</v>
      </c>
      <c r="X54" s="170">
        <v>129.4</v>
      </c>
      <c r="Y54" s="171">
        <v>116</v>
      </c>
      <c r="Z54" s="103">
        <v>19.899999999999999</v>
      </c>
      <c r="AA54" s="103">
        <v>113.8</v>
      </c>
      <c r="AB54" s="190">
        <v>19.7</v>
      </c>
      <c r="AC54" s="190">
        <v>115</v>
      </c>
      <c r="AD54" s="87">
        <v>20.6</v>
      </c>
      <c r="AE54" s="87">
        <v>108.3</v>
      </c>
      <c r="AF54" s="170">
        <v>14.9</v>
      </c>
      <c r="AG54" s="171">
        <v>17.100000000000001</v>
      </c>
      <c r="AH54" s="170">
        <v>90.3</v>
      </c>
      <c r="AI54" s="171">
        <v>114.1</v>
      </c>
      <c r="AJ54" s="103">
        <v>17.5</v>
      </c>
      <c r="AK54" s="103">
        <v>106.3</v>
      </c>
      <c r="AL54" s="190">
        <v>17.100000000000001</v>
      </c>
      <c r="AM54" s="190">
        <v>118</v>
      </c>
      <c r="AN54" s="88">
        <f>AN5-SUM(AN37:AN53)</f>
        <v>19</v>
      </c>
      <c r="AO54" s="88">
        <v>151.1</v>
      </c>
      <c r="AP54" s="170">
        <v>16.5</v>
      </c>
      <c r="AQ54" s="171">
        <v>15</v>
      </c>
      <c r="AR54" s="170">
        <v>128.5</v>
      </c>
      <c r="AS54" s="171">
        <v>87.7</v>
      </c>
      <c r="AY54" s="17"/>
      <c r="AZ54" s="17"/>
      <c r="BA54" s="17"/>
      <c r="BB54" s="17"/>
    </row>
    <row r="55" spans="1:54" s="34" customFormat="1" ht="16.2" customHeight="1" x14ac:dyDescent="0.2">
      <c r="A55" s="113" t="s">
        <v>90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</row>
    <row r="56" spans="1:54" s="34" customFormat="1" ht="16.2" customHeight="1" x14ac:dyDescent="0.2">
      <c r="A56" s="108" t="s">
        <v>127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</row>
    <row r="57" spans="1:54" s="34" customFormat="1" ht="14.25" customHeight="1" x14ac:dyDescent="0.2">
      <c r="A57" s="108" t="s">
        <v>128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132"/>
      <c r="N57" s="32"/>
      <c r="O57" s="32"/>
      <c r="P57" s="32"/>
      <c r="Q57" s="32"/>
      <c r="R57" s="32"/>
      <c r="S57" s="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</row>
    <row r="58" spans="1:54" s="35" customFormat="1" ht="19.95" customHeight="1" x14ac:dyDescent="0.2">
      <c r="A58" s="191" t="s">
        <v>61</v>
      </c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32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</row>
    <row r="59" spans="1:54" s="35" customFormat="1" ht="10.199999999999999" x14ac:dyDescent="0.2">
      <c r="A59" s="192" t="s">
        <v>62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1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</row>
    <row r="60" spans="1:54" s="34" customFormat="1" ht="10.199999999999999" x14ac:dyDescent="0.2">
      <c r="A60" s="192" t="s">
        <v>63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</row>
    <row r="61" spans="1:54" s="34" customFormat="1" ht="10.199999999999999" x14ac:dyDescent="0.2">
      <c r="A61" s="193" t="s">
        <v>64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2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3"/>
      <c r="AI61" s="193"/>
      <c r="AJ61" s="193"/>
      <c r="AK61" s="193"/>
      <c r="AL61" s="193"/>
      <c r="AM61" s="193"/>
      <c r="AN61" s="193"/>
      <c r="AO61" s="193"/>
    </row>
    <row r="62" spans="1:54" s="34" customFormat="1" ht="10.199999999999999" x14ac:dyDescent="0.2">
      <c r="A62" s="193" t="s">
        <v>65</v>
      </c>
      <c r="B62" s="193"/>
      <c r="C62" s="193"/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  <c r="AH62" s="193"/>
      <c r="AI62" s="193"/>
      <c r="AJ62" s="193"/>
      <c r="AK62" s="193"/>
      <c r="AL62" s="193"/>
      <c r="AM62" s="193"/>
      <c r="AN62" s="193"/>
      <c r="AO62" s="193"/>
    </row>
    <row r="63" spans="1:54" s="34" customFormat="1" ht="10.199999999999999" x14ac:dyDescent="0.2">
      <c r="A63" s="193" t="s">
        <v>66</v>
      </c>
      <c r="B63" s="193"/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3"/>
      <c r="AN63" s="193"/>
      <c r="AO63" s="193"/>
    </row>
  </sheetData>
  <mergeCells count="17">
    <mergeCell ref="AH3:AI3"/>
    <mergeCell ref="A2:A4"/>
    <mergeCell ref="AF2:AO2"/>
    <mergeCell ref="V2:AE2"/>
    <mergeCell ref="B2:K2"/>
    <mergeCell ref="A1:AS1"/>
    <mergeCell ref="B3:C3"/>
    <mergeCell ref="L2:U2"/>
    <mergeCell ref="AP2:AS2"/>
    <mergeCell ref="AP3:AQ3"/>
    <mergeCell ref="AR3:AS3"/>
    <mergeCell ref="D3:E3"/>
    <mergeCell ref="L3:M3"/>
    <mergeCell ref="N3:O3"/>
    <mergeCell ref="V3:W3"/>
    <mergeCell ref="X3:Y3"/>
    <mergeCell ref="AF3:AG3"/>
  </mergeCells>
  <hyperlinks>
    <hyperlink ref="A59:AO59" r:id="rId1" location="!/view/sk/VBD_INTERN/pr0101qs/v_pr0101qs_00_00_00_sk" display="DATAcube. pr0101qs"/>
    <hyperlink ref="A61" r:id="rId2" location="!/view/sk/VBD_SLOVSTAT/pr2023qs/v_pr2023qs_00_00_00_sk" display="DATAcube. pr2023qs"/>
    <hyperlink ref="A62" r:id="rId3" location="!/view/sk/VBD_SLOVSTAT/pr2031qs/v_pr2031qs_00_00_00_sk" display="DATAcube. pr2031qs"/>
    <hyperlink ref="A63" r:id="rId4" location="!/view/sk/VBD_SLOVSTAT/pr2033qs/v_pr2033qs_00_00_00_sk" display="DATAcube. pr2033qs"/>
    <hyperlink ref="A60" r:id="rId5" location="!/view/sk/VBD_SLOVSTAT/pr2025qs/v_pr2025qs_00_00_00_sk" display="DATAcube. pr2025qs"/>
    <hyperlink ref="F59:N59" r:id="rId6" location="!/view/sk/VBD_INTERN/pr0101qs/v_pr0101qs_00_00_00_sk" display="DATAcube. pr0101qs"/>
  </hyperlinks>
  <printOptions horizontalCentered="1"/>
  <pageMargins left="0.25" right="0.25" top="0.75" bottom="0.75" header="0.3" footer="0.3"/>
  <pageSetup paperSize="9" scale="54" orientation="landscape" r:id="rId7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"/>
  <sheetViews>
    <sheetView showGridLines="0" zoomScaleNormal="100" workbookViewId="0">
      <selection activeCell="D21" sqref="D21:E21"/>
    </sheetView>
  </sheetViews>
  <sheetFormatPr defaultColWidth="7.6640625" defaultRowHeight="14.7" customHeight="1" x14ac:dyDescent="0.25"/>
  <cols>
    <col min="1" max="1" width="16.5546875" style="13" customWidth="1"/>
    <col min="2" max="5" width="6.33203125" style="13" customWidth="1"/>
    <col min="6" max="41" width="7.6640625" style="13"/>
    <col min="42" max="44" width="7.6640625" style="4"/>
    <col min="45" max="45" width="7.6640625" style="4" customWidth="1"/>
    <col min="46" max="16384" width="7.6640625" style="3"/>
  </cols>
  <sheetData>
    <row r="1" spans="1:48" s="11" customFormat="1" ht="20.100000000000001" customHeight="1" x14ac:dyDescent="0.2">
      <c r="A1" s="144" t="s">
        <v>113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</row>
    <row r="2" spans="1:48" s="5" customFormat="1" ht="14.4" customHeight="1" x14ac:dyDescent="0.2">
      <c r="A2" s="146" t="s">
        <v>60</v>
      </c>
      <c r="B2" s="153">
        <v>2025</v>
      </c>
      <c r="C2" s="154"/>
      <c r="D2" s="154"/>
      <c r="E2" s="154"/>
      <c r="F2" s="154"/>
      <c r="G2" s="154"/>
      <c r="H2" s="154"/>
      <c r="I2" s="154"/>
      <c r="J2" s="154"/>
      <c r="K2" s="155"/>
      <c r="L2" s="149">
        <v>2024</v>
      </c>
      <c r="M2" s="150"/>
      <c r="N2" s="138"/>
      <c r="O2" s="138"/>
      <c r="P2" s="138"/>
      <c r="Q2" s="138"/>
      <c r="R2" s="138"/>
      <c r="S2" s="138"/>
      <c r="T2" s="138"/>
      <c r="U2" s="139"/>
      <c r="V2" s="149">
        <v>2023</v>
      </c>
      <c r="W2" s="150"/>
      <c r="X2" s="138"/>
      <c r="Y2" s="138"/>
      <c r="Z2" s="138"/>
      <c r="AA2" s="138"/>
      <c r="AB2" s="138"/>
      <c r="AC2" s="138"/>
      <c r="AD2" s="138"/>
      <c r="AE2" s="139"/>
      <c r="AF2" s="149">
        <v>2022</v>
      </c>
      <c r="AG2" s="150"/>
      <c r="AH2" s="150"/>
      <c r="AI2" s="150"/>
      <c r="AJ2" s="150"/>
      <c r="AK2" s="150"/>
      <c r="AL2" s="150"/>
      <c r="AM2" s="150"/>
      <c r="AN2" s="150"/>
      <c r="AO2" s="150"/>
      <c r="AP2" s="156">
        <v>2021</v>
      </c>
      <c r="AQ2" s="156"/>
      <c r="AR2" s="156"/>
      <c r="AS2" s="156"/>
    </row>
    <row r="3" spans="1:48" s="5" customFormat="1" ht="14.7" customHeight="1" x14ac:dyDescent="0.2">
      <c r="A3" s="147"/>
      <c r="B3" s="136" t="s">
        <v>129</v>
      </c>
      <c r="C3" s="137"/>
      <c r="D3" s="142" t="s">
        <v>70</v>
      </c>
      <c r="E3" s="143"/>
      <c r="F3" s="99" t="s">
        <v>129</v>
      </c>
      <c r="G3" s="21" t="s">
        <v>70</v>
      </c>
      <c r="H3" s="99" t="s">
        <v>129</v>
      </c>
      <c r="I3" s="21" t="s">
        <v>70</v>
      </c>
      <c r="J3" s="30" t="s">
        <v>42</v>
      </c>
      <c r="K3" s="21" t="s">
        <v>70</v>
      </c>
      <c r="L3" s="134" t="s">
        <v>42</v>
      </c>
      <c r="M3" s="135"/>
      <c r="N3" s="142" t="s">
        <v>70</v>
      </c>
      <c r="O3" s="143"/>
      <c r="P3" s="101" t="s">
        <v>42</v>
      </c>
      <c r="Q3" s="101" t="s">
        <v>92</v>
      </c>
      <c r="R3" s="44" t="s">
        <v>42</v>
      </c>
      <c r="S3" s="45" t="s">
        <v>70</v>
      </c>
      <c r="T3" s="46" t="s">
        <v>42</v>
      </c>
      <c r="U3" s="46" t="s">
        <v>43</v>
      </c>
      <c r="V3" s="151" t="s">
        <v>42</v>
      </c>
      <c r="W3" s="152"/>
      <c r="X3" s="151" t="s">
        <v>43</v>
      </c>
      <c r="Y3" s="152"/>
      <c r="Z3" s="52" t="s">
        <v>42</v>
      </c>
      <c r="AA3" s="52" t="s">
        <v>43</v>
      </c>
      <c r="AB3" s="24" t="s">
        <v>42</v>
      </c>
      <c r="AC3" s="24" t="s">
        <v>43</v>
      </c>
      <c r="AD3" s="24" t="s">
        <v>42</v>
      </c>
      <c r="AE3" s="24" t="s">
        <v>43</v>
      </c>
      <c r="AF3" s="151" t="s">
        <v>42</v>
      </c>
      <c r="AG3" s="152"/>
      <c r="AH3" s="151" t="s">
        <v>43</v>
      </c>
      <c r="AI3" s="152"/>
      <c r="AJ3" s="52" t="s">
        <v>42</v>
      </c>
      <c r="AK3" s="52" t="s">
        <v>43</v>
      </c>
      <c r="AL3" s="24" t="s">
        <v>42</v>
      </c>
      <c r="AM3" s="24" t="s">
        <v>43</v>
      </c>
      <c r="AN3" s="24" t="s">
        <v>42</v>
      </c>
      <c r="AO3" s="52" t="s">
        <v>43</v>
      </c>
      <c r="AP3" s="156" t="s">
        <v>42</v>
      </c>
      <c r="AQ3" s="156"/>
      <c r="AR3" s="157" t="s">
        <v>130</v>
      </c>
      <c r="AS3" s="157"/>
    </row>
    <row r="4" spans="1:48" s="10" customFormat="1" ht="28.5" customHeight="1" x14ac:dyDescent="0.2">
      <c r="A4" s="148"/>
      <c r="B4" s="100" t="s">
        <v>78</v>
      </c>
      <c r="C4" s="100" t="s">
        <v>115</v>
      </c>
      <c r="D4" s="48" t="s">
        <v>116</v>
      </c>
      <c r="E4" s="105" t="s">
        <v>117</v>
      </c>
      <c r="F4" s="47" t="s">
        <v>79</v>
      </c>
      <c r="G4" s="48" t="s">
        <v>97</v>
      </c>
      <c r="H4" s="22" t="s">
        <v>80</v>
      </c>
      <c r="I4" s="23" t="s">
        <v>98</v>
      </c>
      <c r="J4" s="22" t="s">
        <v>71</v>
      </c>
      <c r="K4" s="23" t="s">
        <v>99</v>
      </c>
      <c r="L4" s="47" t="s">
        <v>78</v>
      </c>
      <c r="M4" s="100" t="s">
        <v>115</v>
      </c>
      <c r="N4" s="48" t="s">
        <v>100</v>
      </c>
      <c r="O4" s="105" t="s">
        <v>118</v>
      </c>
      <c r="P4" s="22" t="s">
        <v>79</v>
      </c>
      <c r="Q4" s="23" t="s">
        <v>101</v>
      </c>
      <c r="R4" s="22" t="s">
        <v>80</v>
      </c>
      <c r="S4" s="23" t="s">
        <v>102</v>
      </c>
      <c r="T4" s="25" t="s">
        <v>71</v>
      </c>
      <c r="U4" s="26" t="s">
        <v>107</v>
      </c>
      <c r="V4" s="22" t="s">
        <v>78</v>
      </c>
      <c r="W4" s="22" t="s">
        <v>115</v>
      </c>
      <c r="X4" s="23" t="s">
        <v>104</v>
      </c>
      <c r="Y4" s="23" t="s">
        <v>119</v>
      </c>
      <c r="Z4" s="22" t="s">
        <v>79</v>
      </c>
      <c r="AA4" s="23" t="s">
        <v>105</v>
      </c>
      <c r="AB4" s="22" t="s">
        <v>80</v>
      </c>
      <c r="AC4" s="23" t="s">
        <v>106</v>
      </c>
      <c r="AD4" s="25" t="s">
        <v>71</v>
      </c>
      <c r="AE4" s="26" t="s">
        <v>107</v>
      </c>
      <c r="AF4" s="22" t="s">
        <v>78</v>
      </c>
      <c r="AG4" s="22" t="s">
        <v>115</v>
      </c>
      <c r="AH4" s="23" t="s">
        <v>108</v>
      </c>
      <c r="AI4" s="23" t="s">
        <v>120</v>
      </c>
      <c r="AJ4" s="22" t="s">
        <v>79</v>
      </c>
      <c r="AK4" s="23" t="s">
        <v>109</v>
      </c>
      <c r="AL4" s="22" t="s">
        <v>80</v>
      </c>
      <c r="AM4" s="23" t="s">
        <v>110</v>
      </c>
      <c r="AN4" s="27" t="s">
        <v>71</v>
      </c>
      <c r="AO4" s="56" t="s">
        <v>111</v>
      </c>
      <c r="AP4" s="102" t="s">
        <v>78</v>
      </c>
      <c r="AQ4" s="102" t="s">
        <v>115</v>
      </c>
      <c r="AR4" s="106" t="s">
        <v>121</v>
      </c>
      <c r="AS4" s="106" t="s">
        <v>122</v>
      </c>
    </row>
    <row r="5" spans="1:48" s="28" customFormat="1" ht="15" customHeight="1" x14ac:dyDescent="0.2">
      <c r="A5" s="12" t="s">
        <v>33</v>
      </c>
      <c r="B5" s="128">
        <v>154.80000000000001</v>
      </c>
      <c r="C5" s="128">
        <v>149.5</v>
      </c>
      <c r="D5" s="128">
        <v>106.5</v>
      </c>
      <c r="E5" s="128">
        <v>101.2</v>
      </c>
      <c r="F5" s="69">
        <v>152.30000000000001</v>
      </c>
      <c r="G5" s="69">
        <v>102.9</v>
      </c>
      <c r="H5" s="49">
        <v>144.5</v>
      </c>
      <c r="I5" s="49">
        <v>101.2</v>
      </c>
      <c r="J5" s="49">
        <v>146.6</v>
      </c>
      <c r="K5" s="49">
        <v>94.7</v>
      </c>
      <c r="L5" s="49">
        <v>145.30000000000001</v>
      </c>
      <c r="M5" s="49">
        <v>147.69999999999999</v>
      </c>
      <c r="N5" s="49">
        <v>92.5</v>
      </c>
      <c r="O5" s="49">
        <v>91.2</v>
      </c>
      <c r="P5" s="69">
        <v>148.1</v>
      </c>
      <c r="Q5" s="69">
        <v>91</v>
      </c>
      <c r="R5" s="49">
        <v>142.69999999999999</v>
      </c>
      <c r="S5" s="49">
        <v>90.4</v>
      </c>
      <c r="T5" s="49">
        <v>154.69999999999999</v>
      </c>
      <c r="U5" s="49">
        <v>91.1</v>
      </c>
      <c r="V5" s="49">
        <v>157.1</v>
      </c>
      <c r="W5" s="114">
        <v>161.9</v>
      </c>
      <c r="X5" s="49">
        <v>93.1</v>
      </c>
      <c r="Y5" s="114">
        <v>95</v>
      </c>
      <c r="Z5" s="69">
        <v>162.80000000000001</v>
      </c>
      <c r="AA5" s="69">
        <v>96.9</v>
      </c>
      <c r="AB5" s="49">
        <v>157.80000000000001</v>
      </c>
      <c r="AC5" s="49">
        <v>92.9</v>
      </c>
      <c r="AD5" s="90">
        <v>169.8</v>
      </c>
      <c r="AE5" s="90">
        <v>97.1</v>
      </c>
      <c r="AF5" s="49">
        <v>168.9</v>
      </c>
      <c r="AG5" s="114">
        <v>170.4</v>
      </c>
      <c r="AH5" s="49">
        <v>92.1</v>
      </c>
      <c r="AI5" s="114">
        <v>90.8</v>
      </c>
      <c r="AJ5" s="69">
        <v>167.9</v>
      </c>
      <c r="AK5" s="69">
        <v>89.4</v>
      </c>
      <c r="AL5" s="49">
        <v>169.9</v>
      </c>
      <c r="AM5" s="49">
        <v>90</v>
      </c>
      <c r="AN5" s="90">
        <v>174.9</v>
      </c>
      <c r="AO5" s="91">
        <v>91.9</v>
      </c>
      <c r="AP5" s="121">
        <v>183.4</v>
      </c>
      <c r="AQ5" s="121">
        <v>187.6</v>
      </c>
      <c r="AR5" s="121">
        <v>96.5</v>
      </c>
      <c r="AS5" s="121">
        <v>104.7</v>
      </c>
    </row>
    <row r="6" spans="1:48" ht="14.7" customHeight="1" x14ac:dyDescent="0.2">
      <c r="A6" s="14" t="s">
        <v>34</v>
      </c>
      <c r="B6" s="127">
        <v>10.9</v>
      </c>
      <c r="C6" s="127">
        <v>10</v>
      </c>
      <c r="D6" s="127">
        <v>133.80000000000001</v>
      </c>
      <c r="E6" s="127">
        <v>110.1</v>
      </c>
      <c r="F6" s="74">
        <v>10.1</v>
      </c>
      <c r="G6" s="74">
        <v>109.9</v>
      </c>
      <c r="H6" s="50">
        <v>8.5</v>
      </c>
      <c r="I6" s="50">
        <v>96.8</v>
      </c>
      <c r="J6" s="50">
        <v>10.5</v>
      </c>
      <c r="K6" s="50">
        <v>103</v>
      </c>
      <c r="L6" s="50">
        <v>8.1</v>
      </c>
      <c r="M6" s="50">
        <v>9.1</v>
      </c>
      <c r="N6" s="50">
        <v>89.9</v>
      </c>
      <c r="O6" s="50">
        <v>99</v>
      </c>
      <c r="P6" s="74">
        <v>9.1999999999999993</v>
      </c>
      <c r="Q6" s="74">
        <v>101.4</v>
      </c>
      <c r="R6" s="50">
        <v>8.8000000000000007</v>
      </c>
      <c r="S6" s="50">
        <v>101.9</v>
      </c>
      <c r="T6" s="50">
        <v>10.199999999999999</v>
      </c>
      <c r="U6" s="50">
        <v>102.5</v>
      </c>
      <c r="V6" s="50">
        <v>9</v>
      </c>
      <c r="W6" s="116">
        <v>9.1999999999999993</v>
      </c>
      <c r="X6" s="50">
        <v>104.2</v>
      </c>
      <c r="Y6" s="116">
        <v>104.2</v>
      </c>
      <c r="Z6" s="74">
        <v>9.1</v>
      </c>
      <c r="AA6" s="74">
        <v>105.8</v>
      </c>
      <c r="AB6" s="50">
        <v>8.6</v>
      </c>
      <c r="AC6" s="50">
        <v>104.1</v>
      </c>
      <c r="AD6" s="92">
        <v>10</v>
      </c>
      <c r="AE6" s="92">
        <v>102.9</v>
      </c>
      <c r="AF6" s="50">
        <v>8.6999999999999993</v>
      </c>
      <c r="AG6" s="116">
        <v>8.8000000000000007</v>
      </c>
      <c r="AH6" s="50">
        <v>121.4</v>
      </c>
      <c r="AI6" s="116">
        <v>95.2</v>
      </c>
      <c r="AJ6" s="74">
        <v>8.6</v>
      </c>
      <c r="AK6" s="74">
        <v>92.4</v>
      </c>
      <c r="AL6" s="50">
        <v>8.3000000000000007</v>
      </c>
      <c r="AM6" s="50">
        <v>95.5</v>
      </c>
      <c r="AN6" s="92">
        <v>9.6999999999999993</v>
      </c>
      <c r="AO6" s="93">
        <v>81.3</v>
      </c>
      <c r="AP6" s="122">
        <v>7.1</v>
      </c>
      <c r="AQ6" s="122">
        <v>9.3000000000000007</v>
      </c>
      <c r="AR6" s="122">
        <v>58.9</v>
      </c>
      <c r="AS6" s="122">
        <v>84.1</v>
      </c>
      <c r="AT6" s="11"/>
      <c r="AU6" s="11"/>
      <c r="AV6" s="11"/>
    </row>
    <row r="7" spans="1:48" ht="14.7" customHeight="1" x14ac:dyDescent="0.2">
      <c r="A7" s="14" t="s">
        <v>35</v>
      </c>
      <c r="B7" s="127">
        <v>9.6999999999999993</v>
      </c>
      <c r="C7" s="127">
        <v>9.6</v>
      </c>
      <c r="D7" s="127">
        <v>85.8</v>
      </c>
      <c r="E7" s="127">
        <v>87.9</v>
      </c>
      <c r="F7" s="74">
        <v>10.1</v>
      </c>
      <c r="G7" s="74">
        <v>89.6</v>
      </c>
      <c r="H7" s="50">
        <v>9.4</v>
      </c>
      <c r="I7" s="50">
        <v>97.3</v>
      </c>
      <c r="J7" s="50">
        <v>8.9</v>
      </c>
      <c r="K7" s="50">
        <v>80.099999999999994</v>
      </c>
      <c r="L7" s="50">
        <v>11.3</v>
      </c>
      <c r="M7" s="50">
        <v>10.9</v>
      </c>
      <c r="N7" s="50">
        <v>101.5</v>
      </c>
      <c r="O7" s="50">
        <v>93.4</v>
      </c>
      <c r="P7" s="74">
        <v>11.3</v>
      </c>
      <c r="Q7" s="74">
        <v>103.2</v>
      </c>
      <c r="R7" s="50">
        <v>9.6999999999999993</v>
      </c>
      <c r="S7" s="50">
        <v>85</v>
      </c>
      <c r="T7" s="50">
        <v>11.2</v>
      </c>
      <c r="U7" s="50">
        <v>85.5</v>
      </c>
      <c r="V7" s="50">
        <v>11.2</v>
      </c>
      <c r="W7" s="116">
        <v>11.6</v>
      </c>
      <c r="X7" s="50">
        <v>87.1</v>
      </c>
      <c r="Y7" s="116">
        <v>89.8</v>
      </c>
      <c r="Z7" s="74">
        <v>11</v>
      </c>
      <c r="AA7" s="74">
        <v>88.7</v>
      </c>
      <c r="AB7" s="50">
        <v>11.4</v>
      </c>
      <c r="AC7" s="50">
        <v>96.2</v>
      </c>
      <c r="AD7" s="92">
        <v>13.1</v>
      </c>
      <c r="AE7" s="92">
        <v>88.1</v>
      </c>
      <c r="AF7" s="50">
        <v>12.8</v>
      </c>
      <c r="AG7" s="116">
        <v>13</v>
      </c>
      <c r="AH7" s="50">
        <v>78</v>
      </c>
      <c r="AI7" s="116">
        <v>72.7</v>
      </c>
      <c r="AJ7" s="74">
        <v>12.4</v>
      </c>
      <c r="AK7" s="74">
        <v>66.599999999999994</v>
      </c>
      <c r="AL7" s="50">
        <v>11.9</v>
      </c>
      <c r="AM7" s="50">
        <v>63.9</v>
      </c>
      <c r="AN7" s="92">
        <v>14.8</v>
      </c>
      <c r="AO7" s="93">
        <v>83.4</v>
      </c>
      <c r="AP7" s="122">
        <v>16.399999999999999</v>
      </c>
      <c r="AQ7" s="122">
        <v>17.8</v>
      </c>
      <c r="AR7" s="122">
        <v>110.4</v>
      </c>
      <c r="AS7" s="122">
        <v>136.19999999999999</v>
      </c>
      <c r="AT7" s="11"/>
      <c r="AU7" s="11"/>
      <c r="AV7" s="11"/>
    </row>
    <row r="8" spans="1:48" ht="14.7" customHeight="1" x14ac:dyDescent="0.2">
      <c r="A8" s="14" t="s">
        <v>36</v>
      </c>
      <c r="B8" s="127">
        <v>9.1999999999999993</v>
      </c>
      <c r="C8" s="127">
        <v>8.5</v>
      </c>
      <c r="D8" s="127">
        <v>107.7</v>
      </c>
      <c r="E8" s="127">
        <v>96.7</v>
      </c>
      <c r="F8" s="74">
        <v>7.1</v>
      </c>
      <c r="G8" s="74">
        <v>82.6</v>
      </c>
      <c r="H8" s="50">
        <v>8.3000000000000007</v>
      </c>
      <c r="I8" s="50">
        <v>101.1</v>
      </c>
      <c r="J8" s="50">
        <v>9.1999999999999993</v>
      </c>
      <c r="K8" s="50">
        <v>95.7</v>
      </c>
      <c r="L8" s="50">
        <v>8.5</v>
      </c>
      <c r="M8" s="50">
        <v>8.6999999999999993</v>
      </c>
      <c r="N8" s="50">
        <v>89.7</v>
      </c>
      <c r="O8" s="50">
        <v>93.9</v>
      </c>
      <c r="P8" s="74">
        <v>8.6999999999999993</v>
      </c>
      <c r="Q8" s="74">
        <v>88.9</v>
      </c>
      <c r="R8" s="50">
        <v>8.1999999999999993</v>
      </c>
      <c r="S8" s="50">
        <v>103</v>
      </c>
      <c r="T8" s="50">
        <v>9.6</v>
      </c>
      <c r="U8" s="50">
        <v>95.3</v>
      </c>
      <c r="V8" s="50">
        <v>9.5</v>
      </c>
      <c r="W8" s="116">
        <v>9.3000000000000007</v>
      </c>
      <c r="X8" s="50">
        <v>90</v>
      </c>
      <c r="Y8" s="116">
        <v>92.4</v>
      </c>
      <c r="Z8" s="74">
        <v>9.6999999999999993</v>
      </c>
      <c r="AA8" s="74">
        <v>90.8</v>
      </c>
      <c r="AB8" s="50">
        <v>8</v>
      </c>
      <c r="AC8" s="50">
        <v>82.5</v>
      </c>
      <c r="AD8" s="92">
        <v>10.1</v>
      </c>
      <c r="AE8" s="92">
        <v>107.2</v>
      </c>
      <c r="AF8" s="50">
        <v>10.6</v>
      </c>
      <c r="AG8" s="116">
        <v>10.1</v>
      </c>
      <c r="AH8" s="50">
        <v>105</v>
      </c>
      <c r="AI8" s="116">
        <v>94</v>
      </c>
      <c r="AJ8" s="74">
        <v>10.7</v>
      </c>
      <c r="AK8" s="74">
        <v>96.8</v>
      </c>
      <c r="AL8" s="50">
        <v>9.6999999999999993</v>
      </c>
      <c r="AM8" s="50">
        <v>87.4</v>
      </c>
      <c r="AN8" s="92">
        <v>9.4</v>
      </c>
      <c r="AO8" s="93">
        <v>87.6</v>
      </c>
      <c r="AP8" s="122">
        <v>10.1</v>
      </c>
      <c r="AQ8" s="122">
        <v>10.7</v>
      </c>
      <c r="AR8" s="122">
        <v>69.2</v>
      </c>
      <c r="AS8" s="122">
        <v>93</v>
      </c>
      <c r="AT8" s="11"/>
      <c r="AU8" s="11"/>
      <c r="AV8" s="11"/>
    </row>
    <row r="9" spans="1:48" ht="14.7" customHeight="1" x14ac:dyDescent="0.2">
      <c r="A9" s="14" t="s">
        <v>37</v>
      </c>
      <c r="B9" s="127">
        <v>14.9</v>
      </c>
      <c r="C9" s="127">
        <v>12.3</v>
      </c>
      <c r="D9" s="127">
        <v>153.9</v>
      </c>
      <c r="E9" s="127">
        <v>116.8</v>
      </c>
      <c r="F9" s="74">
        <v>10</v>
      </c>
      <c r="G9" s="74">
        <v>110.9</v>
      </c>
      <c r="H9" s="50">
        <v>11.8</v>
      </c>
      <c r="I9" s="50">
        <v>105.2</v>
      </c>
      <c r="J9" s="50">
        <v>12.6</v>
      </c>
      <c r="K9" s="50">
        <v>102.5</v>
      </c>
      <c r="L9" s="50">
        <v>9.6999999999999993</v>
      </c>
      <c r="M9" s="50">
        <v>10.6</v>
      </c>
      <c r="N9" s="50">
        <v>90.8</v>
      </c>
      <c r="O9" s="50">
        <v>86.6</v>
      </c>
      <c r="P9" s="74">
        <v>9</v>
      </c>
      <c r="Q9" s="74">
        <v>82.3</v>
      </c>
      <c r="R9" s="50">
        <v>11.2</v>
      </c>
      <c r="S9" s="50">
        <v>88.2</v>
      </c>
      <c r="T9" s="50">
        <v>12.3</v>
      </c>
      <c r="U9" s="50">
        <v>85.3</v>
      </c>
      <c r="V9" s="50">
        <v>10.7</v>
      </c>
      <c r="W9" s="116">
        <v>12.2</v>
      </c>
      <c r="X9" s="50">
        <v>77</v>
      </c>
      <c r="Y9" s="116">
        <v>82.3</v>
      </c>
      <c r="Z9" s="74">
        <v>11</v>
      </c>
      <c r="AA9" s="74">
        <v>69</v>
      </c>
      <c r="AB9" s="50">
        <v>12.7</v>
      </c>
      <c r="AC9" s="50">
        <v>82</v>
      </c>
      <c r="AD9" s="92">
        <v>14.4</v>
      </c>
      <c r="AE9" s="92">
        <v>103</v>
      </c>
      <c r="AF9" s="50">
        <v>13.9</v>
      </c>
      <c r="AG9" s="116">
        <v>14.8</v>
      </c>
      <c r="AH9" s="50">
        <v>102</v>
      </c>
      <c r="AI9" s="116">
        <v>96.4</v>
      </c>
      <c r="AJ9" s="74">
        <v>15.9</v>
      </c>
      <c r="AK9" s="74">
        <v>96.1</v>
      </c>
      <c r="AL9" s="50">
        <v>15.5</v>
      </c>
      <c r="AM9" s="50">
        <v>96.9</v>
      </c>
      <c r="AN9" s="92">
        <v>14</v>
      </c>
      <c r="AO9" s="93">
        <v>91.4</v>
      </c>
      <c r="AP9" s="122">
        <v>13.6</v>
      </c>
      <c r="AQ9" s="122">
        <v>15.4</v>
      </c>
      <c r="AR9" s="122">
        <v>85.8</v>
      </c>
      <c r="AS9" s="122">
        <v>87.8</v>
      </c>
      <c r="AT9" s="11"/>
      <c r="AU9" s="11"/>
      <c r="AV9" s="11"/>
    </row>
    <row r="10" spans="1:48" ht="14.7" customHeight="1" x14ac:dyDescent="0.2">
      <c r="A10" s="15" t="s">
        <v>38</v>
      </c>
      <c r="B10" s="127">
        <v>10.6</v>
      </c>
      <c r="C10" s="127">
        <v>10.6</v>
      </c>
      <c r="D10" s="127">
        <v>92.7</v>
      </c>
      <c r="E10" s="127">
        <v>100.6</v>
      </c>
      <c r="F10" s="74">
        <v>10.7</v>
      </c>
      <c r="G10" s="74">
        <v>110.1</v>
      </c>
      <c r="H10" s="50">
        <v>10.6</v>
      </c>
      <c r="I10" s="50">
        <v>101.4</v>
      </c>
      <c r="J10" s="50">
        <v>10.6</v>
      </c>
      <c r="K10" s="50">
        <v>99.6</v>
      </c>
      <c r="L10" s="50">
        <v>11.4</v>
      </c>
      <c r="M10" s="50">
        <v>10.5</v>
      </c>
      <c r="N10" s="50">
        <v>99.5</v>
      </c>
      <c r="O10" s="50">
        <v>88.5</v>
      </c>
      <c r="P10" s="74">
        <v>9.6999999999999993</v>
      </c>
      <c r="Q10" s="74">
        <v>95.3</v>
      </c>
      <c r="R10" s="94">
        <v>10.5</v>
      </c>
      <c r="S10" s="94">
        <v>80</v>
      </c>
      <c r="T10" s="94">
        <v>10.6</v>
      </c>
      <c r="U10" s="94">
        <v>81.900000000000006</v>
      </c>
      <c r="V10" s="94">
        <v>11.5</v>
      </c>
      <c r="W10" s="119">
        <v>11.9</v>
      </c>
      <c r="X10" s="94">
        <v>77.7</v>
      </c>
      <c r="Y10" s="119">
        <v>86.1</v>
      </c>
      <c r="Z10" s="74">
        <v>10.199999999999999</v>
      </c>
      <c r="AA10" s="74">
        <v>79</v>
      </c>
      <c r="AB10" s="94">
        <v>13.1</v>
      </c>
      <c r="AC10" s="94">
        <v>103</v>
      </c>
      <c r="AD10" s="92">
        <v>13</v>
      </c>
      <c r="AE10" s="92">
        <v>86.2</v>
      </c>
      <c r="AF10" s="94">
        <v>14.7</v>
      </c>
      <c r="AG10" s="119">
        <v>13.8</v>
      </c>
      <c r="AH10" s="94">
        <v>90.9</v>
      </c>
      <c r="AI10" s="119">
        <v>80</v>
      </c>
      <c r="AJ10" s="74">
        <v>12.9</v>
      </c>
      <c r="AK10" s="74">
        <v>72.5</v>
      </c>
      <c r="AL10" s="94">
        <v>12.7</v>
      </c>
      <c r="AM10" s="94">
        <v>80.099999999999994</v>
      </c>
      <c r="AN10" s="92">
        <v>15</v>
      </c>
      <c r="AO10" s="93">
        <v>77.8</v>
      </c>
      <c r="AP10" s="123">
        <v>16.2</v>
      </c>
      <c r="AQ10" s="123">
        <v>17.3</v>
      </c>
      <c r="AR10" s="123">
        <v>82.9</v>
      </c>
      <c r="AS10" s="123">
        <v>93.2</v>
      </c>
      <c r="AT10" s="11"/>
      <c r="AU10" s="11"/>
      <c r="AV10" s="11"/>
    </row>
    <row r="11" spans="1:48" ht="14.7" customHeight="1" x14ac:dyDescent="0.2">
      <c r="A11" s="16" t="s">
        <v>39</v>
      </c>
      <c r="B11" s="127">
        <v>30.5</v>
      </c>
      <c r="C11" s="127">
        <v>26</v>
      </c>
      <c r="D11" s="127">
        <v>126.4</v>
      </c>
      <c r="E11" s="127">
        <v>110.2</v>
      </c>
      <c r="F11" s="74">
        <v>28.1</v>
      </c>
      <c r="G11" s="74">
        <v>109.5</v>
      </c>
      <c r="H11" s="50">
        <v>22.7</v>
      </c>
      <c r="I11" s="50">
        <v>107.7</v>
      </c>
      <c r="J11" s="50">
        <v>22.7</v>
      </c>
      <c r="K11" s="50">
        <v>96.8</v>
      </c>
      <c r="L11" s="50">
        <v>24.1</v>
      </c>
      <c r="M11" s="50">
        <v>23.6</v>
      </c>
      <c r="N11" s="50">
        <v>91.7</v>
      </c>
      <c r="O11" s="50">
        <v>84.6</v>
      </c>
      <c r="P11" s="74">
        <v>25.6</v>
      </c>
      <c r="Q11" s="74">
        <v>80.7</v>
      </c>
      <c r="R11" s="95">
        <v>21.1</v>
      </c>
      <c r="S11" s="95">
        <v>81</v>
      </c>
      <c r="T11" s="95">
        <v>23.5</v>
      </c>
      <c r="U11" s="95">
        <v>85.7</v>
      </c>
      <c r="V11" s="95">
        <v>26.3</v>
      </c>
      <c r="W11" s="95">
        <v>27.9</v>
      </c>
      <c r="X11" s="95">
        <v>85.5</v>
      </c>
      <c r="Y11" s="95">
        <v>90.5</v>
      </c>
      <c r="Z11" s="74">
        <v>31.8</v>
      </c>
      <c r="AA11" s="74">
        <v>97.3</v>
      </c>
      <c r="AB11" s="95">
        <v>26.1</v>
      </c>
      <c r="AC11" s="95">
        <v>91.1</v>
      </c>
      <c r="AD11" s="92">
        <v>27.4</v>
      </c>
      <c r="AE11" s="92">
        <v>87.9</v>
      </c>
      <c r="AF11" s="95">
        <v>30.8</v>
      </c>
      <c r="AG11" s="95">
        <v>30.8</v>
      </c>
      <c r="AH11" s="95">
        <v>85.4</v>
      </c>
      <c r="AI11" s="95">
        <v>93.4</v>
      </c>
      <c r="AJ11" s="74">
        <v>32.700000000000003</v>
      </c>
      <c r="AK11" s="74">
        <v>98.4</v>
      </c>
      <c r="AL11" s="95">
        <v>28.6</v>
      </c>
      <c r="AM11" s="95">
        <v>91.5</v>
      </c>
      <c r="AN11" s="92">
        <v>31.1</v>
      </c>
      <c r="AO11" s="93">
        <v>99</v>
      </c>
      <c r="AP11" s="124">
        <v>36</v>
      </c>
      <c r="AQ11" s="124">
        <v>33</v>
      </c>
      <c r="AR11" s="124">
        <v>120.3</v>
      </c>
      <c r="AS11" s="124">
        <v>114.2</v>
      </c>
      <c r="AT11" s="11"/>
      <c r="AU11" s="11"/>
      <c r="AV11" s="11"/>
    </row>
    <row r="12" spans="1:48" ht="14.7" customHeight="1" x14ac:dyDescent="0.2">
      <c r="A12" s="15" t="s">
        <v>40</v>
      </c>
      <c r="B12" s="127">
        <v>34.299999999999997</v>
      </c>
      <c r="C12" s="127">
        <v>39.5</v>
      </c>
      <c r="D12" s="127">
        <v>81.900000000000006</v>
      </c>
      <c r="E12" s="127">
        <v>93.9</v>
      </c>
      <c r="F12" s="74">
        <v>40.9</v>
      </c>
      <c r="G12" s="74">
        <v>93.2</v>
      </c>
      <c r="H12" s="50">
        <v>41.3</v>
      </c>
      <c r="I12" s="50">
        <v>101.4</v>
      </c>
      <c r="J12" s="50">
        <v>41.4</v>
      </c>
      <c r="K12" s="50">
        <v>99.5</v>
      </c>
      <c r="L12" s="50">
        <v>41.9</v>
      </c>
      <c r="M12" s="50">
        <v>42</v>
      </c>
      <c r="N12" s="50">
        <v>98.5</v>
      </c>
      <c r="O12" s="50">
        <v>98.3</v>
      </c>
      <c r="P12" s="74">
        <v>43.9</v>
      </c>
      <c r="Q12" s="74">
        <v>100.6</v>
      </c>
      <c r="R12" s="94">
        <v>40.700000000000003</v>
      </c>
      <c r="S12" s="94">
        <v>102.7</v>
      </c>
      <c r="T12" s="94">
        <v>41.6</v>
      </c>
      <c r="U12" s="94">
        <v>92</v>
      </c>
      <c r="V12" s="94">
        <v>42.5</v>
      </c>
      <c r="W12" s="119">
        <v>42.7</v>
      </c>
      <c r="X12" s="94">
        <v>98.6</v>
      </c>
      <c r="Y12" s="119">
        <v>97.6</v>
      </c>
      <c r="Z12" s="74">
        <v>43.6</v>
      </c>
      <c r="AA12" s="74">
        <v>107</v>
      </c>
      <c r="AB12" s="94">
        <v>39.6</v>
      </c>
      <c r="AC12" s="94">
        <v>87.9</v>
      </c>
      <c r="AD12" s="92">
        <v>45.2</v>
      </c>
      <c r="AE12" s="92">
        <v>97.8</v>
      </c>
      <c r="AF12" s="94">
        <v>43.1</v>
      </c>
      <c r="AG12" s="119">
        <v>43.8</v>
      </c>
      <c r="AH12" s="94">
        <v>102</v>
      </c>
      <c r="AI12" s="119">
        <v>96.3</v>
      </c>
      <c r="AJ12" s="74">
        <v>40.700000000000003</v>
      </c>
      <c r="AK12" s="74">
        <v>95.8</v>
      </c>
      <c r="AL12" s="94">
        <v>45.1</v>
      </c>
      <c r="AM12" s="94">
        <v>92.9</v>
      </c>
      <c r="AN12" s="92">
        <v>46.2</v>
      </c>
      <c r="AO12" s="93">
        <v>95.1</v>
      </c>
      <c r="AP12" s="123">
        <v>42.3</v>
      </c>
      <c r="AQ12" s="123">
        <v>45.5</v>
      </c>
      <c r="AR12" s="123">
        <v>87</v>
      </c>
      <c r="AS12" s="123">
        <v>94.7</v>
      </c>
      <c r="AT12" s="11"/>
      <c r="AU12" s="11"/>
      <c r="AV12" s="11"/>
    </row>
    <row r="13" spans="1:48" ht="14.7" customHeight="1" x14ac:dyDescent="0.2">
      <c r="A13" s="15" t="s">
        <v>41</v>
      </c>
      <c r="B13" s="127">
        <v>34.799999999999997</v>
      </c>
      <c r="C13" s="127">
        <v>33.1</v>
      </c>
      <c r="D13" s="127">
        <v>115</v>
      </c>
      <c r="E13" s="127">
        <v>102.5</v>
      </c>
      <c r="F13" s="74">
        <v>35.299999999999997</v>
      </c>
      <c r="G13" s="74">
        <v>115.1</v>
      </c>
      <c r="H13" s="50">
        <v>31.7</v>
      </c>
      <c r="I13" s="50">
        <v>97.7</v>
      </c>
      <c r="J13" s="50">
        <v>30.7</v>
      </c>
      <c r="K13" s="50">
        <v>85.6</v>
      </c>
      <c r="L13" s="50">
        <v>30.2</v>
      </c>
      <c r="M13" s="50">
        <v>32.299999999999997</v>
      </c>
      <c r="N13" s="50">
        <v>82.8</v>
      </c>
      <c r="O13" s="50">
        <v>87.2</v>
      </c>
      <c r="P13" s="74">
        <v>30.7</v>
      </c>
      <c r="Q13" s="74">
        <v>84</v>
      </c>
      <c r="R13" s="94">
        <v>32.5</v>
      </c>
      <c r="S13" s="94">
        <v>84.8</v>
      </c>
      <c r="T13" s="94">
        <v>35.799999999999997</v>
      </c>
      <c r="U13" s="94">
        <v>97.3</v>
      </c>
      <c r="V13" s="94">
        <v>36.5</v>
      </c>
      <c r="W13" s="119">
        <v>37</v>
      </c>
      <c r="X13" s="94">
        <v>106.3</v>
      </c>
      <c r="Y13" s="119">
        <v>104.8</v>
      </c>
      <c r="Z13" s="74">
        <v>36.5</v>
      </c>
      <c r="AA13" s="74">
        <v>106.9</v>
      </c>
      <c r="AB13" s="94">
        <v>38.200000000000003</v>
      </c>
      <c r="AC13" s="94">
        <v>100.4</v>
      </c>
      <c r="AD13" s="92">
        <v>36.799999999999997</v>
      </c>
      <c r="AE13" s="92">
        <v>106.3</v>
      </c>
      <c r="AF13" s="94">
        <v>34.299999999999997</v>
      </c>
      <c r="AG13" s="119">
        <v>35.299999999999997</v>
      </c>
      <c r="AH13" s="94">
        <v>82.4</v>
      </c>
      <c r="AI13" s="119">
        <v>91.3</v>
      </c>
      <c r="AJ13" s="74">
        <v>34.1</v>
      </c>
      <c r="AK13" s="74">
        <v>87.7</v>
      </c>
      <c r="AL13" s="94">
        <v>38.1</v>
      </c>
      <c r="AM13" s="94">
        <v>98.2</v>
      </c>
      <c r="AN13" s="92">
        <v>34.700000000000003</v>
      </c>
      <c r="AO13" s="93">
        <v>98.3</v>
      </c>
      <c r="AP13" s="123">
        <v>41.7</v>
      </c>
      <c r="AQ13" s="123">
        <v>38.700000000000003</v>
      </c>
      <c r="AR13" s="123">
        <v>120.4</v>
      </c>
      <c r="AS13" s="123">
        <v>126.6</v>
      </c>
      <c r="AT13" s="11"/>
      <c r="AU13" s="11"/>
      <c r="AV13" s="11"/>
    </row>
    <row r="14" spans="1:48" s="1" customFormat="1" ht="13.2" x14ac:dyDescent="0.25">
      <c r="A14" s="145" t="s">
        <v>89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2"/>
    </row>
    <row r="15" spans="1:48" s="1" customFormat="1" ht="13.2" x14ac:dyDescent="0.25">
      <c r="A15" s="108" t="s">
        <v>127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2"/>
    </row>
    <row r="16" spans="1:48" s="8" customFormat="1" ht="13.2" x14ac:dyDescent="0.25">
      <c r="A16" s="108" t="s">
        <v>128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6"/>
      <c r="AQ16" s="7"/>
      <c r="AR16" s="7"/>
      <c r="AS16" s="7"/>
    </row>
    <row r="17" spans="1:45" ht="18.75" customHeight="1" x14ac:dyDescent="0.25">
      <c r="A17" s="18" t="s">
        <v>61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</row>
    <row r="18" spans="1:45" ht="13.2" x14ac:dyDescent="0.25">
      <c r="A18" s="19" t="s">
        <v>67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Q18" s="3"/>
      <c r="AR18" s="3"/>
      <c r="AS18" s="3"/>
    </row>
  </sheetData>
  <mergeCells count="18">
    <mergeCell ref="AP3:AQ3"/>
    <mergeCell ref="AR3:AS3"/>
    <mergeCell ref="A1:AS1"/>
    <mergeCell ref="A14:AO14"/>
    <mergeCell ref="A2:A4"/>
    <mergeCell ref="L2:U2"/>
    <mergeCell ref="AF2:AO2"/>
    <mergeCell ref="AH3:AI3"/>
    <mergeCell ref="V2:AE2"/>
    <mergeCell ref="B3:C3"/>
    <mergeCell ref="D3:E3"/>
    <mergeCell ref="B2:K2"/>
    <mergeCell ref="L3:M3"/>
    <mergeCell ref="N3:O3"/>
    <mergeCell ref="V3:W3"/>
    <mergeCell ref="X3:Y3"/>
    <mergeCell ref="AF3:AG3"/>
    <mergeCell ref="AP2:AS2"/>
  </mergeCells>
  <hyperlinks>
    <hyperlink ref="A18" r:id="rId1" location="!/view/sk/VBD_SK_WIN/pr3117qr/v_pr3117qr_00_00_00_sk" display="DATAcube. pr3117qr"/>
  </hyperlinks>
  <printOptions horizontalCentered="1"/>
  <pageMargins left="0.25" right="0.25" top="0.75" bottom="0.75" header="0.3" footer="0.3"/>
  <pageSetup paperSize="9" scale="78" orientation="landscape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2"/>
  <sheetViews>
    <sheetView showGridLines="0" zoomScaleNormal="100" workbookViewId="0">
      <selection activeCell="G19" sqref="G19"/>
    </sheetView>
  </sheetViews>
  <sheetFormatPr defaultColWidth="10.44140625" defaultRowHeight="14.7" customHeight="1" x14ac:dyDescent="0.25"/>
  <cols>
    <col min="1" max="1" width="15.33203125" style="3" customWidth="1"/>
    <col min="2" max="41" width="7.6640625" style="3" customWidth="1"/>
    <col min="42" max="44" width="7.6640625" style="4" customWidth="1"/>
    <col min="45" max="45" width="7.6640625" style="3" customWidth="1"/>
    <col min="46" max="16384" width="10.44140625" style="3"/>
  </cols>
  <sheetData>
    <row r="1" spans="1:45" s="11" customFormat="1" ht="20.100000000000001" customHeight="1" x14ac:dyDescent="0.2">
      <c r="A1" s="144" t="s">
        <v>112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59"/>
      <c r="AQ1" s="159"/>
    </row>
    <row r="2" spans="1:45" s="5" customFormat="1" ht="17.25" customHeight="1" x14ac:dyDescent="0.2">
      <c r="A2" s="160" t="s">
        <v>60</v>
      </c>
      <c r="B2" s="165">
        <v>2025</v>
      </c>
      <c r="C2" s="166"/>
      <c r="D2" s="166"/>
      <c r="E2" s="166"/>
      <c r="F2" s="166"/>
      <c r="G2" s="166"/>
      <c r="H2" s="166"/>
      <c r="I2" s="166"/>
      <c r="J2" s="166"/>
      <c r="K2" s="167"/>
      <c r="L2" s="149">
        <v>2024</v>
      </c>
      <c r="M2" s="150"/>
      <c r="N2" s="138"/>
      <c r="O2" s="138"/>
      <c r="P2" s="138"/>
      <c r="Q2" s="138"/>
      <c r="R2" s="138"/>
      <c r="S2" s="138"/>
      <c r="T2" s="138"/>
      <c r="U2" s="139"/>
      <c r="V2" s="161">
        <v>2023</v>
      </c>
      <c r="W2" s="162"/>
      <c r="X2" s="162"/>
      <c r="Y2" s="162"/>
      <c r="Z2" s="162"/>
      <c r="AA2" s="162"/>
      <c r="AB2" s="162"/>
      <c r="AC2" s="162"/>
      <c r="AD2" s="162"/>
      <c r="AE2" s="163"/>
      <c r="AF2" s="150">
        <v>2022</v>
      </c>
      <c r="AG2" s="150"/>
      <c r="AH2" s="150"/>
      <c r="AI2" s="150"/>
      <c r="AJ2" s="150"/>
      <c r="AK2" s="150"/>
      <c r="AL2" s="150"/>
      <c r="AM2" s="150"/>
      <c r="AN2" s="150"/>
      <c r="AO2" s="150"/>
      <c r="AP2" s="164">
        <v>2021</v>
      </c>
      <c r="AQ2" s="164"/>
      <c r="AR2" s="164"/>
      <c r="AS2" s="164"/>
    </row>
    <row r="3" spans="1:45" s="10" customFormat="1" ht="38.25" customHeight="1" x14ac:dyDescent="0.2">
      <c r="A3" s="160"/>
      <c r="B3" s="107" t="s">
        <v>78</v>
      </c>
      <c r="C3" s="107" t="s">
        <v>115</v>
      </c>
      <c r="D3" s="61" t="s">
        <v>131</v>
      </c>
      <c r="E3" s="61" t="s">
        <v>123</v>
      </c>
      <c r="F3" s="60" t="s">
        <v>79</v>
      </c>
      <c r="G3" s="61" t="s">
        <v>132</v>
      </c>
      <c r="H3" s="62" t="s">
        <v>80</v>
      </c>
      <c r="I3" s="61" t="s">
        <v>94</v>
      </c>
      <c r="J3" s="62" t="s">
        <v>71</v>
      </c>
      <c r="K3" s="61" t="s">
        <v>95</v>
      </c>
      <c r="L3" s="62" t="s">
        <v>78</v>
      </c>
      <c r="M3" s="107" t="s">
        <v>115</v>
      </c>
      <c r="N3" s="61" t="s">
        <v>96</v>
      </c>
      <c r="O3" s="61" t="s">
        <v>124</v>
      </c>
      <c r="P3" s="60" t="s">
        <v>79</v>
      </c>
      <c r="Q3" s="61" t="s">
        <v>93</v>
      </c>
      <c r="R3" s="62" t="s">
        <v>80</v>
      </c>
      <c r="S3" s="61" t="s">
        <v>88</v>
      </c>
      <c r="T3" s="62" t="s">
        <v>71</v>
      </c>
      <c r="U3" s="61" t="s">
        <v>77</v>
      </c>
      <c r="V3" s="63" t="s">
        <v>78</v>
      </c>
      <c r="W3" s="107" t="s">
        <v>115</v>
      </c>
      <c r="X3" s="61" t="s">
        <v>81</v>
      </c>
      <c r="Y3" s="61" t="s">
        <v>125</v>
      </c>
      <c r="Z3" s="63" t="s">
        <v>79</v>
      </c>
      <c r="AA3" s="61" t="s">
        <v>82</v>
      </c>
      <c r="AB3" s="63" t="s">
        <v>80</v>
      </c>
      <c r="AC3" s="61" t="s">
        <v>83</v>
      </c>
      <c r="AD3" s="62" t="s">
        <v>71</v>
      </c>
      <c r="AE3" s="61" t="s">
        <v>75</v>
      </c>
      <c r="AF3" s="63" t="s">
        <v>78</v>
      </c>
      <c r="AG3" s="107" t="s">
        <v>115</v>
      </c>
      <c r="AH3" s="61" t="s">
        <v>84</v>
      </c>
      <c r="AI3" s="61" t="s">
        <v>126</v>
      </c>
      <c r="AJ3" s="63" t="s">
        <v>79</v>
      </c>
      <c r="AK3" s="61" t="s">
        <v>85</v>
      </c>
      <c r="AL3" s="63" t="s">
        <v>80</v>
      </c>
      <c r="AM3" s="61" t="s">
        <v>86</v>
      </c>
      <c r="AN3" s="62" t="s">
        <v>71</v>
      </c>
      <c r="AO3" s="64" t="s">
        <v>76</v>
      </c>
      <c r="AP3" s="65" t="s">
        <v>78</v>
      </c>
      <c r="AQ3" s="66" t="s">
        <v>115</v>
      </c>
      <c r="AR3" s="61" t="s">
        <v>133</v>
      </c>
      <c r="AS3" s="66" t="s">
        <v>134</v>
      </c>
    </row>
    <row r="4" spans="1:45" s="5" customFormat="1" ht="17.25" customHeight="1" x14ac:dyDescent="0.2">
      <c r="A4" s="160"/>
      <c r="B4" s="40" t="s">
        <v>44</v>
      </c>
      <c r="C4" s="40" t="s">
        <v>44</v>
      </c>
      <c r="D4" s="41" t="s">
        <v>45</v>
      </c>
      <c r="E4" s="41" t="s">
        <v>45</v>
      </c>
      <c r="F4" s="40" t="s">
        <v>44</v>
      </c>
      <c r="G4" s="41" t="s">
        <v>45</v>
      </c>
      <c r="H4" s="40" t="s">
        <v>44</v>
      </c>
      <c r="I4" s="41" t="s">
        <v>45</v>
      </c>
      <c r="J4" s="40" t="s">
        <v>44</v>
      </c>
      <c r="K4" s="41" t="s">
        <v>45</v>
      </c>
      <c r="L4" s="40" t="s">
        <v>44</v>
      </c>
      <c r="M4" s="40" t="s">
        <v>44</v>
      </c>
      <c r="N4" s="41" t="s">
        <v>45</v>
      </c>
      <c r="O4" s="41" t="s">
        <v>45</v>
      </c>
      <c r="P4" s="40" t="s">
        <v>44</v>
      </c>
      <c r="Q4" s="41" t="s">
        <v>45</v>
      </c>
      <c r="R4" s="40" t="s">
        <v>44</v>
      </c>
      <c r="S4" s="41" t="s">
        <v>45</v>
      </c>
      <c r="T4" s="40" t="s">
        <v>44</v>
      </c>
      <c r="U4" s="41" t="s">
        <v>45</v>
      </c>
      <c r="V4" s="40" t="s">
        <v>44</v>
      </c>
      <c r="W4" s="40" t="s">
        <v>44</v>
      </c>
      <c r="X4" s="42" t="s">
        <v>45</v>
      </c>
      <c r="Y4" s="42" t="s">
        <v>45</v>
      </c>
      <c r="Z4" s="40" t="s">
        <v>44</v>
      </c>
      <c r="AA4" s="42" t="s">
        <v>45</v>
      </c>
      <c r="AB4" s="40" t="s">
        <v>44</v>
      </c>
      <c r="AC4" s="42" t="s">
        <v>45</v>
      </c>
      <c r="AD4" s="40" t="s">
        <v>44</v>
      </c>
      <c r="AE4" s="41" t="s">
        <v>45</v>
      </c>
      <c r="AF4" s="40" t="s">
        <v>44</v>
      </c>
      <c r="AG4" s="40" t="s">
        <v>44</v>
      </c>
      <c r="AH4" s="41" t="s">
        <v>45</v>
      </c>
      <c r="AI4" s="42" t="s">
        <v>45</v>
      </c>
      <c r="AJ4" s="40" t="s">
        <v>44</v>
      </c>
      <c r="AK4" s="41" t="s">
        <v>45</v>
      </c>
      <c r="AL4" s="40" t="s">
        <v>44</v>
      </c>
      <c r="AM4" s="41" t="s">
        <v>45</v>
      </c>
      <c r="AN4" s="43" t="s">
        <v>44</v>
      </c>
      <c r="AO4" s="59" t="s">
        <v>45</v>
      </c>
      <c r="AP4" s="58" t="s">
        <v>44</v>
      </c>
      <c r="AQ4" s="58" t="s">
        <v>44</v>
      </c>
      <c r="AR4" s="57" t="s">
        <v>45</v>
      </c>
      <c r="AS4" s="57" t="s">
        <v>45</v>
      </c>
    </row>
    <row r="5" spans="1:45" s="28" customFormat="1" ht="15.75" customHeight="1" x14ac:dyDescent="0.2">
      <c r="A5" s="12" t="s">
        <v>33</v>
      </c>
      <c r="B5" s="126">
        <v>5.6</v>
      </c>
      <c r="C5" s="126">
        <v>5.4</v>
      </c>
      <c r="D5" s="126">
        <v>0.4</v>
      </c>
      <c r="E5" s="126">
        <v>0.1</v>
      </c>
      <c r="F5" s="96">
        <v>5.5</v>
      </c>
      <c r="G5" s="96">
        <v>0.1</v>
      </c>
      <c r="H5" s="49">
        <v>5.3</v>
      </c>
      <c r="I5" s="49">
        <v>0.1</v>
      </c>
      <c r="J5" s="49">
        <v>5.3</v>
      </c>
      <c r="K5" s="49">
        <v>-0.3</v>
      </c>
      <c r="L5" s="49">
        <v>5.2</v>
      </c>
      <c r="M5" s="49">
        <v>5.3</v>
      </c>
      <c r="N5" s="49">
        <v>-0.4</v>
      </c>
      <c r="O5" s="49">
        <v>-0.5</v>
      </c>
      <c r="P5" s="69">
        <v>5.4</v>
      </c>
      <c r="Q5" s="69">
        <v>-0.5</v>
      </c>
      <c r="R5" s="49">
        <v>5.2</v>
      </c>
      <c r="S5" s="49">
        <v>-0.5</v>
      </c>
      <c r="T5" s="49">
        <v>5.6</v>
      </c>
      <c r="U5" s="49">
        <v>-0.6</v>
      </c>
      <c r="V5" s="49">
        <v>5.6</v>
      </c>
      <c r="W5" s="49">
        <v>5.8</v>
      </c>
      <c r="X5" s="49">
        <v>-0.4</v>
      </c>
      <c r="Y5" s="114">
        <v>-0.3</v>
      </c>
      <c r="Z5" s="69">
        <v>5.9</v>
      </c>
      <c r="AA5" s="69">
        <v>-0.2</v>
      </c>
      <c r="AB5" s="49">
        <v>5.7</v>
      </c>
      <c r="AC5" s="49">
        <v>-0.4</v>
      </c>
      <c r="AD5" s="90">
        <v>6.2</v>
      </c>
      <c r="AE5" s="90">
        <v>-0.2</v>
      </c>
      <c r="AF5" s="49">
        <v>6</v>
      </c>
      <c r="AG5" s="114">
        <v>6.1</v>
      </c>
      <c r="AH5" s="49">
        <v>-0.5</v>
      </c>
      <c r="AI5" s="114">
        <v>-0.7</v>
      </c>
      <c r="AJ5" s="69">
        <v>6</v>
      </c>
      <c r="AK5" s="69">
        <v>6.2</v>
      </c>
      <c r="AL5" s="49">
        <v>6.1</v>
      </c>
      <c r="AM5" s="49">
        <v>-0.8</v>
      </c>
      <c r="AN5" s="90">
        <v>6.4</v>
      </c>
      <c r="AO5" s="91">
        <v>-0.7</v>
      </c>
      <c r="AP5" s="115">
        <v>6.6</v>
      </c>
      <c r="AQ5" s="49">
        <v>6.8</v>
      </c>
      <c r="AR5" s="49">
        <v>-0.3</v>
      </c>
      <c r="AS5" s="115">
        <v>0.4</v>
      </c>
    </row>
    <row r="6" spans="1:45" ht="14.7" customHeight="1" x14ac:dyDescent="0.2">
      <c r="A6" s="14" t="s">
        <v>34</v>
      </c>
      <c r="B6" s="127">
        <v>2.7</v>
      </c>
      <c r="C6" s="127">
        <v>2.5</v>
      </c>
      <c r="D6" s="127">
        <v>0.7</v>
      </c>
      <c r="E6" s="127">
        <v>0.2</v>
      </c>
      <c r="F6" s="74">
        <v>2.5</v>
      </c>
      <c r="G6" s="74">
        <v>0.3</v>
      </c>
      <c r="H6" s="50">
        <v>2.1</v>
      </c>
      <c r="I6" s="50">
        <v>0</v>
      </c>
      <c r="J6" s="50">
        <v>2.6</v>
      </c>
      <c r="K6" s="50">
        <v>0.1</v>
      </c>
      <c r="L6" s="50">
        <v>2</v>
      </c>
      <c r="M6" s="50">
        <v>2.2000000000000002</v>
      </c>
      <c r="N6" s="50">
        <v>-0.2</v>
      </c>
      <c r="O6" s="50">
        <v>0</v>
      </c>
      <c r="P6" s="74">
        <v>2.2999999999999998</v>
      </c>
      <c r="Q6" s="74">
        <v>0</v>
      </c>
      <c r="R6" s="50">
        <v>2.2000000000000002</v>
      </c>
      <c r="S6" s="50">
        <v>0</v>
      </c>
      <c r="T6" s="50">
        <v>2.5</v>
      </c>
      <c r="U6" s="50">
        <v>0</v>
      </c>
      <c r="V6" s="97">
        <v>2.2000000000000002</v>
      </c>
      <c r="W6" s="97">
        <v>2.2999999999999998</v>
      </c>
      <c r="X6" s="97">
        <v>0</v>
      </c>
      <c r="Y6" s="117">
        <v>0</v>
      </c>
      <c r="Z6" s="74">
        <v>2.2999999999999998</v>
      </c>
      <c r="AA6" s="74">
        <v>0.1</v>
      </c>
      <c r="AB6" s="97">
        <v>2.1</v>
      </c>
      <c r="AC6" s="97">
        <v>0</v>
      </c>
      <c r="AD6" s="92">
        <v>2.5</v>
      </c>
      <c r="AE6" s="92">
        <v>0</v>
      </c>
      <c r="AF6" s="50">
        <v>2.2000000000000002</v>
      </c>
      <c r="AG6" s="116">
        <v>2.2999999999999998</v>
      </c>
      <c r="AH6" s="50">
        <v>0.2</v>
      </c>
      <c r="AI6" s="116">
        <v>-0.3</v>
      </c>
      <c r="AJ6" s="74">
        <v>2.1</v>
      </c>
      <c r="AK6" s="74">
        <v>2.2999999999999998</v>
      </c>
      <c r="AL6" s="50">
        <v>2.1</v>
      </c>
      <c r="AM6" s="50">
        <v>-0.3</v>
      </c>
      <c r="AN6" s="92">
        <v>2.5</v>
      </c>
      <c r="AO6" s="93">
        <v>-0.8</v>
      </c>
      <c r="AP6" s="118">
        <v>2</v>
      </c>
      <c r="AQ6" s="97">
        <v>2.6</v>
      </c>
      <c r="AR6" s="97">
        <v>-1.4</v>
      </c>
      <c r="AS6" s="118">
        <v>-0.4</v>
      </c>
    </row>
    <row r="7" spans="1:45" ht="14.7" customHeight="1" x14ac:dyDescent="0.2">
      <c r="A7" s="14" t="s">
        <v>35</v>
      </c>
      <c r="B7" s="127">
        <v>3.2</v>
      </c>
      <c r="C7" s="127">
        <v>3.2</v>
      </c>
      <c r="D7" s="127">
        <v>-0.6</v>
      </c>
      <c r="E7" s="127">
        <v>-0.5</v>
      </c>
      <c r="F7" s="74">
        <v>3.4</v>
      </c>
      <c r="G7" s="74">
        <v>-0.5</v>
      </c>
      <c r="H7" s="50">
        <v>3.2</v>
      </c>
      <c r="I7" s="50">
        <v>-0.1</v>
      </c>
      <c r="J7" s="50">
        <v>3.1</v>
      </c>
      <c r="K7" s="50">
        <v>-0.8</v>
      </c>
      <c r="L7" s="50">
        <v>3.8</v>
      </c>
      <c r="M7" s="50">
        <v>3.7</v>
      </c>
      <c r="N7" s="50">
        <v>0</v>
      </c>
      <c r="O7" s="50">
        <v>-0.3</v>
      </c>
      <c r="P7" s="74">
        <v>3.9</v>
      </c>
      <c r="Q7" s="74">
        <v>0.1</v>
      </c>
      <c r="R7" s="50">
        <v>3.3</v>
      </c>
      <c r="S7" s="50">
        <v>-0.6</v>
      </c>
      <c r="T7" s="50">
        <v>3.8</v>
      </c>
      <c r="U7" s="50">
        <v>-0.6</v>
      </c>
      <c r="V7" s="97">
        <v>3.8</v>
      </c>
      <c r="W7" s="97">
        <v>4</v>
      </c>
      <c r="X7" s="97">
        <v>-0.4</v>
      </c>
      <c r="Y7" s="117">
        <v>-0.3</v>
      </c>
      <c r="Z7" s="74">
        <v>3.8</v>
      </c>
      <c r="AA7" s="74">
        <v>-0.4</v>
      </c>
      <c r="AB7" s="97">
        <v>4</v>
      </c>
      <c r="AC7" s="97">
        <v>-0.1</v>
      </c>
      <c r="AD7" s="92">
        <v>4.5</v>
      </c>
      <c r="AE7" s="92">
        <v>-0.5</v>
      </c>
      <c r="AF7" s="50">
        <v>4.3</v>
      </c>
      <c r="AG7" s="116">
        <v>4.4000000000000004</v>
      </c>
      <c r="AH7" s="50">
        <v>-1.2</v>
      </c>
      <c r="AI7" s="116">
        <v>-1.6</v>
      </c>
      <c r="AJ7" s="74">
        <v>4.2</v>
      </c>
      <c r="AK7" s="74">
        <v>4.4000000000000004</v>
      </c>
      <c r="AL7" s="50">
        <v>4</v>
      </c>
      <c r="AM7" s="50">
        <v>-2.2999999999999998</v>
      </c>
      <c r="AN7" s="92">
        <v>5</v>
      </c>
      <c r="AO7" s="93">
        <v>-1.1000000000000001</v>
      </c>
      <c r="AP7" s="118">
        <v>5.4</v>
      </c>
      <c r="AQ7" s="97">
        <v>6</v>
      </c>
      <c r="AR7" s="97">
        <v>0.5</v>
      </c>
      <c r="AS7" s="118">
        <v>1.5</v>
      </c>
    </row>
    <row r="8" spans="1:45" ht="14.7" customHeight="1" x14ac:dyDescent="0.2">
      <c r="A8" s="14" t="s">
        <v>36</v>
      </c>
      <c r="B8" s="127">
        <v>3.2</v>
      </c>
      <c r="C8" s="127">
        <v>2.9</v>
      </c>
      <c r="D8" s="127">
        <v>0.3</v>
      </c>
      <c r="E8" s="127">
        <v>-0.1</v>
      </c>
      <c r="F8" s="74">
        <v>2.5</v>
      </c>
      <c r="G8" s="74">
        <v>-0.5</v>
      </c>
      <c r="H8" s="50">
        <v>2.9</v>
      </c>
      <c r="I8" s="50">
        <v>0</v>
      </c>
      <c r="J8" s="50">
        <v>3.2</v>
      </c>
      <c r="K8" s="50">
        <v>-0.2</v>
      </c>
      <c r="L8" s="50">
        <v>2.9</v>
      </c>
      <c r="M8" s="50">
        <v>3</v>
      </c>
      <c r="N8" s="50">
        <v>-0.3</v>
      </c>
      <c r="O8" s="50">
        <v>-0.2</v>
      </c>
      <c r="P8" s="74">
        <v>3</v>
      </c>
      <c r="Q8" s="74">
        <v>-0.4</v>
      </c>
      <c r="R8" s="50">
        <v>2.9</v>
      </c>
      <c r="S8" s="50">
        <v>0.1</v>
      </c>
      <c r="T8" s="50">
        <v>3.3</v>
      </c>
      <c r="U8" s="50">
        <v>-0.2</v>
      </c>
      <c r="V8" s="97">
        <v>3.3</v>
      </c>
      <c r="W8" s="97">
        <v>3.2</v>
      </c>
      <c r="X8" s="97">
        <v>-0.4</v>
      </c>
      <c r="Y8" s="117">
        <v>-0.2</v>
      </c>
      <c r="Z8" s="74">
        <v>3.4</v>
      </c>
      <c r="AA8" s="74">
        <v>-0.3</v>
      </c>
      <c r="AB8" s="97">
        <v>2.8</v>
      </c>
      <c r="AC8" s="97">
        <v>-0.5</v>
      </c>
      <c r="AD8" s="92">
        <v>3.5</v>
      </c>
      <c r="AE8" s="92">
        <v>0.3</v>
      </c>
      <c r="AF8" s="50">
        <v>3.6</v>
      </c>
      <c r="AG8" s="116">
        <v>3.5</v>
      </c>
      <c r="AH8" s="50">
        <v>0.3</v>
      </c>
      <c r="AI8" s="116">
        <v>-0.2</v>
      </c>
      <c r="AJ8" s="74">
        <v>3.7</v>
      </c>
      <c r="AK8" s="74">
        <v>3.4</v>
      </c>
      <c r="AL8" s="50">
        <v>3.3</v>
      </c>
      <c r="AM8" s="50">
        <v>-0.5</v>
      </c>
      <c r="AN8" s="92">
        <v>3.2</v>
      </c>
      <c r="AO8" s="93">
        <v>-0.4</v>
      </c>
      <c r="AP8" s="118">
        <v>3.4</v>
      </c>
      <c r="AQ8" s="97">
        <v>3.6</v>
      </c>
      <c r="AR8" s="97">
        <v>-1.4</v>
      </c>
      <c r="AS8" s="118">
        <v>-0.2</v>
      </c>
    </row>
    <row r="9" spans="1:45" ht="14.7" customHeight="1" x14ac:dyDescent="0.2">
      <c r="A9" s="14" t="s">
        <v>37</v>
      </c>
      <c r="B9" s="127">
        <v>4.4000000000000004</v>
      </c>
      <c r="C9" s="127">
        <v>3.7</v>
      </c>
      <c r="D9" s="127">
        <v>1.5</v>
      </c>
      <c r="E9" s="127">
        <v>0.6</v>
      </c>
      <c r="F9" s="74">
        <v>3</v>
      </c>
      <c r="G9" s="74">
        <v>0.3</v>
      </c>
      <c r="H9" s="50">
        <v>3.6</v>
      </c>
      <c r="I9" s="50">
        <v>0.3</v>
      </c>
      <c r="J9" s="50">
        <v>3.8</v>
      </c>
      <c r="K9" s="50">
        <v>0.2</v>
      </c>
      <c r="L9" s="50">
        <v>2.9</v>
      </c>
      <c r="M9" s="50">
        <v>3.1</v>
      </c>
      <c r="N9" s="50">
        <v>-0.2</v>
      </c>
      <c r="O9" s="50">
        <v>-0.4</v>
      </c>
      <c r="P9" s="74">
        <v>2.7</v>
      </c>
      <c r="Q9" s="74">
        <v>-0.5</v>
      </c>
      <c r="R9" s="50">
        <v>3.3</v>
      </c>
      <c r="S9" s="50">
        <v>-0.4</v>
      </c>
      <c r="T9" s="50">
        <v>3.6</v>
      </c>
      <c r="U9" s="50">
        <v>-0.6</v>
      </c>
      <c r="V9" s="97">
        <v>3</v>
      </c>
      <c r="W9" s="97">
        <v>3.5</v>
      </c>
      <c r="X9" s="97">
        <v>-0.9</v>
      </c>
      <c r="Y9" s="117">
        <v>-0.8</v>
      </c>
      <c r="Z9" s="74">
        <v>3.1</v>
      </c>
      <c r="AA9" s="74">
        <v>-1.5</v>
      </c>
      <c r="AB9" s="97">
        <v>3.7</v>
      </c>
      <c r="AC9" s="97">
        <v>-0.8</v>
      </c>
      <c r="AD9" s="92">
        <v>4.2</v>
      </c>
      <c r="AE9" s="92">
        <v>0.2</v>
      </c>
      <c r="AF9" s="50">
        <v>4</v>
      </c>
      <c r="AG9" s="116">
        <v>4.3</v>
      </c>
      <c r="AH9" s="50">
        <v>0.1</v>
      </c>
      <c r="AI9" s="116">
        <v>-0.2</v>
      </c>
      <c r="AJ9" s="74">
        <v>4.5999999999999996</v>
      </c>
      <c r="AK9" s="74">
        <v>4.4000000000000004</v>
      </c>
      <c r="AL9" s="50">
        <v>4.5</v>
      </c>
      <c r="AM9" s="50">
        <v>-0.2</v>
      </c>
      <c r="AN9" s="92">
        <v>4</v>
      </c>
      <c r="AO9" s="93">
        <v>-0.5</v>
      </c>
      <c r="AP9" s="118">
        <v>3.9</v>
      </c>
      <c r="AQ9" s="97">
        <v>4.5</v>
      </c>
      <c r="AR9" s="97">
        <v>-0.6</v>
      </c>
      <c r="AS9" s="118">
        <v>-0.6</v>
      </c>
    </row>
    <row r="10" spans="1:45" ht="14.7" customHeight="1" x14ac:dyDescent="0.2">
      <c r="A10" s="15" t="s">
        <v>38</v>
      </c>
      <c r="B10" s="127">
        <v>2.9</v>
      </c>
      <c r="C10" s="127">
        <v>2.9</v>
      </c>
      <c r="D10" s="127">
        <v>-0.2</v>
      </c>
      <c r="E10" s="127">
        <v>0</v>
      </c>
      <c r="F10" s="74">
        <v>2.9</v>
      </c>
      <c r="G10" s="74">
        <v>0.2</v>
      </c>
      <c r="H10" s="50">
        <v>2.9</v>
      </c>
      <c r="I10" s="50">
        <v>0</v>
      </c>
      <c r="J10" s="50">
        <v>3</v>
      </c>
      <c r="K10" s="50">
        <v>0</v>
      </c>
      <c r="L10" s="50">
        <v>3.1</v>
      </c>
      <c r="M10" s="50">
        <v>2.9</v>
      </c>
      <c r="N10" s="50">
        <v>0</v>
      </c>
      <c r="O10" s="50">
        <v>-0.4</v>
      </c>
      <c r="P10" s="74">
        <v>2.7</v>
      </c>
      <c r="Q10" s="74">
        <v>-0.1</v>
      </c>
      <c r="R10" s="94">
        <v>3</v>
      </c>
      <c r="S10" s="94">
        <v>-0.7</v>
      </c>
      <c r="T10" s="94">
        <v>3</v>
      </c>
      <c r="U10" s="94">
        <v>-0.7</v>
      </c>
      <c r="V10" s="98">
        <v>3.1</v>
      </c>
      <c r="W10" s="98">
        <v>3.3</v>
      </c>
      <c r="X10" s="98">
        <v>-1</v>
      </c>
      <c r="Y10" s="120">
        <v>-0.6</v>
      </c>
      <c r="Z10" s="74">
        <v>2.8</v>
      </c>
      <c r="AA10" s="74">
        <v>-0.8</v>
      </c>
      <c r="AB10" s="98">
        <v>3.7</v>
      </c>
      <c r="AC10" s="98">
        <v>0.1</v>
      </c>
      <c r="AD10" s="92">
        <v>3.6</v>
      </c>
      <c r="AE10" s="92">
        <v>-0.6</v>
      </c>
      <c r="AF10" s="94">
        <v>4.0999999999999996</v>
      </c>
      <c r="AG10" s="119">
        <v>3.9</v>
      </c>
      <c r="AH10" s="94">
        <v>-0.4</v>
      </c>
      <c r="AI10" s="119">
        <v>-1</v>
      </c>
      <c r="AJ10" s="74">
        <v>3.6</v>
      </c>
      <c r="AK10" s="74">
        <v>3.8</v>
      </c>
      <c r="AL10" s="94">
        <v>3.6</v>
      </c>
      <c r="AM10" s="94">
        <v>-1</v>
      </c>
      <c r="AN10" s="92">
        <v>4.3</v>
      </c>
      <c r="AO10" s="93">
        <v>-1.4</v>
      </c>
      <c r="AP10" s="118">
        <v>4.5</v>
      </c>
      <c r="AQ10" s="98">
        <v>4.9000000000000004</v>
      </c>
      <c r="AR10" s="98">
        <v>-1.1000000000000001</v>
      </c>
      <c r="AS10" s="118">
        <v>-0.3</v>
      </c>
    </row>
    <row r="11" spans="1:45" ht="14.7" customHeight="1" x14ac:dyDescent="0.2">
      <c r="A11" s="15" t="s">
        <v>39</v>
      </c>
      <c r="B11" s="127">
        <v>9.6</v>
      </c>
      <c r="C11" s="127">
        <v>8.3000000000000007</v>
      </c>
      <c r="D11" s="127">
        <v>2</v>
      </c>
      <c r="E11" s="127">
        <v>0.8</v>
      </c>
      <c r="F11" s="74">
        <v>9</v>
      </c>
      <c r="G11" s="74">
        <v>0.8</v>
      </c>
      <c r="H11" s="50">
        <v>7.3</v>
      </c>
      <c r="I11" s="50">
        <v>0.5</v>
      </c>
      <c r="J11" s="50">
        <v>7.3</v>
      </c>
      <c r="K11" s="50">
        <v>-0.3</v>
      </c>
      <c r="L11" s="50">
        <v>7.6</v>
      </c>
      <c r="M11" s="50">
        <v>7.5</v>
      </c>
      <c r="N11" s="50">
        <v>-0.6</v>
      </c>
      <c r="O11" s="50">
        <v>-1.3</v>
      </c>
      <c r="P11" s="74">
        <v>8.1999999999999993</v>
      </c>
      <c r="Q11" s="74">
        <v>-1.9</v>
      </c>
      <c r="R11" s="94">
        <v>6.8</v>
      </c>
      <c r="S11" s="94">
        <v>-1.5</v>
      </c>
      <c r="T11" s="94">
        <v>7.5</v>
      </c>
      <c r="U11" s="94">
        <v>-1.2</v>
      </c>
      <c r="V11" s="98">
        <v>8.1</v>
      </c>
      <c r="W11" s="98">
        <v>8.8000000000000007</v>
      </c>
      <c r="X11" s="98">
        <v>-1.6</v>
      </c>
      <c r="Y11" s="120">
        <v>-0.9</v>
      </c>
      <c r="Z11" s="74">
        <v>10.1</v>
      </c>
      <c r="AA11" s="74">
        <v>-0.2</v>
      </c>
      <c r="AB11" s="98">
        <v>8.3000000000000007</v>
      </c>
      <c r="AC11" s="98">
        <v>-0.7</v>
      </c>
      <c r="AD11" s="92">
        <v>8.6999999999999993</v>
      </c>
      <c r="AE11" s="92">
        <v>-1</v>
      </c>
      <c r="AF11" s="94">
        <v>9.6999999999999993</v>
      </c>
      <c r="AG11" s="119">
        <v>9.6999999999999993</v>
      </c>
      <c r="AH11" s="94">
        <v>-1.3</v>
      </c>
      <c r="AI11" s="119">
        <v>-0.5</v>
      </c>
      <c r="AJ11" s="74">
        <v>10.3</v>
      </c>
      <c r="AK11" s="74">
        <v>9.6999999999999993</v>
      </c>
      <c r="AL11" s="94">
        <v>9</v>
      </c>
      <c r="AM11" s="94">
        <v>-0.8</v>
      </c>
      <c r="AN11" s="92">
        <v>9.8000000000000007</v>
      </c>
      <c r="AO11" s="93">
        <v>-0.1</v>
      </c>
      <c r="AP11" s="118">
        <v>11</v>
      </c>
      <c r="AQ11" s="98">
        <v>10.199999999999999</v>
      </c>
      <c r="AR11" s="98">
        <v>1.9</v>
      </c>
      <c r="AS11" s="118">
        <v>1.4</v>
      </c>
    </row>
    <row r="12" spans="1:45" ht="14.7" customHeight="1" x14ac:dyDescent="0.2">
      <c r="A12" s="15" t="s">
        <v>40</v>
      </c>
      <c r="B12" s="127">
        <v>8.8000000000000007</v>
      </c>
      <c r="C12" s="127">
        <v>10.1</v>
      </c>
      <c r="D12" s="127">
        <v>-1.7</v>
      </c>
      <c r="E12" s="127">
        <v>-0.5</v>
      </c>
      <c r="F12" s="74">
        <v>10.4</v>
      </c>
      <c r="G12" s="74">
        <v>-0.6</v>
      </c>
      <c r="H12" s="50">
        <v>10.6</v>
      </c>
      <c r="I12" s="50">
        <v>0.3</v>
      </c>
      <c r="J12" s="50">
        <v>10.5</v>
      </c>
      <c r="K12" s="50">
        <v>-0.1</v>
      </c>
      <c r="L12" s="50">
        <v>10.5</v>
      </c>
      <c r="M12" s="50">
        <v>10.6</v>
      </c>
      <c r="N12" s="50">
        <v>-0.2</v>
      </c>
      <c r="O12" s="50">
        <v>-0.2</v>
      </c>
      <c r="P12" s="74">
        <v>11</v>
      </c>
      <c r="Q12" s="74">
        <v>0.1</v>
      </c>
      <c r="R12" s="94">
        <v>10.199999999999999</v>
      </c>
      <c r="S12" s="94">
        <v>0.2</v>
      </c>
      <c r="T12" s="94">
        <v>10.6</v>
      </c>
      <c r="U12" s="94">
        <v>-0.9</v>
      </c>
      <c r="V12" s="98">
        <v>10.7</v>
      </c>
      <c r="W12" s="98">
        <v>10.8</v>
      </c>
      <c r="X12" s="98">
        <v>-0.1</v>
      </c>
      <c r="Y12" s="120">
        <v>-0.3</v>
      </c>
      <c r="Z12" s="74">
        <v>10.9</v>
      </c>
      <c r="AA12" s="74">
        <v>0.6</v>
      </c>
      <c r="AB12" s="98">
        <v>10</v>
      </c>
      <c r="AC12" s="98">
        <v>-1.5</v>
      </c>
      <c r="AD12" s="92">
        <v>11.5</v>
      </c>
      <c r="AE12" s="92">
        <v>-0.3</v>
      </c>
      <c r="AF12" s="94">
        <v>10.8</v>
      </c>
      <c r="AG12" s="119">
        <v>11.1</v>
      </c>
      <c r="AH12" s="94">
        <v>0.4</v>
      </c>
      <c r="AI12" s="119">
        <v>-0.3</v>
      </c>
      <c r="AJ12" s="74">
        <v>10.199999999999999</v>
      </c>
      <c r="AK12" s="74">
        <v>11.2</v>
      </c>
      <c r="AL12" s="94">
        <v>11.5</v>
      </c>
      <c r="AM12" s="94">
        <v>-0.8</v>
      </c>
      <c r="AN12" s="92">
        <v>11.8</v>
      </c>
      <c r="AO12" s="93">
        <v>-0.6</v>
      </c>
      <c r="AP12" s="118">
        <v>10.4</v>
      </c>
      <c r="AQ12" s="98">
        <v>11.4</v>
      </c>
      <c r="AR12" s="98">
        <v>-1.8</v>
      </c>
      <c r="AS12" s="118">
        <v>-0.6</v>
      </c>
    </row>
    <row r="13" spans="1:45" ht="14.7" customHeight="1" x14ac:dyDescent="0.2">
      <c r="A13" s="15" t="s">
        <v>41</v>
      </c>
      <c r="B13" s="127">
        <v>9.1999999999999993</v>
      </c>
      <c r="C13" s="127">
        <v>8.9</v>
      </c>
      <c r="D13" s="127">
        <v>1.2</v>
      </c>
      <c r="E13" s="127">
        <v>0.2</v>
      </c>
      <c r="F13" s="74">
        <v>9.5</v>
      </c>
      <c r="G13" s="74">
        <v>1.2</v>
      </c>
      <c r="H13" s="50">
        <v>8.5</v>
      </c>
      <c r="I13" s="50">
        <v>-0.2</v>
      </c>
      <c r="J13" s="50">
        <v>8.1999999999999993</v>
      </c>
      <c r="K13" s="50">
        <v>-1.3</v>
      </c>
      <c r="L13" s="50">
        <v>8</v>
      </c>
      <c r="M13" s="50">
        <v>8.6</v>
      </c>
      <c r="N13" s="50">
        <v>-1.7</v>
      </c>
      <c r="O13" s="50">
        <v>-1.3</v>
      </c>
      <c r="P13" s="74">
        <v>8.3000000000000007</v>
      </c>
      <c r="Q13" s="74">
        <v>-1.5</v>
      </c>
      <c r="R13" s="94">
        <v>8.6999999999999993</v>
      </c>
      <c r="S13" s="94">
        <v>-1.5</v>
      </c>
      <c r="T13" s="94">
        <v>9.6</v>
      </c>
      <c r="U13" s="94">
        <v>-0.3</v>
      </c>
      <c r="V13" s="98">
        <v>9.6999999999999993</v>
      </c>
      <c r="W13" s="98">
        <v>9.9</v>
      </c>
      <c r="X13" s="98">
        <v>0.7</v>
      </c>
      <c r="Y13" s="120">
        <v>0.6</v>
      </c>
      <c r="Z13" s="74">
        <v>9.8000000000000007</v>
      </c>
      <c r="AA13" s="74">
        <v>0.8</v>
      </c>
      <c r="AB13" s="98">
        <v>10.199999999999999</v>
      </c>
      <c r="AC13" s="98">
        <v>0.3</v>
      </c>
      <c r="AD13" s="92">
        <v>9.9</v>
      </c>
      <c r="AE13" s="92">
        <v>0.5</v>
      </c>
      <c r="AF13" s="94">
        <v>9</v>
      </c>
      <c r="AG13" s="119">
        <v>9.3000000000000007</v>
      </c>
      <c r="AH13" s="94">
        <v>-1.8</v>
      </c>
      <c r="AI13" s="119">
        <v>-0.9</v>
      </c>
      <c r="AJ13" s="74">
        <v>9</v>
      </c>
      <c r="AK13" s="74">
        <v>9.4</v>
      </c>
      <c r="AL13" s="94">
        <v>10</v>
      </c>
      <c r="AM13" s="94">
        <v>-0.4</v>
      </c>
      <c r="AN13" s="92">
        <v>9.4</v>
      </c>
      <c r="AO13" s="93">
        <v>-0.3</v>
      </c>
      <c r="AP13" s="118">
        <v>10.8</v>
      </c>
      <c r="AQ13" s="98">
        <v>10.3</v>
      </c>
      <c r="AR13" s="98">
        <v>1.9</v>
      </c>
      <c r="AS13" s="118">
        <v>2.2000000000000002</v>
      </c>
    </row>
    <row r="14" spans="1:45" s="36" customFormat="1" ht="10.199999999999999" x14ac:dyDescent="0.2">
      <c r="A14" s="158" t="s">
        <v>91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R14" s="37"/>
    </row>
    <row r="15" spans="1:45" s="36" customFormat="1" ht="11.4" x14ac:dyDescent="0.2">
      <c r="A15" s="108" t="s">
        <v>127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51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R15" s="37"/>
    </row>
    <row r="16" spans="1:45" s="36" customFormat="1" ht="14.4" customHeight="1" x14ac:dyDescent="0.2">
      <c r="A16" s="108" t="s">
        <v>128</v>
      </c>
      <c r="B16" s="109"/>
      <c r="C16" s="109"/>
      <c r="D16" s="109"/>
      <c r="E16" s="109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5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R16" s="37"/>
    </row>
    <row r="17" spans="1:44" s="39" customFormat="1" ht="15.75" customHeight="1" x14ac:dyDescent="0.2">
      <c r="A17" s="18" t="s">
        <v>61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51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38"/>
      <c r="AQ17" s="38"/>
      <c r="AR17" s="38"/>
    </row>
    <row r="18" spans="1:44" s="39" customFormat="1" ht="14.25" customHeight="1" x14ac:dyDescent="0.2">
      <c r="A18" s="20" t="s">
        <v>68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51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</row>
    <row r="20" spans="1:44" ht="14.7" customHeight="1" x14ac:dyDescent="0.25">
      <c r="AL20" s="4"/>
      <c r="AM20" s="4"/>
      <c r="AN20" s="4"/>
      <c r="AP20" s="3"/>
      <c r="AQ20" s="3"/>
      <c r="AR20" s="3"/>
    </row>
    <row r="21" spans="1:44" ht="14.7" customHeight="1" x14ac:dyDescent="0.25">
      <c r="AL21" s="4"/>
      <c r="AM21" s="4"/>
      <c r="AN21" s="4"/>
      <c r="AP21" s="3"/>
      <c r="AQ21" s="3"/>
      <c r="AR21" s="3"/>
    </row>
    <row r="22" spans="1:44" ht="14.7" customHeight="1" x14ac:dyDescent="0.25">
      <c r="AL22" s="4"/>
      <c r="AM22" s="4"/>
      <c r="AN22" s="4"/>
      <c r="AP22" s="3"/>
      <c r="AQ22" s="3"/>
      <c r="AR22" s="3"/>
    </row>
    <row r="23" spans="1:44" ht="14.7" customHeight="1" x14ac:dyDescent="0.25">
      <c r="AL23" s="4"/>
      <c r="AM23" s="4"/>
      <c r="AN23" s="4"/>
      <c r="AP23" s="3"/>
      <c r="AQ23" s="3"/>
      <c r="AR23" s="3"/>
    </row>
    <row r="24" spans="1:44" ht="14.7" customHeight="1" x14ac:dyDescent="0.25">
      <c r="AL24" s="4"/>
      <c r="AM24" s="4"/>
      <c r="AN24" s="4"/>
      <c r="AP24" s="3"/>
      <c r="AQ24" s="3"/>
      <c r="AR24" s="3"/>
    </row>
    <row r="25" spans="1:44" ht="14.7" customHeight="1" x14ac:dyDescent="0.25">
      <c r="AL25" s="4"/>
      <c r="AM25" s="4"/>
      <c r="AN25" s="4"/>
      <c r="AP25" s="3"/>
      <c r="AQ25" s="3"/>
      <c r="AR25" s="3"/>
    </row>
    <row r="26" spans="1:44" ht="14.7" customHeight="1" x14ac:dyDescent="0.25">
      <c r="AL26" s="4"/>
      <c r="AM26" s="4"/>
      <c r="AN26" s="4"/>
      <c r="AP26" s="3"/>
      <c r="AQ26" s="3"/>
      <c r="AR26" s="3"/>
    </row>
    <row r="27" spans="1:44" ht="14.7" customHeight="1" x14ac:dyDescent="0.25">
      <c r="AL27" s="4"/>
      <c r="AM27" s="4"/>
      <c r="AN27" s="4"/>
      <c r="AP27" s="3"/>
      <c r="AQ27" s="3"/>
      <c r="AR27" s="3"/>
    </row>
    <row r="28" spans="1:44" ht="14.7" customHeight="1" x14ac:dyDescent="0.25">
      <c r="AL28" s="4"/>
      <c r="AM28" s="4"/>
      <c r="AN28" s="4"/>
      <c r="AP28" s="3"/>
      <c r="AQ28" s="3"/>
      <c r="AR28" s="3"/>
    </row>
    <row r="29" spans="1:44" ht="14.7" customHeight="1" x14ac:dyDescent="0.25">
      <c r="AL29" s="4"/>
      <c r="AM29" s="4"/>
      <c r="AN29" s="4"/>
      <c r="AP29" s="3"/>
      <c r="AQ29" s="3"/>
      <c r="AR29" s="3"/>
    </row>
    <row r="30" spans="1:44" ht="14.7" customHeight="1" x14ac:dyDescent="0.25">
      <c r="AL30" s="4"/>
      <c r="AM30" s="4"/>
      <c r="AN30" s="4"/>
      <c r="AP30" s="3"/>
      <c r="AQ30" s="3"/>
      <c r="AR30" s="3"/>
    </row>
    <row r="31" spans="1:44" ht="14.7" customHeight="1" x14ac:dyDescent="0.25">
      <c r="AL31" s="4"/>
      <c r="AM31" s="4"/>
      <c r="AN31" s="4"/>
      <c r="AP31" s="3"/>
      <c r="AQ31" s="3"/>
      <c r="AR31" s="3"/>
    </row>
    <row r="32" spans="1:44" ht="14.7" customHeight="1" x14ac:dyDescent="0.25">
      <c r="AL32" s="4"/>
      <c r="AM32" s="4"/>
      <c r="AN32" s="4"/>
      <c r="AP32" s="3"/>
      <c r="AQ32" s="3"/>
      <c r="AR32" s="3"/>
    </row>
  </sheetData>
  <mergeCells count="8">
    <mergeCell ref="A14:AO14"/>
    <mergeCell ref="A1:AQ1"/>
    <mergeCell ref="A2:A4"/>
    <mergeCell ref="L2:U2"/>
    <mergeCell ref="V2:AE2"/>
    <mergeCell ref="AF2:AO2"/>
    <mergeCell ref="AP2:AS2"/>
    <mergeCell ref="B2:K2"/>
  </mergeCells>
  <hyperlinks>
    <hyperlink ref="A18" r:id="rId1" location="!/view/sk/VBD_SK_WIN/pr3102qr/v_pr3102qr_00_00_00_sk" display="DATAcube. pr3102qr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T24a Nezamestnaní SR</vt:lpstr>
      <vt:lpstr>T24b Nezamestnaní kraje</vt:lpstr>
      <vt:lpstr>T24c Miera nezamest. SR+kraje</vt:lpstr>
      <vt:lpstr>'T24a Nezamestnaní SR'!Oblasť_tlače</vt:lpstr>
      <vt:lpstr>'T24b Nezamestnaní kraje'!Oblasť_tlače</vt:lpstr>
      <vt:lpstr>'T24c Miera nezamest. SR+kraje'!Oblasť_tlače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Šebejová Katarína</cp:lastModifiedBy>
  <cp:lastPrinted>2024-06-18T09:35:49Z</cp:lastPrinted>
  <dcterms:created xsi:type="dcterms:W3CDTF">1998-05-12T08:01:56Z</dcterms:created>
  <dcterms:modified xsi:type="dcterms:W3CDTF">2026-03-02T11:26:50Z</dcterms:modified>
</cp:coreProperties>
</file>