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42" r:id="rId1"/>
    <sheet name="G12-1" sheetId="85" r:id="rId2"/>
    <sheet name="G12-2" sheetId="86" r:id="rId3"/>
    <sheet name="G12-3" sheetId="84" r:id="rId4"/>
  </sheets>
  <definedNames>
    <definedName name="_AMO_UniqueIdentifier" hidden="1">"'52fbcf33-52b1-4388-990b-048e9a53f1f8'"</definedName>
    <definedName name="_xlnm.Print_Area" localSheetId="1">'G12-1'!$A$1:$P$32</definedName>
    <definedName name="_xlnm.Print_Area" localSheetId="3">'G12-3'!$A$1:$P$31</definedName>
  </definedNames>
  <calcPr calcId="162913"/>
</workbook>
</file>

<file path=xl/calcChain.xml><?xml version="1.0" encoding="utf-8"?>
<calcChain xmlns="http://schemas.openxmlformats.org/spreadsheetml/2006/main">
  <c r="A9" i="42" l="1"/>
  <c r="A8" i="42"/>
  <c r="A7" i="42"/>
  <c r="A6" i="42"/>
  <c r="A5" i="42"/>
  <c r="A4" i="42"/>
</calcChain>
</file>

<file path=xl/sharedStrings.xml><?xml version="1.0" encoding="utf-8"?>
<sst xmlns="http://schemas.openxmlformats.org/spreadsheetml/2006/main" count="58" uniqueCount="56">
  <si>
    <t>Obsah</t>
  </si>
  <si>
    <t>Content</t>
  </si>
  <si>
    <t>Obsah /Content</t>
  </si>
  <si>
    <t>Vzdelávanie</t>
  </si>
  <si>
    <t>Doprava</t>
  </si>
  <si>
    <t>Consumer price indices (December 2000 = 100)</t>
  </si>
  <si>
    <t>G 12–2.   Indexy spotrebiteľských cien (december 2000 = 100)</t>
  </si>
  <si>
    <t>Zdroj / Source: DATAcube. sp2037rs</t>
  </si>
  <si>
    <t>Úhrn</t>
  </si>
  <si>
    <t>Potraviny a nealkoholické nápoje</t>
  </si>
  <si>
    <t>Alkoholické nápoje a tabak</t>
  </si>
  <si>
    <t>Odevy a obuv</t>
  </si>
  <si>
    <t>Bývanie, voda, elektrina, plyn, palivá</t>
  </si>
  <si>
    <t xml:space="preserve">G 12–1.   Cenové indexy vo výrobnej sfére </t>
  </si>
  <si>
    <t xml:space="preserve">Production sphere price indices </t>
  </si>
  <si>
    <r>
      <rPr>
        <sz val="11"/>
        <color theme="1" tint="0.499984740745262"/>
        <rFont val="Calibri"/>
        <family val="2"/>
        <charset val="238"/>
        <scheme val="minor"/>
      </rPr>
      <t xml:space="preserve">• </t>
    </r>
    <r>
      <rPr>
        <i/>
        <sz val="11"/>
        <color theme="1" tint="0.499984740745262"/>
        <rFont val="Calibri"/>
        <family val="2"/>
        <charset val="238"/>
        <scheme val="minor"/>
      </rPr>
      <t>Industry (December 2021=100)</t>
    </r>
  </si>
  <si>
    <t>• Total</t>
  </si>
  <si>
    <t>• Food and non-alcoholic beverages</t>
  </si>
  <si>
    <t>• Alcoholic beverages and tobacco</t>
  </si>
  <si>
    <t>• Clothing and footwear</t>
  </si>
  <si>
    <t>• Housing, water, electicity, gas, fuels</t>
  </si>
  <si>
    <t>• Health</t>
  </si>
  <si>
    <t>• Transport</t>
  </si>
  <si>
    <t>• Education</t>
  </si>
  <si>
    <t>Zdroj / Source: DATAcube. sp1814ms</t>
  </si>
  <si>
    <t>Zdroj / Source: DATAcube. sp1019rs</t>
  </si>
  <si>
    <t>Priemysel (bázický index/ december 2021 = 100)</t>
  </si>
  <si>
    <t>Ceny stavebných prác (bázický index / priemer roka 2021 = 100)</t>
  </si>
  <si>
    <t>Ceny materiálov a výrobkov spotrebovávaných v stavebníctve (bázický index / priemer roka 2021 = 100)</t>
  </si>
  <si>
    <t>Ceny poľnohospodárskych výrobkov (bázický index / priemer roka 2020 = 100)</t>
  </si>
  <si>
    <t>Ceny dodávok do poľnohospodárstva (bázický index / priemer roka 2020 = 100)</t>
  </si>
  <si>
    <t>Ceny lesníctva (bázický index / priemer roka 2020 = 100)</t>
  </si>
  <si>
    <t>• Prices of agricultural products (basic index / annual average 2020 = 100)</t>
  </si>
  <si>
    <t>• Prices of supplies to agriculture (basic index / annual average 2020 = 100)</t>
  </si>
  <si>
    <t>• Forestry prices (basic index / annual average 2020 = 100)</t>
  </si>
  <si>
    <t>• Prices of construction works (basic index / annual average 2021 = 100)</t>
  </si>
  <si>
    <t>• Prices of materials and components consumed in construction (basic index / annual average 2021 = 100)</t>
  </si>
  <si>
    <r>
      <t xml:space="preserve">Zdroj / Source: Štatistická ročenka SR 2025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2025,</t>
    </r>
    <r>
      <rPr>
        <sz val="11"/>
        <rFont val="Calibri"/>
        <family val="2"/>
        <charset val="238"/>
        <scheme val="minor"/>
      </rPr>
      <t xml:space="preserve">  T12-1</t>
    </r>
  </si>
  <si>
    <t>Zdravotníctvo</t>
  </si>
  <si>
    <t>Spotrebiteľské ceny (úhrn)</t>
  </si>
  <si>
    <t>Regulované ceny</t>
  </si>
  <si>
    <t>Jadrová inflácia</t>
  </si>
  <si>
    <t>v tom: ceny potravín</t>
  </si>
  <si>
    <t>čistá inflácia (bez zmien nepriamych daní)</t>
  </si>
  <si>
    <t>● Consumer prices (total)</t>
  </si>
  <si>
    <t>● Regulated prices</t>
  </si>
  <si>
    <t>● Core inflation</t>
  </si>
  <si>
    <t>● of wich: foodstuff prices</t>
  </si>
  <si>
    <t>● net inflation (without changes of indirect taxes)</t>
  </si>
  <si>
    <t>Zdroj / Source: DATAcube. sp0008ms</t>
  </si>
  <si>
    <t>s ročnou obmenou váh</t>
  </si>
  <si>
    <r>
      <rPr>
        <vertAlign val="superscript"/>
        <sz val="11"/>
        <color theme="1"/>
        <rFont val="Calibri"/>
        <family val="2"/>
        <charset val="238"/>
        <scheme val="minor"/>
      </rPr>
      <t>1)</t>
    </r>
    <r>
      <rPr>
        <sz val="11"/>
        <color theme="1"/>
        <rFont val="Calibri"/>
        <family val="2"/>
        <charset val="238"/>
        <scheme val="minor"/>
      </rPr>
      <t xml:space="preserve"> údaje sú počítané metódou reťazenia </t>
    </r>
  </si>
  <si>
    <t xml:space="preserve">weights by chaining method </t>
  </si>
  <si>
    <r>
      <rPr>
        <i/>
        <vertAlign val="superscript"/>
        <sz val="11"/>
        <color theme="1" tint="0.499984740745262"/>
        <rFont val="Calibri"/>
        <family val="2"/>
        <charset val="238"/>
        <scheme val="minor"/>
      </rPr>
      <t>1)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Data are calculated using yearly updated</t>
    </r>
  </si>
  <si>
    <r>
      <t>G 12–3.   Jadrová a čistá inflácia ( v %, rovnakému obdobiu minulého roku = 100)</t>
    </r>
    <r>
      <rPr>
        <b/>
        <vertAlign val="superscript"/>
        <sz val="11"/>
        <rFont val="Calibri"/>
        <family val="2"/>
        <charset val="238"/>
        <scheme val="minor"/>
      </rPr>
      <t>1)</t>
    </r>
  </si>
  <si>
    <r>
      <t>Core and net inflation ( %, corresponding period of previous year = 100)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</si>
</sst>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26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theme="1" tint="0.499984740745262"/>
      <name val="Calibri"/>
      <family val="2"/>
      <charset val="238"/>
      <scheme val="minor"/>
    </font>
    <font>
      <sz val="11"/>
      <name val="Calibri"/>
      <family val="2"/>
    </font>
    <font>
      <b/>
      <i/>
      <sz val="11"/>
      <color theme="1" tint="0.499984740745262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i/>
      <vertAlign val="superscript"/>
      <sz val="11"/>
      <color theme="1" tint="0.499984740745262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i/>
      <vertAlign val="superscript"/>
      <sz val="11"/>
      <color theme="0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3" fillId="0" borderId="0" applyNumberFormat="0" applyFill="0" applyBorder="0" applyAlignment="0" applyProtection="0"/>
    <xf numFmtId="0" fontId="12" fillId="0" borderId="0"/>
    <xf numFmtId="0" fontId="7" fillId="0" borderId="0"/>
    <xf numFmtId="0" fontId="16" fillId="0" borderId="0" applyNumberFormat="0" applyFill="0" applyBorder="0" applyAlignment="0" applyProtection="0"/>
    <xf numFmtId="0" fontId="6" fillId="0" borderId="0"/>
    <xf numFmtId="0" fontId="5" fillId="0" borderId="0"/>
    <xf numFmtId="0" fontId="18" fillId="0" borderId="0"/>
  </cellStyleXfs>
  <cellXfs count="40">
    <xf numFmtId="0" fontId="0" fillId="0" borderId="0" xfId="0"/>
    <xf numFmtId="0" fontId="15" fillId="0" borderId="0" xfId="10" applyFont="1"/>
    <xf numFmtId="0" fontId="17" fillId="0" borderId="0" xfId="10" applyFont="1"/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 indent="5"/>
    </xf>
    <xf numFmtId="0" fontId="14" fillId="0" borderId="0" xfId="10" applyFont="1" applyAlignment="1">
      <alignment horizontal="left" indent="5"/>
    </xf>
    <xf numFmtId="0" fontId="16" fillId="0" borderId="0" xfId="8" applyFont="1"/>
    <xf numFmtId="0" fontId="14" fillId="0" borderId="0" xfId="0" applyFont="1"/>
    <xf numFmtId="0" fontId="11" fillId="0" borderId="0" xfId="0" applyFont="1" applyAlignment="1">
      <alignment horizontal="center"/>
    </xf>
    <xf numFmtId="166" fontId="11" fillId="0" borderId="0" xfId="6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0" fontId="11" fillId="0" borderId="0" xfId="0" applyFont="1" applyFill="1"/>
    <xf numFmtId="0" fontId="14" fillId="0" borderId="0" xfId="0" applyFont="1" applyFill="1" applyAlignment="1">
      <alignment wrapText="1"/>
    </xf>
    <xf numFmtId="0" fontId="11" fillId="3" borderId="0" xfId="0" applyFont="1" applyFill="1"/>
    <xf numFmtId="0" fontId="11" fillId="0" borderId="0" xfId="6" applyNumberFormat="1" applyFont="1" applyFill="1" applyBorder="1" applyAlignment="1" applyProtection="1">
      <alignment horizontal="center"/>
    </xf>
    <xf numFmtId="166" fontId="11" fillId="0" borderId="0" xfId="0" applyNumberFormat="1" applyFont="1"/>
    <xf numFmtId="0" fontId="4" fillId="0" borderId="0" xfId="10" applyFont="1"/>
    <xf numFmtId="0" fontId="16" fillId="0" borderId="0" xfId="8" applyFont="1" applyFill="1"/>
    <xf numFmtId="0" fontId="13" fillId="2" borderId="0" xfId="8" applyFill="1"/>
    <xf numFmtId="167" fontId="11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167" fontId="11" fillId="0" borderId="0" xfId="0" applyNumberFormat="1" applyFont="1"/>
    <xf numFmtId="0" fontId="11" fillId="2" borderId="0" xfId="0" applyFont="1" applyFill="1" applyAlignment="1"/>
    <xf numFmtId="0" fontId="11" fillId="0" borderId="0" xfId="0" applyFont="1" applyFill="1" applyAlignment="1"/>
    <xf numFmtId="0" fontId="20" fillId="0" borderId="0" xfId="0" applyNumberFormat="1" applyFont="1" applyFill="1" applyBorder="1" applyAlignment="1" applyProtection="1"/>
    <xf numFmtId="166" fontId="11" fillId="0" borderId="0" xfId="0" applyNumberFormat="1" applyFont="1" applyFill="1"/>
    <xf numFmtId="0" fontId="14" fillId="3" borderId="0" xfId="0" applyFont="1" applyFill="1"/>
    <xf numFmtId="0" fontId="11" fillId="3" borderId="0" xfId="0" applyFont="1" applyFill="1" applyAlignment="1">
      <alignment horizontal="left" indent="1"/>
    </xf>
    <xf numFmtId="0" fontId="14" fillId="3" borderId="0" xfId="0" applyFont="1" applyFill="1" applyAlignment="1">
      <alignment horizontal="left" indent="1"/>
    </xf>
    <xf numFmtId="0" fontId="11" fillId="3" borderId="0" xfId="0" applyNumberFormat="1" applyFont="1" applyFill="1" applyAlignment="1">
      <alignment horizontal="center"/>
    </xf>
    <xf numFmtId="167" fontId="11" fillId="3" borderId="0" xfId="0" applyNumberFormat="1" applyFont="1" applyFill="1" applyAlignment="1">
      <alignment horizontal="center"/>
    </xf>
    <xf numFmtId="0" fontId="10" fillId="3" borderId="0" xfId="0" applyFont="1" applyFill="1"/>
    <xf numFmtId="0" fontId="21" fillId="3" borderId="0" xfId="0" applyFont="1" applyFill="1"/>
    <xf numFmtId="167" fontId="10" fillId="3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left" indent="1"/>
    </xf>
    <xf numFmtId="0" fontId="14" fillId="0" borderId="0" xfId="0" applyFont="1" applyFill="1" applyAlignment="1"/>
    <xf numFmtId="0" fontId="14" fillId="0" borderId="0" xfId="0" applyFont="1" applyFill="1" applyAlignment="1">
      <alignment horizontal="left" indent="1"/>
    </xf>
    <xf numFmtId="0" fontId="2" fillId="0" borderId="0" xfId="10" applyFont="1"/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830394901261039E-2"/>
          <c:y val="5.246597339889475E-2"/>
          <c:w val="0.87303081397569582"/>
          <c:h val="0.63714236903818977"/>
        </c:manualLayout>
      </c:layout>
      <c:lineChart>
        <c:grouping val="standard"/>
        <c:varyColors val="0"/>
        <c:ser>
          <c:idx val="0"/>
          <c:order val="0"/>
          <c:tx>
            <c:strRef>
              <c:f>'G12-1'!$Q$6:$R$6</c:f>
              <c:strCache>
                <c:ptCount val="2"/>
                <c:pt idx="0">
                  <c:v>Priemysel (bázický index/ december 2021 = 100)</c:v>
                </c:pt>
                <c:pt idx="1">
                  <c:v>• Industry (December 2021=100)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'G12-1'!$S$5:$AG$5</c:f>
              <c:numCache>
                <c:formatCode>0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'G12-1'!$S$6:$AG$6</c:f>
              <c:numCache>
                <c:formatCode>0.0</c:formatCode>
                <c:ptCount val="15"/>
                <c:pt idx="0">
                  <c:v>84.5</c:v>
                </c:pt>
                <c:pt idx="1">
                  <c:v>86.7</c:v>
                </c:pt>
                <c:pt idx="2">
                  <c:v>90</c:v>
                </c:pt>
                <c:pt idx="3">
                  <c:v>90</c:v>
                </c:pt>
                <c:pt idx="4">
                  <c:v>86.8</c:v>
                </c:pt>
                <c:pt idx="5">
                  <c:v>83.1</c:v>
                </c:pt>
                <c:pt idx="6">
                  <c:v>79.5</c:v>
                </c:pt>
                <c:pt idx="7">
                  <c:v>81</c:v>
                </c:pt>
                <c:pt idx="8">
                  <c:v>85</c:v>
                </c:pt>
                <c:pt idx="9">
                  <c:v>87.2</c:v>
                </c:pt>
                <c:pt idx="10">
                  <c:v>87.9</c:v>
                </c:pt>
                <c:pt idx="11">
                  <c:v>92.7</c:v>
                </c:pt>
                <c:pt idx="12">
                  <c:v>132.9</c:v>
                </c:pt>
                <c:pt idx="13">
                  <c:v>140</c:v>
                </c:pt>
                <c:pt idx="14">
                  <c:v>125.8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B0-4317-87FA-9F6A2F24EAFD}"/>
            </c:ext>
          </c:extLst>
        </c:ser>
        <c:ser>
          <c:idx val="1"/>
          <c:order val="1"/>
          <c:tx>
            <c:strRef>
              <c:f>'G12-1'!$Q$7:$R$7</c:f>
              <c:strCache>
                <c:ptCount val="2"/>
                <c:pt idx="0">
                  <c:v>Ceny stavebných prác (bázický index / priemer roka 2021 = 100)</c:v>
                </c:pt>
                <c:pt idx="1">
                  <c:v>• Prices of construction works (basic index / annual average 2021 = 100)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'G12-1'!$S$5:$AG$5</c:f>
              <c:numCache>
                <c:formatCode>0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'G12-1'!$S$7:$AG$7</c:f>
              <c:numCache>
                <c:formatCode>0.0</c:formatCode>
                <c:ptCount val="15"/>
                <c:pt idx="0">
                  <c:v>79.400000000000006</c:v>
                </c:pt>
                <c:pt idx="1">
                  <c:v>80.400000000000006</c:v>
                </c:pt>
                <c:pt idx="2">
                  <c:v>80.8</c:v>
                </c:pt>
                <c:pt idx="3">
                  <c:v>81.400000000000006</c:v>
                </c:pt>
                <c:pt idx="4">
                  <c:v>82.5</c:v>
                </c:pt>
                <c:pt idx="5">
                  <c:v>84</c:v>
                </c:pt>
                <c:pt idx="6">
                  <c:v>85</c:v>
                </c:pt>
                <c:pt idx="7">
                  <c:v>87.5</c:v>
                </c:pt>
                <c:pt idx="8">
                  <c:v>90.5</c:v>
                </c:pt>
                <c:pt idx="9">
                  <c:v>94</c:v>
                </c:pt>
                <c:pt idx="10">
                  <c:v>96.7</c:v>
                </c:pt>
                <c:pt idx="11">
                  <c:v>100.4</c:v>
                </c:pt>
                <c:pt idx="12">
                  <c:v>118.7</c:v>
                </c:pt>
                <c:pt idx="13">
                  <c:v>132.19999999999999</c:v>
                </c:pt>
                <c:pt idx="14">
                  <c:v>139.30000000000001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B0-4317-87FA-9F6A2F24EAFD}"/>
            </c:ext>
          </c:extLst>
        </c:ser>
        <c:ser>
          <c:idx val="2"/>
          <c:order val="2"/>
          <c:tx>
            <c:strRef>
              <c:f>'G12-1'!$Q$8:$R$8</c:f>
              <c:strCache>
                <c:ptCount val="2"/>
                <c:pt idx="0">
                  <c:v>Ceny materiálov a výrobkov spotrebovávaných v stavebníctve (bázický index / priemer roka 2021 = 100)</c:v>
                </c:pt>
                <c:pt idx="1">
                  <c:v>• Prices of materials and components consumed in construction (basic index / annual average 2021 = 100)</c:v>
                </c:pt>
              </c:strCache>
            </c:strRef>
          </c:tx>
          <c:spPr>
            <a:ln w="28575" cap="rnd">
              <a:solidFill>
                <a:schemeClr val="tx2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'G12-1'!$S$5:$AG$5</c:f>
              <c:numCache>
                <c:formatCode>0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'G12-1'!$S$8:$AG$8</c:f>
              <c:numCache>
                <c:formatCode>0.0</c:formatCode>
                <c:ptCount val="15"/>
                <c:pt idx="0">
                  <c:v>84</c:v>
                </c:pt>
                <c:pt idx="1">
                  <c:v>85.5</c:v>
                </c:pt>
                <c:pt idx="2">
                  <c:v>86.8</c:v>
                </c:pt>
                <c:pt idx="3">
                  <c:v>86.1</c:v>
                </c:pt>
                <c:pt idx="4">
                  <c:v>83.7</c:v>
                </c:pt>
                <c:pt idx="5">
                  <c:v>83.1</c:v>
                </c:pt>
                <c:pt idx="6">
                  <c:v>82.7</c:v>
                </c:pt>
                <c:pt idx="7">
                  <c:v>85.6</c:v>
                </c:pt>
                <c:pt idx="8">
                  <c:v>89.4</c:v>
                </c:pt>
                <c:pt idx="9">
                  <c:v>90.9</c:v>
                </c:pt>
                <c:pt idx="10">
                  <c:v>90.2</c:v>
                </c:pt>
                <c:pt idx="11">
                  <c:v>100.6</c:v>
                </c:pt>
                <c:pt idx="12">
                  <c:v>123.3</c:v>
                </c:pt>
                <c:pt idx="13">
                  <c:v>127.2</c:v>
                </c:pt>
                <c:pt idx="14">
                  <c:v>126.4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B0-4317-87FA-9F6A2F24EAFD}"/>
            </c:ext>
          </c:extLst>
        </c:ser>
        <c:ser>
          <c:idx val="3"/>
          <c:order val="3"/>
          <c:tx>
            <c:strRef>
              <c:f>'G12-1'!$Q$9:$R$9</c:f>
              <c:strCache>
                <c:ptCount val="2"/>
                <c:pt idx="0">
                  <c:v>Ceny poľnohospodárskych výrobkov (bázický index / priemer roka 2020 = 100)</c:v>
                </c:pt>
                <c:pt idx="1">
                  <c:v>• Prices of agricultural products (basic index / annual average 2020 = 100)</c:v>
                </c:pt>
              </c:strCache>
            </c:strRef>
          </c:tx>
          <c:spPr>
            <a:ln w="28575" cap="rnd">
              <a:solidFill>
                <a:schemeClr val="tx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'G12-1'!$S$5:$AG$5</c:f>
              <c:numCache>
                <c:formatCode>0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'G12-1'!$S$9:$AG$9</c:f>
              <c:numCache>
                <c:formatCode>0.0</c:formatCode>
                <c:ptCount val="15"/>
                <c:pt idx="0">
                  <c:v>90.4</c:v>
                </c:pt>
                <c:pt idx="1">
                  <c:v>105.5</c:v>
                </c:pt>
                <c:pt idx="2">
                  <c:v>112.8</c:v>
                </c:pt>
                <c:pt idx="3">
                  <c:v>107.2</c:v>
                </c:pt>
                <c:pt idx="4">
                  <c:v>98.9</c:v>
                </c:pt>
                <c:pt idx="5">
                  <c:v>96.7</c:v>
                </c:pt>
                <c:pt idx="6">
                  <c:v>91.6</c:v>
                </c:pt>
                <c:pt idx="7">
                  <c:v>95.9</c:v>
                </c:pt>
                <c:pt idx="8">
                  <c:v>97.8</c:v>
                </c:pt>
                <c:pt idx="9">
                  <c:v>99.6</c:v>
                </c:pt>
                <c:pt idx="10">
                  <c:v>100</c:v>
                </c:pt>
                <c:pt idx="11">
                  <c:v>112.3</c:v>
                </c:pt>
                <c:pt idx="12">
                  <c:v>153.30000000000001</c:v>
                </c:pt>
                <c:pt idx="13">
                  <c:v>135.80000000000001</c:v>
                </c:pt>
                <c:pt idx="14">
                  <c:v>131.30000000000001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B0-4317-87FA-9F6A2F24EAFD}"/>
            </c:ext>
          </c:extLst>
        </c:ser>
        <c:ser>
          <c:idx val="4"/>
          <c:order val="4"/>
          <c:tx>
            <c:strRef>
              <c:f>'G12-1'!$Q$10:$R$10</c:f>
              <c:strCache>
                <c:ptCount val="2"/>
                <c:pt idx="0">
                  <c:v>Ceny dodávok do poľnohospodárstva (bázický index / priemer roka 2020 = 100)</c:v>
                </c:pt>
                <c:pt idx="1">
                  <c:v>• Prices of supplies to agriculture (basic index / annual average 2020 = 100)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'G12-1'!$S$5:$AG$5</c:f>
              <c:numCache>
                <c:formatCode>0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'G12-1'!$S$10:$AG$10</c:f>
              <c:numCache>
                <c:formatCode>0.0</c:formatCode>
                <c:ptCount val="15"/>
                <c:pt idx="0">
                  <c:v>97.3</c:v>
                </c:pt>
                <c:pt idx="1">
                  <c:v>108</c:v>
                </c:pt>
                <c:pt idx="2">
                  <c:v>111</c:v>
                </c:pt>
                <c:pt idx="3">
                  <c:v>115</c:v>
                </c:pt>
                <c:pt idx="4">
                  <c:v>107.7</c:v>
                </c:pt>
                <c:pt idx="5">
                  <c:v>101.5</c:v>
                </c:pt>
                <c:pt idx="6">
                  <c:v>96.8</c:v>
                </c:pt>
                <c:pt idx="7">
                  <c:v>96.4</c:v>
                </c:pt>
                <c:pt idx="8">
                  <c:v>101.6</c:v>
                </c:pt>
                <c:pt idx="9">
                  <c:v>103.8</c:v>
                </c:pt>
                <c:pt idx="10">
                  <c:v>100</c:v>
                </c:pt>
                <c:pt idx="11">
                  <c:v>108.36000919974443</c:v>
                </c:pt>
                <c:pt idx="12">
                  <c:v>151.52773042245482</c:v>
                </c:pt>
                <c:pt idx="13">
                  <c:v>150.24480918082449</c:v>
                </c:pt>
                <c:pt idx="14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8B0-4317-87FA-9F6A2F24EAFD}"/>
            </c:ext>
          </c:extLst>
        </c:ser>
        <c:ser>
          <c:idx val="5"/>
          <c:order val="5"/>
          <c:tx>
            <c:strRef>
              <c:f>'G12-1'!$Q$11:$R$11</c:f>
              <c:strCache>
                <c:ptCount val="2"/>
                <c:pt idx="0">
                  <c:v>Ceny lesníctva (bázický index / priemer roka 2020 = 100)</c:v>
                </c:pt>
                <c:pt idx="1">
                  <c:v>• Forestry prices (basic index / annual average 2020 = 100)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'G12-1'!$S$5:$AG$5</c:f>
              <c:numCache>
                <c:formatCode>0</c:formatCod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numCache>
            </c:numRef>
          </c:cat>
          <c:val>
            <c:numRef>
              <c:f>'G12-1'!$S$11:$AG$11</c:f>
              <c:numCache>
                <c:formatCode>0.0</c:formatCode>
                <c:ptCount val="15"/>
                <c:pt idx="0">
                  <c:v>83.7</c:v>
                </c:pt>
                <c:pt idx="1">
                  <c:v>98.9</c:v>
                </c:pt>
                <c:pt idx="2">
                  <c:v>103.6</c:v>
                </c:pt>
                <c:pt idx="3">
                  <c:v>106.9</c:v>
                </c:pt>
                <c:pt idx="4">
                  <c:v>105.6</c:v>
                </c:pt>
                <c:pt idx="5">
                  <c:v>107.6</c:v>
                </c:pt>
                <c:pt idx="6">
                  <c:v>107.3</c:v>
                </c:pt>
                <c:pt idx="7">
                  <c:v>109.4</c:v>
                </c:pt>
                <c:pt idx="8">
                  <c:v>111</c:v>
                </c:pt>
                <c:pt idx="9">
                  <c:v>106.5</c:v>
                </c:pt>
                <c:pt idx="10">
                  <c:v>100</c:v>
                </c:pt>
                <c:pt idx="11">
                  <c:v>124.75780409041981</c:v>
                </c:pt>
                <c:pt idx="12">
                  <c:v>158.23466092572659</c:v>
                </c:pt>
                <c:pt idx="13">
                  <c:v>170.07492001151994</c:v>
                </c:pt>
                <c:pt idx="14">
                  <c:v>156.30000000000001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8B0-4317-87FA-9F6A2F24E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1131520"/>
        <c:axId val="461131936"/>
      </c:lineChart>
      <c:catAx>
        <c:axId val="461131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1131936"/>
        <c:crosses val="autoZero"/>
        <c:auto val="0"/>
        <c:lblAlgn val="ctr"/>
        <c:lblOffset val="100"/>
        <c:noMultiLvlLbl val="0"/>
      </c:catAx>
      <c:valAx>
        <c:axId val="461131936"/>
        <c:scaling>
          <c:orientation val="minMax"/>
          <c:max val="180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inorGridlines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1131520"/>
        <c:crosses val="autoZero"/>
        <c:crossBetween val="midCat"/>
        <c:min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080808579285767E-3"/>
          <c:y val="0.74909648128303485"/>
          <c:w val="0.96517316832277467"/>
          <c:h val="0.240249317947682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601230594575265E-2"/>
          <c:y val="2.9962537980318504E-2"/>
          <c:w val="0.91362788302648046"/>
          <c:h val="0.647525993750385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'G12-2'!$M$6:$N$6</c:f>
              <c:strCache>
                <c:ptCount val="2"/>
                <c:pt idx="0">
                  <c:v>Úhrn</c:v>
                </c:pt>
                <c:pt idx="1">
                  <c:v>• Total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19050">
              <a:noFill/>
            </a:ln>
            <a:effectLst/>
          </c:spPr>
          <c:invertIfNegative val="0"/>
          <c:cat>
            <c:numRef>
              <c:f>'G12-2'!$O$5:$AI$5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'G12-2'!$O$6:$AI$6</c:f>
              <c:numCache>
                <c:formatCode>#\ ##0.0</c:formatCode>
                <c:ptCount val="21"/>
                <c:pt idx="0">
                  <c:v>127</c:v>
                </c:pt>
                <c:pt idx="1">
                  <c:v>130.5</c:v>
                </c:pt>
                <c:pt idx="2">
                  <c:v>136.30000000000001</c:v>
                </c:pt>
                <c:pt idx="3">
                  <c:v>140.1</c:v>
                </c:pt>
                <c:pt idx="4">
                  <c:v>146.5</c:v>
                </c:pt>
                <c:pt idx="5">
                  <c:v>148.9</c:v>
                </c:pt>
                <c:pt idx="6">
                  <c:v>150.30000000000001</c:v>
                </c:pt>
                <c:pt idx="7">
                  <c:v>156.19999999999999</c:v>
                </c:pt>
                <c:pt idx="8">
                  <c:v>161.9</c:v>
                </c:pt>
                <c:pt idx="9">
                  <c:v>164.1</c:v>
                </c:pt>
                <c:pt idx="10">
                  <c:v>164</c:v>
                </c:pt>
                <c:pt idx="11">
                  <c:v>163.5</c:v>
                </c:pt>
                <c:pt idx="12">
                  <c:v>162.6</c:v>
                </c:pt>
                <c:pt idx="13">
                  <c:v>164.8</c:v>
                </c:pt>
                <c:pt idx="14">
                  <c:v>168.9</c:v>
                </c:pt>
                <c:pt idx="15">
                  <c:v>173.4</c:v>
                </c:pt>
                <c:pt idx="16">
                  <c:v>176.7</c:v>
                </c:pt>
                <c:pt idx="17">
                  <c:v>182.3</c:v>
                </c:pt>
                <c:pt idx="18">
                  <c:v>205.6</c:v>
                </c:pt>
                <c:pt idx="19">
                  <c:v>227.2</c:v>
                </c:pt>
                <c:pt idx="20" formatCode="General">
                  <c:v>233.5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81-48A1-9BFD-3B14BF4A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1131520"/>
        <c:axId val="461131936"/>
      </c:barChart>
      <c:lineChart>
        <c:grouping val="standard"/>
        <c:varyColors val="0"/>
        <c:ser>
          <c:idx val="1"/>
          <c:order val="1"/>
          <c:tx>
            <c:strRef>
              <c:f>'G12-2'!$M$7:$N$7</c:f>
              <c:strCache>
                <c:ptCount val="2"/>
                <c:pt idx="0">
                  <c:v>Potraviny a nealkoholické nápoje</c:v>
                </c:pt>
                <c:pt idx="1">
                  <c:v>• Food and non-alcoholic beverages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'G12-2'!$O$5:$AI$5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'G12-2'!$O$7:$AI$7</c:f>
              <c:numCache>
                <c:formatCode>#\ ##0.0</c:formatCode>
                <c:ptCount val="21"/>
                <c:pt idx="0">
                  <c:v>113.5</c:v>
                </c:pt>
                <c:pt idx="1">
                  <c:v>111.9</c:v>
                </c:pt>
                <c:pt idx="2">
                  <c:v>113.5</c:v>
                </c:pt>
                <c:pt idx="3">
                  <c:v>118</c:v>
                </c:pt>
                <c:pt idx="4">
                  <c:v>127.1</c:v>
                </c:pt>
                <c:pt idx="5">
                  <c:v>123</c:v>
                </c:pt>
                <c:pt idx="6">
                  <c:v>124.9</c:v>
                </c:pt>
                <c:pt idx="7">
                  <c:v>132.5</c:v>
                </c:pt>
                <c:pt idx="8">
                  <c:v>138.1</c:v>
                </c:pt>
                <c:pt idx="9">
                  <c:v>142.9</c:v>
                </c:pt>
                <c:pt idx="10">
                  <c:v>141.80000000000001</c:v>
                </c:pt>
                <c:pt idx="11">
                  <c:v>141.4</c:v>
                </c:pt>
                <c:pt idx="12">
                  <c:v>137.5</c:v>
                </c:pt>
                <c:pt idx="13">
                  <c:v>142.9</c:v>
                </c:pt>
                <c:pt idx="14">
                  <c:v>148.5</c:v>
                </c:pt>
                <c:pt idx="15">
                  <c:v>154.4</c:v>
                </c:pt>
                <c:pt idx="16">
                  <c:v>158.30000000000001</c:v>
                </c:pt>
                <c:pt idx="17">
                  <c:v>161.19999999999999</c:v>
                </c:pt>
                <c:pt idx="18">
                  <c:v>191.2</c:v>
                </c:pt>
                <c:pt idx="19">
                  <c:v>224.3</c:v>
                </c:pt>
                <c:pt idx="20" formatCode="General">
                  <c:v>229.8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81-48A1-9BFD-3B14BF4A169A}"/>
            </c:ext>
          </c:extLst>
        </c:ser>
        <c:ser>
          <c:idx val="2"/>
          <c:order val="2"/>
          <c:tx>
            <c:strRef>
              <c:f>'G12-2'!$M$8:$N$8</c:f>
              <c:strCache>
                <c:ptCount val="2"/>
                <c:pt idx="0">
                  <c:v>Alkoholické nápoje a tabak</c:v>
                </c:pt>
                <c:pt idx="1">
                  <c:v>• Alcoholic beverages and tobacco</c:v>
                </c:pt>
              </c:strCache>
            </c:strRef>
          </c:tx>
          <c:spPr>
            <a:ln w="28575" cap="rnd">
              <a:solidFill>
                <a:schemeClr val="accent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'G12-2'!$O$5:$AI$5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'G12-2'!$O$8:$AI$8</c:f>
              <c:numCache>
                <c:formatCode>#\ ##0.0</c:formatCode>
                <c:ptCount val="21"/>
                <c:pt idx="0">
                  <c:v>137.19999999999999</c:v>
                </c:pt>
                <c:pt idx="1">
                  <c:v>136.30000000000001</c:v>
                </c:pt>
                <c:pt idx="2">
                  <c:v>140.80000000000001</c:v>
                </c:pt>
                <c:pt idx="3">
                  <c:v>146.1</c:v>
                </c:pt>
                <c:pt idx="4">
                  <c:v>152.1</c:v>
                </c:pt>
                <c:pt idx="5">
                  <c:v>164.2</c:v>
                </c:pt>
                <c:pt idx="6">
                  <c:v>173.6</c:v>
                </c:pt>
                <c:pt idx="7">
                  <c:v>180</c:v>
                </c:pt>
                <c:pt idx="8">
                  <c:v>187</c:v>
                </c:pt>
                <c:pt idx="9">
                  <c:v>192.5</c:v>
                </c:pt>
                <c:pt idx="10">
                  <c:v>196</c:v>
                </c:pt>
                <c:pt idx="11">
                  <c:v>197.4</c:v>
                </c:pt>
                <c:pt idx="12">
                  <c:v>198.6</c:v>
                </c:pt>
                <c:pt idx="13">
                  <c:v>202.7</c:v>
                </c:pt>
                <c:pt idx="14">
                  <c:v>206</c:v>
                </c:pt>
                <c:pt idx="15">
                  <c:v>211.5</c:v>
                </c:pt>
                <c:pt idx="16">
                  <c:v>213.7</c:v>
                </c:pt>
                <c:pt idx="17">
                  <c:v>228.5</c:v>
                </c:pt>
                <c:pt idx="18">
                  <c:v>244</c:v>
                </c:pt>
                <c:pt idx="19">
                  <c:v>264.5</c:v>
                </c:pt>
                <c:pt idx="20" formatCode="General">
                  <c:v>282.2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81-48A1-9BFD-3B14BF4A169A}"/>
            </c:ext>
          </c:extLst>
        </c:ser>
        <c:ser>
          <c:idx val="3"/>
          <c:order val="3"/>
          <c:tx>
            <c:strRef>
              <c:f>'G12-2'!$M$9:$N$9</c:f>
              <c:strCache>
                <c:ptCount val="2"/>
                <c:pt idx="0">
                  <c:v>Odevy a obuv</c:v>
                </c:pt>
                <c:pt idx="1">
                  <c:v>• Clothing and footwear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'G12-2'!$O$5:$AI$5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'G12-2'!$O$9:$AI$9</c:f>
              <c:numCache>
                <c:formatCode>#\ ##0.0</c:formatCode>
                <c:ptCount val="21"/>
                <c:pt idx="0">
                  <c:v>107.5</c:v>
                </c:pt>
                <c:pt idx="1">
                  <c:v>106.5</c:v>
                </c:pt>
                <c:pt idx="2">
                  <c:v>106.3</c:v>
                </c:pt>
                <c:pt idx="3">
                  <c:v>107.1</c:v>
                </c:pt>
                <c:pt idx="4">
                  <c:v>108.1</c:v>
                </c:pt>
                <c:pt idx="5">
                  <c:v>107.2</c:v>
                </c:pt>
                <c:pt idx="6">
                  <c:v>105.8</c:v>
                </c:pt>
                <c:pt idx="7">
                  <c:v>107.5</c:v>
                </c:pt>
                <c:pt idx="8">
                  <c:v>109.6</c:v>
                </c:pt>
                <c:pt idx="9">
                  <c:v>110.7</c:v>
                </c:pt>
                <c:pt idx="10">
                  <c:v>112.1</c:v>
                </c:pt>
                <c:pt idx="11">
                  <c:v>113.1</c:v>
                </c:pt>
                <c:pt idx="12">
                  <c:v>113.4</c:v>
                </c:pt>
                <c:pt idx="13">
                  <c:v>113.6</c:v>
                </c:pt>
                <c:pt idx="14">
                  <c:v>115.3</c:v>
                </c:pt>
                <c:pt idx="15">
                  <c:v>116.5</c:v>
                </c:pt>
                <c:pt idx="16">
                  <c:v>117.1</c:v>
                </c:pt>
                <c:pt idx="17">
                  <c:v>118.3</c:v>
                </c:pt>
                <c:pt idx="18">
                  <c:v>122.7</c:v>
                </c:pt>
                <c:pt idx="19">
                  <c:v>131.5</c:v>
                </c:pt>
                <c:pt idx="20" formatCode="General">
                  <c:v>135.30000000000001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81-48A1-9BFD-3B14BF4A169A}"/>
            </c:ext>
          </c:extLst>
        </c:ser>
        <c:ser>
          <c:idx val="4"/>
          <c:order val="4"/>
          <c:tx>
            <c:strRef>
              <c:f>'G12-2'!$M$10:$N$10</c:f>
              <c:strCache>
                <c:ptCount val="2"/>
                <c:pt idx="0">
                  <c:v>Bývanie, voda, elektrina, plyn, palivá</c:v>
                </c:pt>
                <c:pt idx="1">
                  <c:v>• Housing, water, electicity, gas, fuels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'G12-2'!$O$5:$AI$5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'G12-2'!$O$10:$AI$10</c:f>
              <c:numCache>
                <c:formatCode>#\ ##0.0</c:formatCode>
                <c:ptCount val="21"/>
                <c:pt idx="0">
                  <c:v>153.80000000000001</c:v>
                </c:pt>
                <c:pt idx="1">
                  <c:v>165.9</c:v>
                </c:pt>
                <c:pt idx="2">
                  <c:v>185</c:v>
                </c:pt>
                <c:pt idx="3">
                  <c:v>196</c:v>
                </c:pt>
                <c:pt idx="4">
                  <c:v>210.1</c:v>
                </c:pt>
                <c:pt idx="5">
                  <c:v>223.9</c:v>
                </c:pt>
                <c:pt idx="6">
                  <c:v>224.1</c:v>
                </c:pt>
                <c:pt idx="7">
                  <c:v>235.2</c:v>
                </c:pt>
                <c:pt idx="8">
                  <c:v>244.7</c:v>
                </c:pt>
                <c:pt idx="9">
                  <c:v>245.6</c:v>
                </c:pt>
                <c:pt idx="10">
                  <c:v>244.1</c:v>
                </c:pt>
                <c:pt idx="11">
                  <c:v>241.6</c:v>
                </c:pt>
                <c:pt idx="12">
                  <c:v>238.1</c:v>
                </c:pt>
                <c:pt idx="13">
                  <c:v>234.7</c:v>
                </c:pt>
                <c:pt idx="14">
                  <c:v>239.5</c:v>
                </c:pt>
                <c:pt idx="15">
                  <c:v>248.9</c:v>
                </c:pt>
                <c:pt idx="16">
                  <c:v>255.3</c:v>
                </c:pt>
                <c:pt idx="17">
                  <c:v>258.5</c:v>
                </c:pt>
                <c:pt idx="18">
                  <c:v>298.60000000000002</c:v>
                </c:pt>
                <c:pt idx="19">
                  <c:v>326.39999999999998</c:v>
                </c:pt>
                <c:pt idx="20" formatCode="General">
                  <c:v>327.9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981-48A1-9BFD-3B14BF4A169A}"/>
            </c:ext>
          </c:extLst>
        </c:ser>
        <c:ser>
          <c:idx val="5"/>
          <c:order val="5"/>
          <c:tx>
            <c:strRef>
              <c:f>'G12-2'!$M$11:$N$11</c:f>
              <c:strCache>
                <c:ptCount val="2"/>
                <c:pt idx="0">
                  <c:v>Zdravotníctvo</c:v>
                </c:pt>
                <c:pt idx="1">
                  <c:v>• Health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'G12-2'!$O$5:$AI$5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'G12-2'!$O$11:$AI$11</c:f>
              <c:numCache>
                <c:formatCode>#\ ##0.0</c:formatCode>
                <c:ptCount val="21"/>
                <c:pt idx="0">
                  <c:v>130.19999999999999</c:v>
                </c:pt>
                <c:pt idx="1">
                  <c:v>142.19999999999999</c:v>
                </c:pt>
                <c:pt idx="2">
                  <c:v>161</c:v>
                </c:pt>
                <c:pt idx="3">
                  <c:v>158.4</c:v>
                </c:pt>
                <c:pt idx="4">
                  <c:v>168.6</c:v>
                </c:pt>
                <c:pt idx="5">
                  <c:v>179.8</c:v>
                </c:pt>
                <c:pt idx="6">
                  <c:v>186.5</c:v>
                </c:pt>
                <c:pt idx="7">
                  <c:v>193.6</c:v>
                </c:pt>
                <c:pt idx="8">
                  <c:v>203.4</c:v>
                </c:pt>
                <c:pt idx="9">
                  <c:v>207.4</c:v>
                </c:pt>
                <c:pt idx="10">
                  <c:v>209.2</c:v>
                </c:pt>
                <c:pt idx="11">
                  <c:v>210.8</c:v>
                </c:pt>
                <c:pt idx="12">
                  <c:v>213.3</c:v>
                </c:pt>
                <c:pt idx="13">
                  <c:v>219.4</c:v>
                </c:pt>
                <c:pt idx="14">
                  <c:v>222.9</c:v>
                </c:pt>
                <c:pt idx="15">
                  <c:v>226.4</c:v>
                </c:pt>
                <c:pt idx="16">
                  <c:v>232.4</c:v>
                </c:pt>
                <c:pt idx="17">
                  <c:v>236.9</c:v>
                </c:pt>
                <c:pt idx="18">
                  <c:v>247.8</c:v>
                </c:pt>
                <c:pt idx="19">
                  <c:v>273</c:v>
                </c:pt>
                <c:pt idx="20" formatCode="General">
                  <c:v>291.5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981-48A1-9BFD-3B14BF4A169A}"/>
            </c:ext>
          </c:extLst>
        </c:ser>
        <c:ser>
          <c:idx val="6"/>
          <c:order val="6"/>
          <c:tx>
            <c:strRef>
              <c:f>'G12-2'!$M$12:$N$12</c:f>
              <c:strCache>
                <c:ptCount val="2"/>
                <c:pt idx="0">
                  <c:v>Doprava</c:v>
                </c:pt>
                <c:pt idx="1">
                  <c:v>• Transport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'G12-2'!$O$5:$AI$5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'G12-2'!$O$12:$AI$12</c:f>
              <c:numCache>
                <c:formatCode>#\ ##0.0</c:formatCode>
                <c:ptCount val="21"/>
                <c:pt idx="0">
                  <c:v>121.7</c:v>
                </c:pt>
                <c:pt idx="1">
                  <c:v>124.1</c:v>
                </c:pt>
                <c:pt idx="2">
                  <c:v>124.9</c:v>
                </c:pt>
                <c:pt idx="3">
                  <c:v>121.8</c:v>
                </c:pt>
                <c:pt idx="4">
                  <c:v>125.9</c:v>
                </c:pt>
                <c:pt idx="5">
                  <c:v>117.8</c:v>
                </c:pt>
                <c:pt idx="6">
                  <c:v>117.8</c:v>
                </c:pt>
                <c:pt idx="7">
                  <c:v>125.9</c:v>
                </c:pt>
                <c:pt idx="8">
                  <c:v>134</c:v>
                </c:pt>
                <c:pt idx="9">
                  <c:v>132.6</c:v>
                </c:pt>
                <c:pt idx="10">
                  <c:v>130.6</c:v>
                </c:pt>
                <c:pt idx="11">
                  <c:v>122.5</c:v>
                </c:pt>
                <c:pt idx="12">
                  <c:v>119.5</c:v>
                </c:pt>
                <c:pt idx="13">
                  <c:v>124.2</c:v>
                </c:pt>
                <c:pt idx="14">
                  <c:v>130</c:v>
                </c:pt>
                <c:pt idx="15">
                  <c:v>129.19999999999999</c:v>
                </c:pt>
                <c:pt idx="16">
                  <c:v>124.8</c:v>
                </c:pt>
                <c:pt idx="17">
                  <c:v>135.9</c:v>
                </c:pt>
                <c:pt idx="18">
                  <c:v>157.19999999999999</c:v>
                </c:pt>
                <c:pt idx="19">
                  <c:v>159.1</c:v>
                </c:pt>
                <c:pt idx="20" formatCode="General">
                  <c:v>164.1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981-48A1-9BFD-3B14BF4A169A}"/>
            </c:ext>
          </c:extLst>
        </c:ser>
        <c:ser>
          <c:idx val="7"/>
          <c:order val="7"/>
          <c:tx>
            <c:strRef>
              <c:f>'G12-2'!$M$13:$N$13</c:f>
              <c:strCache>
                <c:ptCount val="2"/>
                <c:pt idx="0">
                  <c:v>Vzdelávanie</c:v>
                </c:pt>
                <c:pt idx="1">
                  <c:v>• Education</c:v>
                </c:pt>
              </c:strCache>
            </c:strRef>
          </c:tx>
          <c:spPr>
            <a:ln w="28575" cap="rnd">
              <a:solidFill>
                <a:schemeClr val="tx2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'G12-2'!$O$5:$AI$5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'G12-2'!$O$13:$AI$13</c:f>
              <c:numCache>
                <c:formatCode>#\ ##0.0</c:formatCode>
                <c:ptCount val="21"/>
                <c:pt idx="0">
                  <c:v>147.9</c:v>
                </c:pt>
                <c:pt idx="1">
                  <c:v>195.5</c:v>
                </c:pt>
                <c:pt idx="2">
                  <c:v>207.2</c:v>
                </c:pt>
                <c:pt idx="3">
                  <c:v>215.2</c:v>
                </c:pt>
                <c:pt idx="4">
                  <c:v>222</c:v>
                </c:pt>
                <c:pt idx="5">
                  <c:v>234.2</c:v>
                </c:pt>
                <c:pt idx="6">
                  <c:v>244.8</c:v>
                </c:pt>
                <c:pt idx="7">
                  <c:v>257.10000000000002</c:v>
                </c:pt>
                <c:pt idx="8">
                  <c:v>272.2</c:v>
                </c:pt>
                <c:pt idx="9">
                  <c:v>289.8</c:v>
                </c:pt>
                <c:pt idx="10">
                  <c:v>301</c:v>
                </c:pt>
                <c:pt idx="11">
                  <c:v>307.89999999999998</c:v>
                </c:pt>
                <c:pt idx="12">
                  <c:v>312.10000000000002</c:v>
                </c:pt>
                <c:pt idx="13">
                  <c:v>316.8</c:v>
                </c:pt>
                <c:pt idx="14">
                  <c:v>319.8</c:v>
                </c:pt>
                <c:pt idx="15">
                  <c:v>327.10000000000002</c:v>
                </c:pt>
                <c:pt idx="16">
                  <c:v>340.6</c:v>
                </c:pt>
                <c:pt idx="17">
                  <c:v>354.6</c:v>
                </c:pt>
                <c:pt idx="18">
                  <c:v>371.5</c:v>
                </c:pt>
                <c:pt idx="19">
                  <c:v>419.4</c:v>
                </c:pt>
                <c:pt idx="20" formatCode="General">
                  <c:v>463.3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981-48A1-9BFD-3B14BF4A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131520"/>
        <c:axId val="461131936"/>
      </c:lineChart>
      <c:catAx>
        <c:axId val="461131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1131936"/>
        <c:crosses val="autoZero"/>
        <c:auto val="0"/>
        <c:lblAlgn val="ctr"/>
        <c:lblOffset val="100"/>
        <c:noMultiLvlLbl val="0"/>
      </c:catAx>
      <c:valAx>
        <c:axId val="461131936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1131520"/>
        <c:crosses val="autoZero"/>
        <c:crossBetween val="between"/>
        <c:majorUnit val="50"/>
        <c:min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476237427921359E-2"/>
          <c:y val="0.74368381868335254"/>
          <c:w val="0.85257317957426904"/>
          <c:h val="0.230460271434469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4706347777213917E-2"/>
          <c:y val="6.0534305490478418E-2"/>
          <c:w val="0.92015486109974298"/>
          <c:h val="0.684112710433488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'G12-3'!$Q$5:$R$5</c:f>
              <c:strCache>
                <c:ptCount val="2"/>
                <c:pt idx="0">
                  <c:v>Spotrebiteľské ceny (úhrn)</c:v>
                </c:pt>
                <c:pt idx="1">
                  <c:v>● Consumer prices (total)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'G12-3'!$S$4:$AD$4</c:f>
              <c:numCache>
                <c:formatCode>General</c:formatCode>
                <c:ptCount val="12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</c:numCache>
            </c:numRef>
          </c:cat>
          <c:val>
            <c:numRef>
              <c:f>'G12-3'!$S$5:$AD$5</c:f>
              <c:numCache>
                <c:formatCode>0.0</c:formatCode>
                <c:ptCount val="12"/>
                <c:pt idx="0">
                  <c:v>1.4</c:v>
                </c:pt>
                <c:pt idx="1">
                  <c:v>-0.1</c:v>
                </c:pt>
                <c:pt idx="2">
                  <c:v>-0.3</c:v>
                </c:pt>
                <c:pt idx="3">
                  <c:v>-0.5</c:v>
                </c:pt>
                <c:pt idx="4">
                  <c:v>1.3</c:v>
                </c:pt>
                <c:pt idx="5">
                  <c:v>2.5</c:v>
                </c:pt>
                <c:pt idx="6">
                  <c:v>2.7</c:v>
                </c:pt>
                <c:pt idx="7">
                  <c:v>1.9</c:v>
                </c:pt>
                <c:pt idx="8">
                  <c:v>3.2</c:v>
                </c:pt>
                <c:pt idx="9">
                  <c:v>12.8</c:v>
                </c:pt>
                <c:pt idx="10">
                  <c:v>10.5</c:v>
                </c:pt>
                <c:pt idx="11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01-4949-BC5F-D57D679D4C09}"/>
            </c:ext>
          </c:extLst>
        </c:ser>
        <c:ser>
          <c:idx val="1"/>
          <c:order val="1"/>
          <c:tx>
            <c:strRef>
              <c:f>'G12-3'!$Q$6:$R$6</c:f>
              <c:strCache>
                <c:ptCount val="2"/>
                <c:pt idx="0">
                  <c:v>Regulované ceny</c:v>
                </c:pt>
                <c:pt idx="1">
                  <c:v>● Regulated prices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'G12-3'!$S$4:$AD$4</c:f>
              <c:numCache>
                <c:formatCode>General</c:formatCode>
                <c:ptCount val="12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</c:numCache>
            </c:numRef>
          </c:cat>
          <c:val>
            <c:numRef>
              <c:f>'G12-3'!$S$6:$AD$6</c:f>
              <c:numCache>
                <c:formatCode>0.0</c:formatCode>
                <c:ptCount val="12"/>
                <c:pt idx="0">
                  <c:v>0.8</c:v>
                </c:pt>
                <c:pt idx="1">
                  <c:v>-0.9</c:v>
                </c:pt>
                <c:pt idx="2">
                  <c:v>-1.6</c:v>
                </c:pt>
                <c:pt idx="3">
                  <c:v>-1.2</c:v>
                </c:pt>
                <c:pt idx="4">
                  <c:v>-1.9</c:v>
                </c:pt>
                <c:pt idx="5">
                  <c:v>1.3</c:v>
                </c:pt>
                <c:pt idx="6">
                  <c:v>3.9</c:v>
                </c:pt>
                <c:pt idx="7">
                  <c:v>3.4</c:v>
                </c:pt>
                <c:pt idx="8">
                  <c:v>-0.7</c:v>
                </c:pt>
                <c:pt idx="9">
                  <c:v>13.3</c:v>
                </c:pt>
                <c:pt idx="10">
                  <c:v>8.6</c:v>
                </c:pt>
                <c:pt idx="11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01-4949-BC5F-D57D679D4C09}"/>
            </c:ext>
          </c:extLst>
        </c:ser>
        <c:ser>
          <c:idx val="3"/>
          <c:order val="3"/>
          <c:tx>
            <c:strRef>
              <c:f>'G12-3'!$Q$8:$R$8</c:f>
              <c:strCache>
                <c:ptCount val="2"/>
                <c:pt idx="0">
                  <c:v>v tom: ceny potravín</c:v>
                </c:pt>
                <c:pt idx="1">
                  <c:v>● of wich: foodstuff prices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numRef>
              <c:f>'G12-3'!$S$4:$AD$4</c:f>
              <c:numCache>
                <c:formatCode>General</c:formatCode>
                <c:ptCount val="12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</c:numCache>
            </c:numRef>
          </c:cat>
          <c:val>
            <c:numRef>
              <c:f>'G12-3'!$S$8:$AD$8</c:f>
              <c:numCache>
                <c:formatCode>0.0</c:formatCode>
                <c:ptCount val="12"/>
                <c:pt idx="0">
                  <c:v>3.7</c:v>
                </c:pt>
                <c:pt idx="1">
                  <c:v>-0.7</c:v>
                </c:pt>
                <c:pt idx="2">
                  <c:v>-0.4</c:v>
                </c:pt>
                <c:pt idx="3">
                  <c:v>-0.8</c:v>
                </c:pt>
                <c:pt idx="4">
                  <c:v>4.2</c:v>
                </c:pt>
                <c:pt idx="5">
                  <c:v>4.2</c:v>
                </c:pt>
                <c:pt idx="6">
                  <c:v>4.4000000000000004</c:v>
                </c:pt>
                <c:pt idx="7">
                  <c:v>3.9</c:v>
                </c:pt>
                <c:pt idx="8">
                  <c:v>1.9</c:v>
                </c:pt>
                <c:pt idx="9">
                  <c:v>19.3</c:v>
                </c:pt>
                <c:pt idx="10">
                  <c:v>17.5</c:v>
                </c:pt>
                <c:pt idx="11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01-4949-BC5F-D57D679D4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1131520"/>
        <c:axId val="461131936"/>
      </c:barChart>
      <c:lineChart>
        <c:grouping val="standard"/>
        <c:varyColors val="0"/>
        <c:ser>
          <c:idx val="2"/>
          <c:order val="2"/>
          <c:tx>
            <c:strRef>
              <c:f>'G12-3'!$Q$7:$R$7</c:f>
              <c:strCache>
                <c:ptCount val="2"/>
                <c:pt idx="0">
                  <c:v>Jadrová inflácia</c:v>
                </c:pt>
                <c:pt idx="1">
                  <c:v>● Core inflation</c:v>
                </c:pt>
              </c:strCache>
            </c:strRef>
          </c:tx>
          <c:spPr>
            <a:ln w="3810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'G12-3'!$S$4:$AD$4</c:f>
              <c:numCache>
                <c:formatCode>General</c:formatCode>
                <c:ptCount val="12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</c:numCache>
            </c:numRef>
          </c:cat>
          <c:val>
            <c:numRef>
              <c:f>'G12-3'!$S$7:$AD$7</c:f>
              <c:numCache>
                <c:formatCode>0.0</c:formatCode>
                <c:ptCount val="12"/>
                <c:pt idx="0">
                  <c:v>1.5</c:v>
                </c:pt>
                <c:pt idx="1">
                  <c:v>0.2</c:v>
                </c:pt>
                <c:pt idx="2">
                  <c:v>0</c:v>
                </c:pt>
                <c:pt idx="3">
                  <c:v>0.1</c:v>
                </c:pt>
                <c:pt idx="4">
                  <c:v>2</c:v>
                </c:pt>
                <c:pt idx="5">
                  <c:v>2.8</c:v>
                </c:pt>
                <c:pt idx="6">
                  <c:v>2.2999999999999998</c:v>
                </c:pt>
                <c:pt idx="7">
                  <c:v>2</c:v>
                </c:pt>
                <c:pt idx="8">
                  <c:v>3.6</c:v>
                </c:pt>
                <c:pt idx="9">
                  <c:v>12.5</c:v>
                </c:pt>
                <c:pt idx="10">
                  <c:v>11.5</c:v>
                </c:pt>
                <c:pt idx="11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01-4949-BC5F-D57D679D4C09}"/>
            </c:ext>
          </c:extLst>
        </c:ser>
        <c:ser>
          <c:idx val="4"/>
          <c:order val="4"/>
          <c:tx>
            <c:strRef>
              <c:f>'G12-3'!$Q$9:$R$9</c:f>
              <c:strCache>
                <c:ptCount val="2"/>
                <c:pt idx="0">
                  <c:v>čistá inflácia (bez zmien nepriamych daní)</c:v>
                </c:pt>
                <c:pt idx="1">
                  <c:v>● net inflation (without changes of indirect taxes)</c:v>
                </c:pt>
              </c:strCache>
            </c:strRef>
          </c:tx>
          <c:spPr>
            <a:ln w="3810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'G12-3'!$S$4:$AD$4</c:f>
              <c:numCache>
                <c:formatCode>General</c:formatCode>
                <c:ptCount val="12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</c:numCache>
            </c:numRef>
          </c:cat>
          <c:val>
            <c:numRef>
              <c:f>'G12-3'!$S$9:$AD$9</c:f>
              <c:numCache>
                <c:formatCode>0.0</c:formatCode>
                <c:ptCount val="12"/>
                <c:pt idx="0">
                  <c:v>1</c:v>
                </c:pt>
                <c:pt idx="1">
                  <c:v>0.4</c:v>
                </c:pt>
                <c:pt idx="2">
                  <c:v>0.1</c:v>
                </c:pt>
                <c:pt idx="3">
                  <c:v>0.3</c:v>
                </c:pt>
                <c:pt idx="4">
                  <c:v>1.4</c:v>
                </c:pt>
                <c:pt idx="5">
                  <c:v>2.2999999999999998</c:v>
                </c:pt>
                <c:pt idx="6">
                  <c:v>1.9</c:v>
                </c:pt>
                <c:pt idx="7">
                  <c:v>1.5</c:v>
                </c:pt>
                <c:pt idx="8">
                  <c:v>4</c:v>
                </c:pt>
                <c:pt idx="9">
                  <c:v>10.5</c:v>
                </c:pt>
                <c:pt idx="10">
                  <c:v>9.5</c:v>
                </c:pt>
                <c:pt idx="11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01-4949-BC5F-D57D679D4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131520"/>
        <c:axId val="461131936"/>
      </c:lineChart>
      <c:catAx>
        <c:axId val="461131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1131936"/>
        <c:crosses val="autoZero"/>
        <c:auto val="0"/>
        <c:lblAlgn val="ctr"/>
        <c:lblOffset val="100"/>
        <c:noMultiLvlLbl val="0"/>
      </c:catAx>
      <c:valAx>
        <c:axId val="46113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100"/>
                  <a:t>%</a:t>
                </a:r>
              </a:p>
            </c:rich>
          </c:tx>
          <c:layout>
            <c:manualLayout>
              <c:xMode val="edge"/>
              <c:yMode val="edge"/>
              <c:x val="8.6022667125029324E-3"/>
              <c:y val="1.359176256814052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1131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080710025591916E-3"/>
          <c:y val="0.81896049618001576"/>
          <c:w val="0.97403092546602621"/>
          <c:h val="0.16981944932042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161924</xdr:rowOff>
    </xdr:from>
    <xdr:to>
      <xdr:col>15</xdr:col>
      <xdr:colOff>19050</xdr:colOff>
      <xdr:row>31</xdr:row>
      <xdr:rowOff>123824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104774</xdr:colOff>
      <xdr:row>2</xdr:row>
      <xdr:rowOff>190499</xdr:rowOff>
    </xdr:from>
    <xdr:to>
      <xdr:col>10</xdr:col>
      <xdr:colOff>361950</xdr:colOff>
      <xdr:row>32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180975</xdr:rowOff>
    </xdr:from>
    <xdr:to>
      <xdr:col>15</xdr:col>
      <xdr:colOff>19050</xdr:colOff>
      <xdr:row>31</xdr:row>
      <xdr:rowOff>28575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/>
  </sheetViews>
  <sheetFormatPr defaultColWidth="9.140625" defaultRowHeight="15" x14ac:dyDescent="0.25"/>
  <cols>
    <col min="1" max="1" width="11.140625" style="39" bestFit="1" customWidth="1"/>
    <col min="2" max="16384" width="9.140625" style="17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7" t="str">
        <f>'G12-1'!A1</f>
        <v xml:space="preserve">G 12–1.   Cenové indexy vo výrobnej sfére </v>
      </c>
    </row>
    <row r="5" spans="1:1" x14ac:dyDescent="0.25">
      <c r="A5" s="6" t="str">
        <f>'G12-1'!A2</f>
        <v xml:space="preserve">Production sphere price indices </v>
      </c>
    </row>
    <row r="6" spans="1:1" x14ac:dyDescent="0.25">
      <c r="A6" s="7" t="str">
        <f>'G12-2'!A1</f>
        <v>G 12–2.   Indexy spotrebiteľských cien (december 2000 = 100)</v>
      </c>
    </row>
    <row r="7" spans="1:1" x14ac:dyDescent="0.25">
      <c r="A7" s="6" t="str">
        <f>'G12-2'!A2</f>
        <v>Consumer price indices (December 2000 = 100)</v>
      </c>
    </row>
    <row r="8" spans="1:1" x14ac:dyDescent="0.25">
      <c r="A8" s="7" t="str">
        <f>'G12-3'!A1</f>
        <v>G 12–3.   Jadrová a čistá inflácia ( v %, rovnakému obdobiu minulého roku = 100)1)</v>
      </c>
    </row>
    <row r="9" spans="1:1" x14ac:dyDescent="0.25">
      <c r="A9" s="6" t="str">
        <f>'G12-3'!A2</f>
        <v>Core and net inflation ( %, corresponding period of previous year = 100)1)</v>
      </c>
    </row>
  </sheetData>
  <hyperlinks>
    <hyperlink ref="A4" location="'G12-1'!A1" display="'G12-1'!A1"/>
    <hyperlink ref="A6" location="'G12-2'!A1" display="'G12-2'!A1"/>
    <hyperlink ref="A8" location="'G12-3'!A1" display="'G12-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"/>
  <sheetViews>
    <sheetView workbookViewId="0"/>
  </sheetViews>
  <sheetFormatPr defaultColWidth="9.140625" defaultRowHeight="15" x14ac:dyDescent="0.25"/>
  <cols>
    <col min="1" max="16" width="9.140625" style="4"/>
    <col min="17" max="17" width="75.85546875" style="4" customWidth="1"/>
    <col min="18" max="18" width="67.85546875" style="4" customWidth="1"/>
    <col min="19" max="16384" width="9.140625" style="4"/>
  </cols>
  <sheetData>
    <row r="1" spans="1:39" x14ac:dyDescent="0.25">
      <c r="A1" s="3" t="s">
        <v>13</v>
      </c>
      <c r="Q1" s="7" t="s">
        <v>2</v>
      </c>
    </row>
    <row r="2" spans="1:39" x14ac:dyDescent="0.25">
      <c r="A2" s="5" t="s">
        <v>14</v>
      </c>
    </row>
    <row r="3" spans="1:39" x14ac:dyDescent="0.25">
      <c r="Q3" s="19" t="s">
        <v>25</v>
      </c>
    </row>
    <row r="4" spans="1:39" x14ac:dyDescent="0.25">
      <c r="Q4" s="23" t="s">
        <v>37</v>
      </c>
      <c r="R4" s="24"/>
      <c r="AH4" s="9"/>
      <c r="AI4" s="9"/>
      <c r="AJ4" s="9"/>
      <c r="AK4" s="9"/>
      <c r="AL4" s="9"/>
      <c r="AM4" s="9"/>
    </row>
    <row r="5" spans="1:39" x14ac:dyDescent="0.25">
      <c r="S5" s="21">
        <v>2010</v>
      </c>
      <c r="T5" s="21">
        <v>2011</v>
      </c>
      <c r="U5" s="21">
        <v>2012</v>
      </c>
      <c r="V5" s="21">
        <v>2013</v>
      </c>
      <c r="W5" s="21">
        <v>2014</v>
      </c>
      <c r="X5" s="21">
        <v>2015</v>
      </c>
      <c r="Y5" s="21">
        <v>2016</v>
      </c>
      <c r="Z5" s="21">
        <v>2017</v>
      </c>
      <c r="AA5" s="21">
        <v>2018</v>
      </c>
      <c r="AB5" s="21">
        <v>2019</v>
      </c>
      <c r="AC5" s="21">
        <v>2020</v>
      </c>
      <c r="AD5" s="21">
        <v>2021</v>
      </c>
      <c r="AE5" s="21">
        <v>2022</v>
      </c>
      <c r="AF5" s="21">
        <v>2023</v>
      </c>
      <c r="AG5" s="21">
        <v>2024</v>
      </c>
    </row>
    <row r="6" spans="1:39" x14ac:dyDescent="0.25">
      <c r="Q6" s="11" t="s">
        <v>26</v>
      </c>
      <c r="R6" s="8" t="s">
        <v>15</v>
      </c>
      <c r="S6" s="20">
        <v>84.5</v>
      </c>
      <c r="T6" s="20">
        <v>86.7</v>
      </c>
      <c r="U6" s="20">
        <v>90</v>
      </c>
      <c r="V6" s="20">
        <v>90</v>
      </c>
      <c r="W6" s="20">
        <v>86.8</v>
      </c>
      <c r="X6" s="20">
        <v>83.1</v>
      </c>
      <c r="Y6" s="20">
        <v>79.5</v>
      </c>
      <c r="Z6" s="20">
        <v>81</v>
      </c>
      <c r="AA6" s="20">
        <v>85</v>
      </c>
      <c r="AB6" s="20">
        <v>87.2</v>
      </c>
      <c r="AC6" s="20">
        <v>87.9</v>
      </c>
      <c r="AD6" s="20">
        <v>92.7</v>
      </c>
      <c r="AE6" s="20">
        <v>132.9</v>
      </c>
      <c r="AF6" s="20">
        <v>140</v>
      </c>
      <c r="AG6" s="22">
        <v>125.8</v>
      </c>
    </row>
    <row r="7" spans="1:39" x14ac:dyDescent="0.25">
      <c r="Q7" s="11" t="s">
        <v>27</v>
      </c>
      <c r="R7" s="13" t="s">
        <v>35</v>
      </c>
      <c r="S7" s="20">
        <v>79.400000000000006</v>
      </c>
      <c r="T7" s="20">
        <v>80.400000000000006</v>
      </c>
      <c r="U7" s="20">
        <v>80.8</v>
      </c>
      <c r="V7" s="20">
        <v>81.400000000000006</v>
      </c>
      <c r="W7" s="20">
        <v>82.5</v>
      </c>
      <c r="X7" s="20">
        <v>84</v>
      </c>
      <c r="Y7" s="20">
        <v>85</v>
      </c>
      <c r="Z7" s="20">
        <v>87.5</v>
      </c>
      <c r="AA7" s="20">
        <v>90.5</v>
      </c>
      <c r="AB7" s="20">
        <v>94</v>
      </c>
      <c r="AC7" s="20">
        <v>96.7</v>
      </c>
      <c r="AD7" s="20">
        <v>100.4</v>
      </c>
      <c r="AE7" s="20">
        <v>118.7</v>
      </c>
      <c r="AF7" s="20">
        <v>132.19999999999999</v>
      </c>
      <c r="AG7" s="22">
        <v>139.30000000000001</v>
      </c>
    </row>
    <row r="8" spans="1:39" x14ac:dyDescent="0.25">
      <c r="Q8" s="11" t="s">
        <v>28</v>
      </c>
      <c r="R8" s="8" t="s">
        <v>36</v>
      </c>
      <c r="S8" s="20">
        <v>84</v>
      </c>
      <c r="T8" s="20">
        <v>85.5</v>
      </c>
      <c r="U8" s="20">
        <v>86.8</v>
      </c>
      <c r="V8" s="20">
        <v>86.1</v>
      </c>
      <c r="W8" s="20">
        <v>83.7</v>
      </c>
      <c r="X8" s="20">
        <v>83.1</v>
      </c>
      <c r="Y8" s="20">
        <v>82.7</v>
      </c>
      <c r="Z8" s="20">
        <v>85.6</v>
      </c>
      <c r="AA8" s="20">
        <v>89.4</v>
      </c>
      <c r="AB8" s="20">
        <v>90.9</v>
      </c>
      <c r="AC8" s="20">
        <v>90.2</v>
      </c>
      <c r="AD8" s="20">
        <v>100.6</v>
      </c>
      <c r="AE8" s="20">
        <v>123.3</v>
      </c>
      <c r="AF8" s="20">
        <v>127.2</v>
      </c>
      <c r="AG8" s="22">
        <v>126.4</v>
      </c>
    </row>
    <row r="9" spans="1:39" x14ac:dyDescent="0.25">
      <c r="Q9" s="11" t="s">
        <v>29</v>
      </c>
      <c r="R9" s="8" t="s">
        <v>32</v>
      </c>
      <c r="S9" s="20">
        <v>90.4</v>
      </c>
      <c r="T9" s="20">
        <v>105.5</v>
      </c>
      <c r="U9" s="20">
        <v>112.8</v>
      </c>
      <c r="V9" s="20">
        <v>107.2</v>
      </c>
      <c r="W9" s="20">
        <v>98.9</v>
      </c>
      <c r="X9" s="20">
        <v>96.7</v>
      </c>
      <c r="Y9" s="20">
        <v>91.6</v>
      </c>
      <c r="Z9" s="20">
        <v>95.9</v>
      </c>
      <c r="AA9" s="20">
        <v>97.8</v>
      </c>
      <c r="AB9" s="20">
        <v>99.6</v>
      </c>
      <c r="AC9" s="20">
        <v>100</v>
      </c>
      <c r="AD9" s="20">
        <v>112.3</v>
      </c>
      <c r="AE9" s="20">
        <v>153.30000000000001</v>
      </c>
      <c r="AF9" s="20">
        <v>135.80000000000001</v>
      </c>
      <c r="AG9" s="22">
        <v>131.30000000000001</v>
      </c>
    </row>
    <row r="10" spans="1:39" x14ac:dyDescent="0.25">
      <c r="Q10" s="11" t="s">
        <v>30</v>
      </c>
      <c r="R10" s="8" t="s">
        <v>33</v>
      </c>
      <c r="S10" s="20">
        <v>97.3</v>
      </c>
      <c r="T10" s="20">
        <v>108</v>
      </c>
      <c r="U10" s="20">
        <v>111</v>
      </c>
      <c r="V10" s="20">
        <v>115</v>
      </c>
      <c r="W10" s="20">
        <v>107.7</v>
      </c>
      <c r="X10" s="20">
        <v>101.5</v>
      </c>
      <c r="Y10" s="20">
        <v>96.8</v>
      </c>
      <c r="Z10" s="20">
        <v>96.4</v>
      </c>
      <c r="AA10" s="20">
        <v>101.6</v>
      </c>
      <c r="AB10" s="20">
        <v>103.8</v>
      </c>
      <c r="AC10" s="20">
        <v>100</v>
      </c>
      <c r="AD10" s="20">
        <v>108.36000919974443</v>
      </c>
      <c r="AE10" s="20">
        <v>151.52773042245482</v>
      </c>
      <c r="AF10" s="20">
        <v>150.24480918082449</v>
      </c>
      <c r="AG10" s="22">
        <v>140</v>
      </c>
    </row>
    <row r="11" spans="1:39" x14ac:dyDescent="0.25">
      <c r="Q11" s="11" t="s">
        <v>31</v>
      </c>
      <c r="R11" s="8" t="s">
        <v>34</v>
      </c>
      <c r="S11" s="20">
        <v>83.7</v>
      </c>
      <c r="T11" s="20">
        <v>98.9</v>
      </c>
      <c r="U11" s="20">
        <v>103.6</v>
      </c>
      <c r="V11" s="20">
        <v>106.9</v>
      </c>
      <c r="W11" s="20">
        <v>105.6</v>
      </c>
      <c r="X11" s="20">
        <v>107.6</v>
      </c>
      <c r="Y11" s="20">
        <v>107.3</v>
      </c>
      <c r="Z11" s="20">
        <v>109.4</v>
      </c>
      <c r="AA11" s="20">
        <v>111</v>
      </c>
      <c r="AB11" s="20">
        <v>106.5</v>
      </c>
      <c r="AC11" s="20">
        <v>100</v>
      </c>
      <c r="AD11" s="20">
        <v>124.75780409041981</v>
      </c>
      <c r="AE11" s="20">
        <v>158.23466092572659</v>
      </c>
      <c r="AF11" s="20">
        <v>170.07492001151994</v>
      </c>
      <c r="AG11" s="22">
        <v>156.30000000000001</v>
      </c>
    </row>
  </sheetData>
  <hyperlinks>
    <hyperlink ref="Q1" location="'Obsah Content'!A1" display="Obsah /Content"/>
    <hyperlink ref="Q3" r:id="rId1" location="!/view/sk/VBD_SK_WIN/sp1019rs/v_sp1019rs_00_00_00_sk"/>
  </hyperlinks>
  <pageMargins left="0.70866141732283472" right="0.70866141732283472" top="0.74803149606299213" bottom="0.74803149606299213" header="0.31496062992125984" footer="0.31496062992125984"/>
  <pageSetup paperSize="9" scale="6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workbookViewId="0"/>
  </sheetViews>
  <sheetFormatPr defaultColWidth="9.140625" defaultRowHeight="15" x14ac:dyDescent="0.25"/>
  <cols>
    <col min="1" max="1" width="13.85546875" style="4" customWidth="1"/>
    <col min="2" max="2" width="23.7109375" style="4" customWidth="1"/>
    <col min="3" max="12" width="9.140625" style="4"/>
    <col min="13" max="13" width="33.140625" style="4" customWidth="1"/>
    <col min="14" max="14" width="33.7109375" style="4" customWidth="1"/>
    <col min="15" max="15" width="9.140625" style="4" customWidth="1"/>
    <col min="16" max="16384" width="9.140625" style="4"/>
  </cols>
  <sheetData>
    <row r="1" spans="1:35" x14ac:dyDescent="0.25">
      <c r="A1" s="3" t="s">
        <v>6</v>
      </c>
      <c r="M1" s="7" t="s">
        <v>2</v>
      </c>
    </row>
    <row r="2" spans="1:35" x14ac:dyDescent="0.25">
      <c r="A2" s="5" t="s">
        <v>5</v>
      </c>
    </row>
    <row r="3" spans="1:35" x14ac:dyDescent="0.25">
      <c r="M3" s="19" t="s">
        <v>24</v>
      </c>
    </row>
    <row r="4" spans="1:35" x14ac:dyDescent="0.25">
      <c r="M4" s="19" t="s">
        <v>7</v>
      </c>
    </row>
    <row r="5" spans="1:35" x14ac:dyDescent="0.25">
      <c r="O5" s="15">
        <v>2004</v>
      </c>
      <c r="P5" s="15">
        <v>2005</v>
      </c>
      <c r="Q5" s="15">
        <v>2006</v>
      </c>
      <c r="R5" s="15">
        <v>2007</v>
      </c>
      <c r="S5" s="15">
        <v>2008</v>
      </c>
      <c r="T5" s="15">
        <v>2009</v>
      </c>
      <c r="U5" s="15">
        <v>2010</v>
      </c>
      <c r="V5" s="15">
        <v>2011</v>
      </c>
      <c r="W5" s="15">
        <v>2012</v>
      </c>
      <c r="X5" s="15">
        <v>2013</v>
      </c>
      <c r="Y5" s="15">
        <v>2014</v>
      </c>
      <c r="Z5" s="15">
        <v>2015</v>
      </c>
      <c r="AA5" s="15">
        <v>2016</v>
      </c>
      <c r="AB5" s="15">
        <v>2017</v>
      </c>
      <c r="AC5" s="15">
        <v>2018</v>
      </c>
      <c r="AD5" s="9">
        <v>2019</v>
      </c>
      <c r="AE5" s="9">
        <v>2020</v>
      </c>
      <c r="AF5" s="9">
        <v>2021</v>
      </c>
      <c r="AG5" s="9">
        <v>2022</v>
      </c>
      <c r="AH5" s="9">
        <v>2023</v>
      </c>
      <c r="AI5" s="9">
        <v>2024</v>
      </c>
    </row>
    <row r="6" spans="1:35" x14ac:dyDescent="0.25">
      <c r="M6" s="11" t="s">
        <v>8</v>
      </c>
      <c r="N6" s="8" t="s">
        <v>16</v>
      </c>
      <c r="O6" s="10">
        <v>127</v>
      </c>
      <c r="P6" s="10">
        <v>130.5</v>
      </c>
      <c r="Q6" s="10">
        <v>136.30000000000001</v>
      </c>
      <c r="R6" s="10">
        <v>140.1</v>
      </c>
      <c r="S6" s="10">
        <v>146.5</v>
      </c>
      <c r="T6" s="10">
        <v>148.9</v>
      </c>
      <c r="U6" s="10">
        <v>150.30000000000001</v>
      </c>
      <c r="V6" s="10">
        <v>156.19999999999999</v>
      </c>
      <c r="W6" s="10">
        <v>161.9</v>
      </c>
      <c r="X6" s="10">
        <v>164.1</v>
      </c>
      <c r="Y6" s="10">
        <v>164</v>
      </c>
      <c r="Z6" s="10">
        <v>163.5</v>
      </c>
      <c r="AA6" s="10">
        <v>162.6</v>
      </c>
      <c r="AB6" s="10">
        <v>164.8</v>
      </c>
      <c r="AC6" s="10">
        <v>168.9</v>
      </c>
      <c r="AD6" s="16">
        <v>173.4</v>
      </c>
      <c r="AE6" s="16">
        <v>176.7</v>
      </c>
      <c r="AF6" s="16">
        <v>182.3</v>
      </c>
      <c r="AG6" s="16">
        <v>205.6</v>
      </c>
      <c r="AH6" s="16">
        <v>227.2</v>
      </c>
      <c r="AI6" s="4">
        <v>233.5</v>
      </c>
    </row>
    <row r="7" spans="1:35" x14ac:dyDescent="0.25">
      <c r="M7" s="11" t="s">
        <v>9</v>
      </c>
      <c r="N7" s="8" t="s">
        <v>17</v>
      </c>
      <c r="O7" s="10">
        <v>113.5</v>
      </c>
      <c r="P7" s="10">
        <v>111.9</v>
      </c>
      <c r="Q7" s="10">
        <v>113.5</v>
      </c>
      <c r="R7" s="10">
        <v>118</v>
      </c>
      <c r="S7" s="10">
        <v>127.1</v>
      </c>
      <c r="T7" s="10">
        <v>123</v>
      </c>
      <c r="U7" s="10">
        <v>124.9</v>
      </c>
      <c r="V7" s="10">
        <v>132.5</v>
      </c>
      <c r="W7" s="10">
        <v>138.1</v>
      </c>
      <c r="X7" s="10">
        <v>142.9</v>
      </c>
      <c r="Y7" s="10">
        <v>141.80000000000001</v>
      </c>
      <c r="Z7" s="10">
        <v>141.4</v>
      </c>
      <c r="AA7" s="10">
        <v>137.5</v>
      </c>
      <c r="AB7" s="10">
        <v>142.9</v>
      </c>
      <c r="AC7" s="10">
        <v>148.5</v>
      </c>
      <c r="AD7" s="16">
        <v>154.4</v>
      </c>
      <c r="AE7" s="16">
        <v>158.30000000000001</v>
      </c>
      <c r="AF7" s="16">
        <v>161.19999999999999</v>
      </c>
      <c r="AG7" s="16">
        <v>191.2</v>
      </c>
      <c r="AH7" s="16">
        <v>224.3</v>
      </c>
      <c r="AI7" s="4">
        <v>229.8</v>
      </c>
    </row>
    <row r="8" spans="1:35" x14ac:dyDescent="0.25">
      <c r="M8" s="11" t="s">
        <v>10</v>
      </c>
      <c r="N8" s="8" t="s">
        <v>18</v>
      </c>
      <c r="O8" s="10">
        <v>137.19999999999999</v>
      </c>
      <c r="P8" s="10">
        <v>136.30000000000001</v>
      </c>
      <c r="Q8" s="10">
        <v>140.80000000000001</v>
      </c>
      <c r="R8" s="10">
        <v>146.1</v>
      </c>
      <c r="S8" s="10">
        <v>152.1</v>
      </c>
      <c r="T8" s="10">
        <v>164.2</v>
      </c>
      <c r="U8" s="10">
        <v>173.6</v>
      </c>
      <c r="V8" s="10">
        <v>180</v>
      </c>
      <c r="W8" s="10">
        <v>187</v>
      </c>
      <c r="X8" s="10">
        <v>192.5</v>
      </c>
      <c r="Y8" s="10">
        <v>196</v>
      </c>
      <c r="Z8" s="10">
        <v>197.4</v>
      </c>
      <c r="AA8" s="10">
        <v>198.6</v>
      </c>
      <c r="AB8" s="10">
        <v>202.7</v>
      </c>
      <c r="AC8" s="10">
        <v>206</v>
      </c>
      <c r="AD8" s="16">
        <v>211.5</v>
      </c>
      <c r="AE8" s="16">
        <v>213.7</v>
      </c>
      <c r="AF8" s="16">
        <v>228.5</v>
      </c>
      <c r="AG8" s="16">
        <v>244</v>
      </c>
      <c r="AH8" s="16">
        <v>264.5</v>
      </c>
      <c r="AI8" s="4">
        <v>282.2</v>
      </c>
    </row>
    <row r="9" spans="1:35" x14ac:dyDescent="0.25">
      <c r="M9" s="11" t="s">
        <v>11</v>
      </c>
      <c r="N9" s="8" t="s">
        <v>19</v>
      </c>
      <c r="O9" s="10">
        <v>107.5</v>
      </c>
      <c r="P9" s="10">
        <v>106.5</v>
      </c>
      <c r="Q9" s="10">
        <v>106.3</v>
      </c>
      <c r="R9" s="10">
        <v>107.1</v>
      </c>
      <c r="S9" s="10">
        <v>108.1</v>
      </c>
      <c r="T9" s="10">
        <v>107.2</v>
      </c>
      <c r="U9" s="10">
        <v>105.8</v>
      </c>
      <c r="V9" s="10">
        <v>107.5</v>
      </c>
      <c r="W9" s="10">
        <v>109.6</v>
      </c>
      <c r="X9" s="10">
        <v>110.7</v>
      </c>
      <c r="Y9" s="10">
        <v>112.1</v>
      </c>
      <c r="Z9" s="10">
        <v>113.1</v>
      </c>
      <c r="AA9" s="10">
        <v>113.4</v>
      </c>
      <c r="AB9" s="10">
        <v>113.6</v>
      </c>
      <c r="AC9" s="10">
        <v>115.3</v>
      </c>
      <c r="AD9" s="16">
        <v>116.5</v>
      </c>
      <c r="AE9" s="16">
        <v>117.1</v>
      </c>
      <c r="AF9" s="16">
        <v>118.3</v>
      </c>
      <c r="AG9" s="16">
        <v>122.7</v>
      </c>
      <c r="AH9" s="16">
        <v>131.5</v>
      </c>
      <c r="AI9" s="4">
        <v>135.30000000000001</v>
      </c>
    </row>
    <row r="10" spans="1:35" x14ac:dyDescent="0.25">
      <c r="M10" s="11" t="s">
        <v>12</v>
      </c>
      <c r="N10" s="8" t="s">
        <v>20</v>
      </c>
      <c r="O10" s="10">
        <v>153.80000000000001</v>
      </c>
      <c r="P10" s="10">
        <v>165.9</v>
      </c>
      <c r="Q10" s="10">
        <v>185</v>
      </c>
      <c r="R10" s="10">
        <v>196</v>
      </c>
      <c r="S10" s="10">
        <v>210.1</v>
      </c>
      <c r="T10" s="10">
        <v>223.9</v>
      </c>
      <c r="U10" s="10">
        <v>224.1</v>
      </c>
      <c r="V10" s="10">
        <v>235.2</v>
      </c>
      <c r="W10" s="10">
        <v>244.7</v>
      </c>
      <c r="X10" s="10">
        <v>245.6</v>
      </c>
      <c r="Y10" s="10">
        <v>244.1</v>
      </c>
      <c r="Z10" s="10">
        <v>241.6</v>
      </c>
      <c r="AA10" s="10">
        <v>238.1</v>
      </c>
      <c r="AB10" s="10">
        <v>234.7</v>
      </c>
      <c r="AC10" s="10">
        <v>239.5</v>
      </c>
      <c r="AD10" s="16">
        <v>248.9</v>
      </c>
      <c r="AE10" s="16">
        <v>255.3</v>
      </c>
      <c r="AF10" s="16">
        <v>258.5</v>
      </c>
      <c r="AG10" s="16">
        <v>298.60000000000002</v>
      </c>
      <c r="AH10" s="16">
        <v>326.39999999999998</v>
      </c>
      <c r="AI10" s="4">
        <v>327.9</v>
      </c>
    </row>
    <row r="11" spans="1:35" x14ac:dyDescent="0.25">
      <c r="M11" s="11" t="s">
        <v>38</v>
      </c>
      <c r="N11" s="8" t="s">
        <v>21</v>
      </c>
      <c r="O11" s="10">
        <v>130.19999999999999</v>
      </c>
      <c r="P11" s="10">
        <v>142.19999999999999</v>
      </c>
      <c r="Q11" s="10">
        <v>161</v>
      </c>
      <c r="R11" s="10">
        <v>158.4</v>
      </c>
      <c r="S11" s="10">
        <v>168.6</v>
      </c>
      <c r="T11" s="10">
        <v>179.8</v>
      </c>
      <c r="U11" s="10">
        <v>186.5</v>
      </c>
      <c r="V11" s="10">
        <v>193.6</v>
      </c>
      <c r="W11" s="10">
        <v>203.4</v>
      </c>
      <c r="X11" s="10">
        <v>207.4</v>
      </c>
      <c r="Y11" s="10">
        <v>209.2</v>
      </c>
      <c r="Z11" s="10">
        <v>210.8</v>
      </c>
      <c r="AA11" s="10">
        <v>213.3</v>
      </c>
      <c r="AB11" s="10">
        <v>219.4</v>
      </c>
      <c r="AC11" s="10">
        <v>222.9</v>
      </c>
      <c r="AD11" s="16">
        <v>226.4</v>
      </c>
      <c r="AE11" s="16">
        <v>232.4</v>
      </c>
      <c r="AF11" s="16">
        <v>236.9</v>
      </c>
      <c r="AG11" s="16">
        <v>247.8</v>
      </c>
      <c r="AH11" s="16">
        <v>273</v>
      </c>
      <c r="AI11" s="4">
        <v>291.5</v>
      </c>
    </row>
    <row r="12" spans="1:35" x14ac:dyDescent="0.25">
      <c r="M12" s="11" t="s">
        <v>4</v>
      </c>
      <c r="N12" s="8" t="s">
        <v>22</v>
      </c>
      <c r="O12" s="10">
        <v>121.7</v>
      </c>
      <c r="P12" s="10">
        <v>124.1</v>
      </c>
      <c r="Q12" s="10">
        <v>124.9</v>
      </c>
      <c r="R12" s="10">
        <v>121.8</v>
      </c>
      <c r="S12" s="10">
        <v>125.9</v>
      </c>
      <c r="T12" s="10">
        <v>117.8</v>
      </c>
      <c r="U12" s="10">
        <v>117.8</v>
      </c>
      <c r="V12" s="10">
        <v>125.9</v>
      </c>
      <c r="W12" s="10">
        <v>134</v>
      </c>
      <c r="X12" s="10">
        <v>132.6</v>
      </c>
      <c r="Y12" s="10">
        <v>130.6</v>
      </c>
      <c r="Z12" s="10">
        <v>122.5</v>
      </c>
      <c r="AA12" s="10">
        <v>119.5</v>
      </c>
      <c r="AB12" s="10">
        <v>124.2</v>
      </c>
      <c r="AC12" s="10">
        <v>130</v>
      </c>
      <c r="AD12" s="16">
        <v>129.19999999999999</v>
      </c>
      <c r="AE12" s="16">
        <v>124.8</v>
      </c>
      <c r="AF12" s="16">
        <v>135.9</v>
      </c>
      <c r="AG12" s="16">
        <v>157.19999999999999</v>
      </c>
      <c r="AH12" s="16">
        <v>159.1</v>
      </c>
      <c r="AI12" s="4">
        <v>164.1</v>
      </c>
    </row>
    <row r="13" spans="1:35" x14ac:dyDescent="0.25">
      <c r="M13" s="11" t="s">
        <v>3</v>
      </c>
      <c r="N13" s="8" t="s">
        <v>23</v>
      </c>
      <c r="O13" s="16">
        <v>147.9</v>
      </c>
      <c r="P13" s="16">
        <v>195.5</v>
      </c>
      <c r="Q13" s="16">
        <v>207.2</v>
      </c>
      <c r="R13" s="16">
        <v>215.2</v>
      </c>
      <c r="S13" s="16">
        <v>222</v>
      </c>
      <c r="T13" s="16">
        <v>234.2</v>
      </c>
      <c r="U13" s="16">
        <v>244.8</v>
      </c>
      <c r="V13" s="16">
        <v>257.10000000000002</v>
      </c>
      <c r="W13" s="16">
        <v>272.2</v>
      </c>
      <c r="X13" s="16">
        <v>289.8</v>
      </c>
      <c r="Y13" s="16">
        <v>301</v>
      </c>
      <c r="Z13" s="16">
        <v>307.89999999999998</v>
      </c>
      <c r="AA13" s="16">
        <v>312.10000000000002</v>
      </c>
      <c r="AB13" s="16">
        <v>316.8</v>
      </c>
      <c r="AC13" s="16">
        <v>319.8</v>
      </c>
      <c r="AD13" s="16">
        <v>327.10000000000002</v>
      </c>
      <c r="AE13" s="16">
        <v>340.6</v>
      </c>
      <c r="AF13" s="16">
        <v>354.6</v>
      </c>
      <c r="AG13" s="16">
        <v>371.5</v>
      </c>
      <c r="AH13" s="16">
        <v>419.4</v>
      </c>
      <c r="AI13" s="4">
        <v>463.3</v>
      </c>
    </row>
    <row r="15" spans="1:35" x14ac:dyDescent="0.25"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</row>
    <row r="16" spans="1:35" x14ac:dyDescent="0.25"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</row>
    <row r="17" spans="14:35" x14ac:dyDescent="0.25"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</row>
    <row r="18" spans="14:35" x14ac:dyDescent="0.25"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</row>
    <row r="19" spans="14:35" x14ac:dyDescent="0.25"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</row>
    <row r="20" spans="14:35" x14ac:dyDescent="0.25"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</row>
    <row r="21" spans="14:35" x14ac:dyDescent="0.25">
      <c r="N21" s="8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</row>
    <row r="22" spans="14:35" x14ac:dyDescent="0.25">
      <c r="N22" s="8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</row>
    <row r="23" spans="14:35" x14ac:dyDescent="0.25">
      <c r="N23" s="8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</row>
    <row r="24" spans="14:35" x14ac:dyDescent="0.25">
      <c r="N24" s="8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</row>
    <row r="25" spans="14:35" x14ac:dyDescent="0.25">
      <c r="N25" s="8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</row>
    <row r="26" spans="14:35" x14ac:dyDescent="0.25">
      <c r="N26" s="8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</row>
    <row r="27" spans="14:35" x14ac:dyDescent="0.25"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</row>
    <row r="28" spans="14:35" x14ac:dyDescent="0.25"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</row>
    <row r="29" spans="14:35" x14ac:dyDescent="0.25"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</row>
    <row r="30" spans="14:35" x14ac:dyDescent="0.25"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</row>
    <row r="31" spans="14:35" x14ac:dyDescent="0.25"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</row>
  </sheetData>
  <hyperlinks>
    <hyperlink ref="M1" location="'Obsah Content'!A1" display="Obsah /Content"/>
    <hyperlink ref="M3" r:id="rId1" location="!/view/sk/vbd_sk_win2/sp1814ms/v_sp1814ms_00_00_00_sk"/>
    <hyperlink ref="M4" r:id="rId2" location="!/view/sk/VBD_SLOVSTAT/sp2037rs/v_sp2037rs_00_00_00_sk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"/>
  <sheetViews>
    <sheetView workbookViewId="0"/>
  </sheetViews>
  <sheetFormatPr defaultColWidth="9.140625" defaultRowHeight="15" x14ac:dyDescent="0.25"/>
  <cols>
    <col min="1" max="16" width="9.140625" style="4"/>
    <col min="17" max="17" width="40" style="4" customWidth="1"/>
    <col min="18" max="18" width="48" style="4" customWidth="1"/>
    <col min="19" max="30" width="9.140625" style="4" customWidth="1"/>
    <col min="31" max="16384" width="9.140625" style="4"/>
  </cols>
  <sheetData>
    <row r="1" spans="1:30" ht="17.25" x14ac:dyDescent="0.25">
      <c r="A1" s="3" t="s">
        <v>54</v>
      </c>
      <c r="Q1" s="7" t="s">
        <v>2</v>
      </c>
      <c r="R1" s="7"/>
    </row>
    <row r="2" spans="1:30" ht="17.25" x14ac:dyDescent="0.25">
      <c r="A2" s="5" t="s">
        <v>55</v>
      </c>
    </row>
    <row r="3" spans="1:30" x14ac:dyDescent="0.25">
      <c r="Q3" s="19" t="s">
        <v>49</v>
      </c>
      <c r="R3" s="18"/>
    </row>
    <row r="4" spans="1:30" x14ac:dyDescent="0.25">
      <c r="Q4" s="14"/>
      <c r="R4" s="14"/>
      <c r="S4" s="30">
        <v>2013</v>
      </c>
      <c r="T4" s="30">
        <v>2014</v>
      </c>
      <c r="U4" s="30">
        <v>2015</v>
      </c>
      <c r="V4" s="30">
        <v>2016</v>
      </c>
      <c r="W4" s="30">
        <v>2017</v>
      </c>
      <c r="X4" s="30">
        <v>2018</v>
      </c>
      <c r="Y4" s="30">
        <v>2019</v>
      </c>
      <c r="Z4" s="30">
        <v>2020</v>
      </c>
      <c r="AA4" s="30">
        <v>2021</v>
      </c>
      <c r="AB4" s="30">
        <v>2022</v>
      </c>
      <c r="AC4" s="30">
        <v>2023</v>
      </c>
      <c r="AD4" s="30">
        <v>2024</v>
      </c>
    </row>
    <row r="5" spans="1:30" x14ac:dyDescent="0.25">
      <c r="Q5" s="32" t="s">
        <v>39</v>
      </c>
      <c r="R5" s="33" t="s">
        <v>44</v>
      </c>
      <c r="S5" s="34">
        <v>1.4</v>
      </c>
      <c r="T5" s="34">
        <v>-0.1</v>
      </c>
      <c r="U5" s="34">
        <v>-0.3</v>
      </c>
      <c r="V5" s="34">
        <v>-0.5</v>
      </c>
      <c r="W5" s="34">
        <v>1.3</v>
      </c>
      <c r="X5" s="34">
        <v>2.5</v>
      </c>
      <c r="Y5" s="34">
        <v>2.7</v>
      </c>
      <c r="Z5" s="34">
        <v>1.9</v>
      </c>
      <c r="AA5" s="34">
        <v>3.2</v>
      </c>
      <c r="AB5" s="34">
        <v>12.8</v>
      </c>
      <c r="AC5" s="34">
        <v>10.5</v>
      </c>
      <c r="AD5" s="34">
        <v>2.8</v>
      </c>
    </row>
    <row r="6" spans="1:30" x14ac:dyDescent="0.25">
      <c r="Q6" s="14" t="s">
        <v>40</v>
      </c>
      <c r="R6" s="27" t="s">
        <v>45</v>
      </c>
      <c r="S6" s="31">
        <v>0.8</v>
      </c>
      <c r="T6" s="31">
        <v>-0.9</v>
      </c>
      <c r="U6" s="31">
        <v>-1.6</v>
      </c>
      <c r="V6" s="31">
        <v>-1.2</v>
      </c>
      <c r="W6" s="31">
        <v>-1.9</v>
      </c>
      <c r="X6" s="31">
        <v>1.3</v>
      </c>
      <c r="Y6" s="31">
        <v>3.9</v>
      </c>
      <c r="Z6" s="31">
        <v>3.4</v>
      </c>
      <c r="AA6" s="31">
        <v>-0.7</v>
      </c>
      <c r="AB6" s="31">
        <v>13.3</v>
      </c>
      <c r="AC6" s="31">
        <v>8.6</v>
      </c>
      <c r="AD6" s="31">
        <v>1.4</v>
      </c>
    </row>
    <row r="7" spans="1:30" x14ac:dyDescent="0.25">
      <c r="Q7" s="14" t="s">
        <v>41</v>
      </c>
      <c r="R7" s="27" t="s">
        <v>46</v>
      </c>
      <c r="S7" s="31">
        <v>1.5</v>
      </c>
      <c r="T7" s="31">
        <v>0.2</v>
      </c>
      <c r="U7" s="31">
        <v>0</v>
      </c>
      <c r="V7" s="31">
        <v>0.1</v>
      </c>
      <c r="W7" s="31">
        <v>2</v>
      </c>
      <c r="X7" s="31">
        <v>2.8</v>
      </c>
      <c r="Y7" s="31">
        <v>2.2999999999999998</v>
      </c>
      <c r="Z7" s="31">
        <v>2</v>
      </c>
      <c r="AA7" s="31">
        <v>3.6</v>
      </c>
      <c r="AB7" s="31">
        <v>12.5</v>
      </c>
      <c r="AC7" s="31">
        <v>11.5</v>
      </c>
      <c r="AD7" s="31">
        <v>2.6</v>
      </c>
    </row>
    <row r="8" spans="1:30" x14ac:dyDescent="0.25">
      <c r="Q8" s="28" t="s">
        <v>42</v>
      </c>
      <c r="R8" s="29" t="s">
        <v>47</v>
      </c>
      <c r="S8" s="31">
        <v>3.7</v>
      </c>
      <c r="T8" s="31">
        <v>-0.7</v>
      </c>
      <c r="U8" s="31">
        <v>-0.4</v>
      </c>
      <c r="V8" s="31">
        <v>-0.8</v>
      </c>
      <c r="W8" s="31">
        <v>4.2</v>
      </c>
      <c r="X8" s="31">
        <v>4.2</v>
      </c>
      <c r="Y8" s="31">
        <v>4.4000000000000004</v>
      </c>
      <c r="Z8" s="31">
        <v>3.9</v>
      </c>
      <c r="AA8" s="31">
        <v>1.9</v>
      </c>
      <c r="AB8" s="31">
        <v>19.3</v>
      </c>
      <c r="AC8" s="31">
        <v>17.5</v>
      </c>
      <c r="AD8" s="31">
        <v>2.5</v>
      </c>
    </row>
    <row r="9" spans="1:30" x14ac:dyDescent="0.25">
      <c r="Q9" s="28" t="s">
        <v>43</v>
      </c>
      <c r="R9" s="29" t="s">
        <v>48</v>
      </c>
      <c r="S9" s="31">
        <v>1</v>
      </c>
      <c r="T9" s="31">
        <v>0.4</v>
      </c>
      <c r="U9" s="31">
        <v>0.1</v>
      </c>
      <c r="V9" s="31">
        <v>0.3</v>
      </c>
      <c r="W9" s="31">
        <v>1.4</v>
      </c>
      <c r="X9" s="31">
        <v>2.2999999999999998</v>
      </c>
      <c r="Y9" s="31">
        <v>1.9</v>
      </c>
      <c r="Z9" s="31">
        <v>1.5</v>
      </c>
      <c r="AA9" s="31">
        <v>4</v>
      </c>
      <c r="AB9" s="31">
        <v>10.5</v>
      </c>
      <c r="AC9" s="31">
        <v>9.5</v>
      </c>
      <c r="AD9" s="31">
        <v>2.6</v>
      </c>
    </row>
    <row r="11" spans="1:30" ht="17.25" x14ac:dyDescent="0.25">
      <c r="Q11" s="35" t="s">
        <v>51</v>
      </c>
      <c r="R11" s="37" t="s">
        <v>53</v>
      </c>
    </row>
    <row r="12" spans="1:30" x14ac:dyDescent="0.25">
      <c r="Q12" s="36" t="s">
        <v>50</v>
      </c>
      <c r="R12" s="38" t="s">
        <v>52</v>
      </c>
    </row>
  </sheetData>
  <hyperlinks>
    <hyperlink ref="Q1" location="'Obsah Content'!A1" display="Obsah /Content"/>
    <hyperlink ref="Q3" r:id="rId1" location="!/view/en/VBD_INTERN/sp0008ms/v_sp0008ms_00_00_00_en"/>
  </hyperlinks>
  <pageMargins left="0.70866141732283472" right="0.70866141732283472" top="0.74803149606299213" bottom="0.74803149606299213" header="0.31496062992125984" footer="0.31496062992125984"/>
  <pageSetup paperSize="9" scale="6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Obsah Content</vt:lpstr>
      <vt:lpstr>G12-1</vt:lpstr>
      <vt:lpstr>G12-2</vt:lpstr>
      <vt:lpstr>G12-3</vt:lpstr>
      <vt:lpstr>'G12-1'!Oblasť_tlače</vt:lpstr>
      <vt:lpstr>'G12-3'!Oblasť_tlače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2025-11-20T10:34:07Z</dcterms:modified>
  <cp:category/>
  <cp:contentStatus/>
</cp:coreProperties>
</file>