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B:\03_ODBOR_620\03a_Oddelenie621_produkt\02_Štatistická ročenka SR\00 PRE LACKA\2. vydanie\SLOVENSKY\"/>
    </mc:Choice>
  </mc:AlternateContent>
  <bookViews>
    <workbookView xWindow="0" yWindow="0" windowWidth="28800" windowHeight="12000"/>
  </bookViews>
  <sheets>
    <sheet name="Obsah Content" sheetId="42" r:id="rId1"/>
    <sheet name="G14-1" sheetId="67" r:id="rId2"/>
    <sheet name="G14-2" sheetId="81" r:id="rId3"/>
    <sheet name="G14-3" sheetId="82" r:id="rId4"/>
  </sheets>
  <definedNames>
    <definedName name="_AMO_UniqueIdentifier" hidden="1">"'52fbcf33-52b1-4388-990b-048e9a53f1f8'"</definedName>
    <definedName name="Print_Area" localSheetId="1">'G14-1'!$A$1:$K$29</definedName>
    <definedName name="Print_Area" localSheetId="2">'G14-2'!$A$1:$K$29</definedName>
  </definedNames>
  <calcPr calcId="162913"/>
</workbook>
</file>

<file path=xl/calcChain.xml><?xml version="1.0" encoding="utf-8"?>
<calcChain xmlns="http://schemas.openxmlformats.org/spreadsheetml/2006/main">
  <c r="A9" i="42" l="1"/>
  <c r="A8" i="42"/>
  <c r="A7" i="42" l="1"/>
  <c r="A6" i="42"/>
  <c r="A4" i="42" l="1"/>
  <c r="A5" i="42"/>
  <c r="M13" i="67" l="1"/>
  <c r="N12" i="67"/>
  <c r="N11" i="67"/>
  <c r="N10" i="67"/>
  <c r="N9" i="67"/>
  <c r="N8" i="67"/>
  <c r="N7" i="67"/>
  <c r="N13" i="67" l="1"/>
  <c r="M14" i="67"/>
</calcChain>
</file>

<file path=xl/sharedStrings.xml><?xml version="1.0" encoding="utf-8"?>
<sst xmlns="http://schemas.openxmlformats.org/spreadsheetml/2006/main" count="39" uniqueCount="37">
  <si>
    <t>Slovenská republika</t>
  </si>
  <si>
    <t>Bratislavský kraj</t>
  </si>
  <si>
    <t>Trnavský kraj</t>
  </si>
  <si>
    <t>Trenčiansky kraj</t>
  </si>
  <si>
    <t>Nitriansky kraj</t>
  </si>
  <si>
    <t>Žilinský kraj</t>
  </si>
  <si>
    <t>Banskobystrický kraj</t>
  </si>
  <si>
    <t>Prešovský kraj</t>
  </si>
  <si>
    <t>Košický kraj</t>
  </si>
  <si>
    <t>Obsah</t>
  </si>
  <si>
    <t>Content</t>
  </si>
  <si>
    <t>Obsah /Content</t>
  </si>
  <si>
    <t>Zdroj / Source: DATAcube. og3803rr</t>
  </si>
  <si>
    <t>Zdroj / Source: DATAcube. og3808rr</t>
  </si>
  <si>
    <t>Zdroj/ Source: DATAcube. og3801rr</t>
  </si>
  <si>
    <t>podniky</t>
  </si>
  <si>
    <t>podiel z celku v %</t>
  </si>
  <si>
    <t>Enterprises</t>
  </si>
  <si>
    <t>Share from total</t>
  </si>
  <si>
    <t>G 14–1.  Štruktúra podnikov podľa ekonomických činností v roku 2023 (v %)</t>
  </si>
  <si>
    <t>Structure of enterprises by economic activities in 2023 (%)</t>
  </si>
  <si>
    <t>G 14–2.  Fyzické osoby – podnikatelia v krajoch SR k 31. 12. 2023 (vo fyzických osôb, medziročná zmena)</t>
  </si>
  <si>
    <t>Natural persons – entrepreneurs in regions of the SR as at Dec. 31, 2023 (natural persons, year-on-year change))</t>
  </si>
  <si>
    <r>
      <t xml:space="preserve">fyzické osoby  – podnikatelia ● </t>
    </r>
    <r>
      <rPr>
        <i/>
        <sz val="11"/>
        <color theme="1" tint="0.34998626667073579"/>
        <rFont val="Calibri"/>
        <family val="2"/>
        <charset val="238"/>
        <scheme val="minor"/>
      </rPr>
      <t>Natural persons – entreprereneurs</t>
    </r>
  </si>
  <si>
    <r>
      <t>medziročná zmena (%)  ●</t>
    </r>
    <r>
      <rPr>
        <i/>
        <sz val="11"/>
        <color theme="1" tint="0.34998626667073579"/>
        <rFont val="Calibri"/>
        <family val="2"/>
        <charset val="238"/>
        <scheme val="minor"/>
      </rPr>
      <t xml:space="preserve"> Year-to-year change (%)</t>
    </r>
  </si>
  <si>
    <r>
      <t xml:space="preserve">národná medziročná zmena (%)  ● </t>
    </r>
    <r>
      <rPr>
        <i/>
        <sz val="11"/>
        <color theme="1" tint="0.34998626667073579"/>
        <rFont val="Calibri"/>
        <family val="2"/>
        <charset val="238"/>
        <scheme val="minor"/>
      </rPr>
      <t>National year-to-year change (%)</t>
    </r>
    <r>
      <rPr>
        <sz val="11"/>
        <rFont val="Calibri"/>
        <family val="2"/>
        <charset val="238"/>
        <scheme val="minor"/>
      </rPr>
      <t xml:space="preserve">
</t>
    </r>
  </si>
  <si>
    <t>G 14–3.   Živnostníci k 31.12. (v osobách)</t>
  </si>
  <si>
    <t>Self-employed persons as at Dec. 31 (persons)</t>
  </si>
  <si>
    <r>
      <t xml:space="preserve">Spolu ● </t>
    </r>
    <r>
      <rPr>
        <b/>
        <i/>
        <sz val="11"/>
        <color rgb="FF595959"/>
        <rFont val="Calibri"/>
        <family val="2"/>
        <charset val="238"/>
      </rPr>
      <t xml:space="preserve">Total  </t>
    </r>
  </si>
  <si>
    <r>
      <t xml:space="preserve">B-E Priemysel ● </t>
    </r>
    <r>
      <rPr>
        <i/>
        <sz val="11"/>
        <color rgb="FF595959"/>
        <rFont val="Calibri"/>
        <family val="2"/>
        <charset val="238"/>
      </rPr>
      <t xml:space="preserve">Industry </t>
    </r>
  </si>
  <si>
    <r>
      <t xml:space="preserve">F Stavebníctvo ● </t>
    </r>
    <r>
      <rPr>
        <i/>
        <sz val="11"/>
        <color rgb="FF595959"/>
        <rFont val="Calibri"/>
        <family val="2"/>
        <charset val="238"/>
      </rPr>
      <t xml:space="preserve">Construction </t>
    </r>
  </si>
  <si>
    <r>
      <t xml:space="preserve">G Veľkoobchod a maloobchod ● </t>
    </r>
    <r>
      <rPr>
        <i/>
        <sz val="11"/>
        <color rgb="FF595959"/>
        <rFont val="Calibri"/>
        <family val="2"/>
        <charset val="238"/>
      </rPr>
      <t>Wholesale and retail trade</t>
    </r>
  </si>
  <si>
    <r>
      <t xml:space="preserve">L Činnosti v oblasti nehnuteľností ● </t>
    </r>
    <r>
      <rPr>
        <i/>
        <sz val="11"/>
        <color rgb="FF595959"/>
        <rFont val="Calibri"/>
        <family val="2"/>
        <charset val="238"/>
      </rPr>
      <t>Real estate activities</t>
    </r>
  </si>
  <si>
    <r>
      <t xml:space="preserve">M Odborné, vedecké a technické činnosti ● </t>
    </r>
    <r>
      <rPr>
        <i/>
        <sz val="11"/>
        <color rgb="FF595959"/>
        <rFont val="Calibri"/>
        <family val="2"/>
        <charset val="238"/>
      </rPr>
      <t xml:space="preserve">Professional, scien. and tech. activities </t>
    </r>
  </si>
  <si>
    <r>
      <t xml:space="preserve">N Administratívne služby ● </t>
    </r>
    <r>
      <rPr>
        <i/>
        <sz val="11"/>
        <color rgb="FF595959"/>
        <rFont val="Calibri"/>
        <family val="2"/>
        <charset val="238"/>
      </rPr>
      <t xml:space="preserve">Administrative activities </t>
    </r>
  </si>
  <si>
    <r>
      <t xml:space="preserve">A, H-K, O-S Iné činnosti ● </t>
    </r>
    <r>
      <rPr>
        <i/>
        <sz val="11"/>
        <color rgb="FF595959"/>
        <rFont val="Calibri"/>
        <family val="2"/>
        <charset val="238"/>
      </rPr>
      <t>Other activities</t>
    </r>
  </si>
  <si>
    <r>
      <t xml:space="preserve">živnostníci ● </t>
    </r>
    <r>
      <rPr>
        <i/>
        <sz val="11"/>
        <color theme="1" tint="0.34998626667073579"/>
        <rFont val="Calibri"/>
        <family val="2"/>
        <charset val="238"/>
        <scheme val="minor"/>
      </rPr>
      <t>Self-employed persons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</si>
</sst>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0.0"/>
    <numFmt numFmtId="167" formatCode="#,##0.0"/>
  </numFmts>
  <fonts count="23" x14ac:knownFonts="1"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i/>
      <sz val="11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0"/>
      <color theme="10"/>
      <name val="Arial"/>
      <family val="2"/>
    </font>
    <font>
      <i/>
      <sz val="11"/>
      <color theme="1" tint="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1"/>
      <color theme="0" tint="-0.499984740745262"/>
      <name val="Calibri"/>
      <family val="2"/>
      <charset val="238"/>
      <scheme val="minor"/>
    </font>
    <font>
      <sz val="10"/>
      <name val="Arial CE"/>
      <charset val="238"/>
    </font>
    <font>
      <sz val="11"/>
      <color theme="0" tint="-0.499984740745262"/>
      <name val="Calibri"/>
      <family val="2"/>
      <charset val="238"/>
      <scheme val="minor"/>
    </font>
    <font>
      <sz val="11"/>
      <color theme="0" tint="-0.14999847407452621"/>
      <name val="Calibri"/>
      <family val="2"/>
      <charset val="238"/>
      <scheme val="minor"/>
    </font>
    <font>
      <i/>
      <sz val="11"/>
      <color theme="1" tint="0.34998626667073579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i/>
      <sz val="11"/>
      <color rgb="FF595959"/>
      <name val="Calibri"/>
      <family val="2"/>
      <charset val="238"/>
    </font>
    <font>
      <sz val="11"/>
      <color rgb="FF000000"/>
      <name val="Calibri"/>
      <family val="2"/>
      <charset val="238"/>
    </font>
    <font>
      <i/>
      <sz val="11"/>
      <color rgb="FF595959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15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10" fillId="0" borderId="0" applyNumberFormat="0" applyFill="0" applyBorder="0" applyAlignment="0" applyProtection="0"/>
    <xf numFmtId="0" fontId="9" fillId="0" borderId="0"/>
    <xf numFmtId="0" fontId="4" fillId="0" borderId="0"/>
    <xf numFmtId="0" fontId="13" fillId="0" borderId="0" applyNumberFormat="0" applyFill="0" applyBorder="0" applyAlignment="0" applyProtection="0"/>
    <xf numFmtId="0" fontId="3" fillId="0" borderId="0"/>
    <xf numFmtId="0" fontId="2" fillId="0" borderId="0"/>
    <xf numFmtId="0" fontId="15" fillId="0" borderId="0"/>
  </cellStyleXfs>
  <cellXfs count="63">
    <xf numFmtId="0" fontId="0" fillId="0" borderId="0" xfId="0"/>
    <xf numFmtId="0" fontId="12" fillId="0" borderId="0" xfId="10" applyFont="1"/>
    <xf numFmtId="0" fontId="14" fillId="0" borderId="0" xfId="10" applyFont="1"/>
    <xf numFmtId="0" fontId="11" fillId="0" borderId="0" xfId="10" applyFont="1" applyAlignment="1">
      <alignment horizontal="left" indent="5"/>
    </xf>
    <xf numFmtId="0" fontId="13" fillId="0" borderId="0" xfId="8" applyFont="1"/>
    <xf numFmtId="0" fontId="7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horizontal="left" vertical="center"/>
    </xf>
    <xf numFmtId="0" fontId="8" fillId="3" borderId="0" xfId="0" applyFont="1" applyFill="1" applyBorder="1"/>
    <xf numFmtId="0" fontId="7" fillId="0" borderId="0" xfId="0" applyFont="1"/>
    <xf numFmtId="0" fontId="6" fillId="0" borderId="0" xfId="0" applyFont="1" applyAlignment="1">
      <alignment horizontal="left" indent="5"/>
    </xf>
    <xf numFmtId="3" fontId="8" fillId="3" borderId="0" xfId="0" applyNumberFormat="1" applyFont="1" applyFill="1" applyBorder="1" applyAlignment="1">
      <alignment horizontal="center" vertical="center" wrapText="1"/>
    </xf>
    <xf numFmtId="166" fontId="8" fillId="3" borderId="0" xfId="0" applyNumberFormat="1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wrapText="1"/>
    </xf>
    <xf numFmtId="0" fontId="8" fillId="3" borderId="0" xfId="9" applyFont="1" applyFill="1" applyBorder="1" applyAlignment="1"/>
    <xf numFmtId="0" fontId="8" fillId="0" borderId="0" xfId="0" applyFont="1"/>
    <xf numFmtId="0" fontId="8" fillId="0" borderId="0" xfId="0" applyFont="1" applyFill="1"/>
    <xf numFmtId="0" fontId="8" fillId="0" borderId="0" xfId="6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/>
    <xf numFmtId="3" fontId="8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vertical="center" wrapText="1"/>
    </xf>
    <xf numFmtId="167" fontId="8" fillId="0" borderId="0" xfId="0" applyNumberFormat="1" applyFont="1" applyFill="1" applyBorder="1" applyAlignment="1" applyProtection="1"/>
    <xf numFmtId="166" fontId="8" fillId="0" borderId="0" xfId="0" applyNumberFormat="1" applyFont="1" applyFill="1" applyBorder="1" applyAlignment="1" applyProtection="1"/>
    <xf numFmtId="166" fontId="8" fillId="0" borderId="0" xfId="6" applyNumberFormat="1" applyFont="1" applyFill="1" applyBorder="1" applyAlignment="1" applyProtection="1">
      <alignment horizontal="right" indent="1"/>
    </xf>
    <xf numFmtId="166" fontId="8" fillId="0" borderId="0" xfId="6" applyNumberFormat="1" applyFont="1" applyFill="1" applyBorder="1" applyAlignment="1" applyProtection="1"/>
    <xf numFmtId="0" fontId="13" fillId="2" borderId="0" xfId="8" applyFont="1" applyFill="1"/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3" fontId="8" fillId="0" borderId="0" xfId="0" applyNumberFormat="1" applyFont="1"/>
    <xf numFmtId="0" fontId="16" fillId="0" borderId="0" xfId="0" applyFont="1"/>
    <xf numFmtId="3" fontId="16" fillId="0" borderId="0" xfId="0" applyNumberFormat="1" applyFont="1"/>
    <xf numFmtId="0" fontId="16" fillId="0" borderId="0" xfId="0" applyFont="1" applyFill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3" fontId="8" fillId="0" borderId="0" xfId="0" applyNumberFormat="1" applyFont="1" applyFill="1" applyBorder="1" applyAlignment="1">
      <alignment horizontal="right" vertical="center"/>
    </xf>
    <xf numFmtId="0" fontId="8" fillId="0" borderId="0" xfId="0" applyFont="1" applyBorder="1"/>
    <xf numFmtId="166" fontId="8" fillId="0" borderId="0" xfId="0" applyNumberFormat="1" applyFont="1" applyFill="1" applyBorder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13" fillId="2" borderId="0" xfId="8" applyFont="1" applyFill="1" applyAlignment="1"/>
    <xf numFmtId="0" fontId="13" fillId="0" borderId="0" xfId="8" applyFont="1" applyFill="1" applyAlignment="1"/>
    <xf numFmtId="0" fontId="8" fillId="3" borderId="0" xfId="0" applyFont="1" applyFill="1"/>
    <xf numFmtId="0" fontId="8" fillId="3" borderId="0" xfId="0" applyNumberFormat="1" applyFont="1" applyFill="1" applyBorder="1" applyAlignment="1" applyProtection="1"/>
    <xf numFmtId="3" fontId="8" fillId="3" borderId="0" xfId="0" applyNumberFormat="1" applyFont="1" applyFill="1" applyBorder="1" applyAlignment="1" applyProtection="1"/>
    <xf numFmtId="166" fontId="8" fillId="3" borderId="0" xfId="0" applyNumberFormat="1" applyFont="1" applyFill="1" applyBorder="1" applyAlignment="1">
      <alignment horizontal="center" vertical="center"/>
    </xf>
    <xf numFmtId="166" fontId="8" fillId="3" borderId="0" xfId="0" applyNumberFormat="1" applyFont="1" applyFill="1" applyBorder="1" applyAlignment="1">
      <alignment horizontal="center"/>
    </xf>
    <xf numFmtId="0" fontId="8" fillId="3" borderId="0" xfId="0" applyFont="1" applyFill="1" applyAlignment="1">
      <alignment horizontal="center" vertical="center"/>
    </xf>
    <xf numFmtId="166" fontId="8" fillId="0" borderId="0" xfId="0" applyNumberFormat="1" applyFont="1" applyAlignment="1">
      <alignment horizontal="right" indent="4"/>
    </xf>
    <xf numFmtId="166" fontId="8" fillId="3" borderId="0" xfId="0" applyNumberFormat="1" applyFont="1" applyFill="1" applyAlignment="1">
      <alignment horizontal="right" vertical="center" indent="4"/>
    </xf>
    <xf numFmtId="0" fontId="8" fillId="3" borderId="0" xfId="0" applyFont="1" applyFill="1" applyAlignment="1">
      <alignment horizontal="center"/>
    </xf>
    <xf numFmtId="0" fontId="11" fillId="3" borderId="0" xfId="0" applyFont="1" applyFill="1"/>
    <xf numFmtId="3" fontId="7" fillId="3" borderId="0" xfId="0" applyNumberFormat="1" applyFont="1" applyFill="1" applyBorder="1" applyAlignment="1">
      <alignment horizontal="right" vertical="center" indent="1"/>
    </xf>
    <xf numFmtId="3" fontId="8" fillId="3" borderId="0" xfId="0" applyNumberFormat="1" applyFont="1" applyFill="1" applyBorder="1" applyAlignment="1">
      <alignment horizontal="right" vertical="center" indent="1"/>
    </xf>
    <xf numFmtId="3" fontId="8" fillId="3" borderId="0" xfId="0" applyNumberFormat="1" applyFont="1" applyFill="1" applyBorder="1" applyAlignment="1">
      <alignment horizontal="right" indent="1"/>
    </xf>
    <xf numFmtId="3" fontId="17" fillId="3" borderId="0" xfId="0" applyNumberFormat="1" applyFont="1" applyFill="1" applyBorder="1" applyAlignment="1">
      <alignment horizontal="right" indent="1"/>
    </xf>
    <xf numFmtId="0" fontId="8" fillId="3" borderId="0" xfId="0" applyFont="1" applyFill="1" applyAlignment="1">
      <alignment horizontal="right" indent="4"/>
    </xf>
    <xf numFmtId="0" fontId="8" fillId="3" borderId="0" xfId="0" applyNumberFormat="1" applyFont="1" applyFill="1" applyBorder="1" applyAlignment="1" applyProtection="1">
      <alignment horizontal="center"/>
    </xf>
    <xf numFmtId="3" fontId="8" fillId="3" borderId="0" xfId="0" applyNumberFormat="1" applyFont="1" applyFill="1" applyBorder="1" applyAlignment="1">
      <alignment horizontal="right" vertical="center" indent="5"/>
    </xf>
    <xf numFmtId="3" fontId="8" fillId="3" borderId="0" xfId="0" applyNumberFormat="1" applyFont="1" applyFill="1" applyBorder="1" applyAlignment="1">
      <alignment horizontal="right" indent="5"/>
    </xf>
    <xf numFmtId="0" fontId="1" fillId="0" borderId="0" xfId="10" applyFont="1"/>
    <xf numFmtId="3" fontId="7" fillId="3" borderId="0" xfId="0" applyNumberFormat="1" applyFont="1" applyFill="1" applyBorder="1" applyAlignment="1">
      <alignment horizontal="right" vertical="center" indent="5"/>
    </xf>
    <xf numFmtId="166" fontId="7" fillId="3" borderId="0" xfId="0" applyNumberFormat="1" applyFont="1" applyFill="1" applyBorder="1" applyAlignment="1">
      <alignment horizontal="center" vertical="center"/>
    </xf>
    <xf numFmtId="166" fontId="7" fillId="3" borderId="0" xfId="0" applyNumberFormat="1" applyFont="1" applyFill="1" applyBorder="1" applyAlignment="1">
      <alignment horizontal="center"/>
    </xf>
    <xf numFmtId="0" fontId="19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</cellXfs>
  <cellStyles count="15">
    <cellStyle name="Comma" xfId="4"/>
    <cellStyle name="Comma [0]" xfId="5"/>
    <cellStyle name="Currency" xfId="2"/>
    <cellStyle name="Currency [0]" xfId="3"/>
    <cellStyle name="Hypertextové prepojenie" xfId="8" builtinId="8"/>
    <cellStyle name="Hypertextové prepojenie 2" xfId="11"/>
    <cellStyle name="Normal" xfId="6"/>
    <cellStyle name="Normálna" xfId="0" builtinId="0"/>
    <cellStyle name="Normálna 2" xfId="10"/>
    <cellStyle name="Normálna 3" xfId="12"/>
    <cellStyle name="Normálna 4" xfId="13"/>
    <cellStyle name="Normálne 2" xfId="7"/>
    <cellStyle name="normálne_definit 2002 NAVRH VYSTUPOV" xfId="14"/>
    <cellStyle name="normální_HP1_12" xfId="9"/>
    <cellStyle name="Percent" xfId="1"/>
  </cellStyles>
  <dxfs count="0"/>
  <tableStyles count="0" defaultTableStyle="TableStyleMedium2" defaultPivotStyle="PivotStyleLight16"/>
  <colors>
    <mruColors>
      <color rgb="FFFFFFFF"/>
      <color rgb="FFFFFF00"/>
      <color rgb="FF6DFFAF"/>
      <color rgb="FFFFFFCC"/>
      <color rgb="FFF2F2AC"/>
      <color rgb="FF0A0A91"/>
      <color rgb="FF2259C7"/>
      <color rgb="FF3932CE"/>
      <color rgb="FF2E6EB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7350216570094007E-2"/>
          <c:y val="0.17059603181786187"/>
          <c:w val="0.52878746218513728"/>
          <c:h val="0.65136090747277275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A3E0-437B-A2DD-3760DDDE557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A3E0-437B-A2DD-3760DDDE557A}"/>
              </c:ext>
            </c:extLst>
          </c:dPt>
          <c:dPt>
            <c:idx val="2"/>
            <c:bubble3D val="0"/>
            <c:spPr>
              <a:solidFill>
                <a:schemeClr val="tx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A3E0-437B-A2DD-3760DDDE557A}"/>
              </c:ext>
            </c:extLst>
          </c:dPt>
          <c:dPt>
            <c:idx val="3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A3E0-437B-A2DD-3760DDDE557A}"/>
              </c:ext>
            </c:extLst>
          </c:dPt>
          <c:dPt>
            <c:idx val="4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A3E0-437B-A2DD-3760DDDE557A}"/>
              </c:ext>
            </c:extLst>
          </c:dPt>
          <c:dPt>
            <c:idx val="5"/>
            <c:bubble3D val="0"/>
            <c:spPr>
              <a:solidFill>
                <a:schemeClr val="accent2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A3E0-437B-A2DD-3760DDDE557A}"/>
              </c:ext>
            </c:extLst>
          </c:dPt>
          <c:dPt>
            <c:idx val="6"/>
            <c:bubble3D val="0"/>
            <c:spPr>
              <a:solidFill>
                <a:schemeClr val="tx2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A3E0-437B-A2DD-3760DDDE557A}"/>
              </c:ext>
            </c:extLst>
          </c:dPt>
          <c:dPt>
            <c:idx val="7"/>
            <c:bubble3D val="0"/>
            <c:spPr>
              <a:noFill/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A3E0-437B-A2DD-3760DDDE557A}"/>
              </c:ext>
            </c:extLst>
          </c:dPt>
          <c:dPt>
            <c:idx val="8"/>
            <c:bubble3D val="0"/>
            <c:spPr>
              <a:noFill/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1-A3E0-437B-A2DD-3760DDDE557A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A3E0-437B-A2DD-3760DDDE557A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A3E0-437B-A2DD-3760DDDE557A}"/>
              </c:ext>
            </c:extLst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7-A3E0-437B-A2DD-3760DDDE557A}"/>
              </c:ext>
            </c:extLst>
          </c:dPt>
          <c:dPt>
            <c:idx val="12"/>
            <c:bubble3D val="0"/>
            <c:spPr>
              <a:solidFill>
                <a:schemeClr val="accent1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9-A3E0-437B-A2DD-3760DDDE557A}"/>
              </c:ext>
            </c:extLst>
          </c:dPt>
          <c:dPt>
            <c:idx val="13"/>
            <c:bubble3D val="0"/>
            <c:spPr>
              <a:solidFill>
                <a:schemeClr val="accent2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B-A3E0-437B-A2DD-3760DDDE557A}"/>
              </c:ext>
            </c:extLst>
          </c:dPt>
          <c:dPt>
            <c:idx val="14"/>
            <c:bubble3D val="0"/>
            <c:spPr>
              <a:solidFill>
                <a:schemeClr val="accent3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D-A3E0-437B-A2DD-3760DDDE557A}"/>
              </c:ext>
            </c:extLst>
          </c:dPt>
          <c:dPt>
            <c:idx val="15"/>
            <c:bubble3D val="0"/>
            <c:spPr>
              <a:solidFill>
                <a:schemeClr val="accent4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F-A3E0-437B-A2DD-3760DDDE557A}"/>
              </c:ext>
            </c:extLst>
          </c:dPt>
          <c:dPt>
            <c:idx val="16"/>
            <c:bubble3D val="0"/>
            <c:spPr>
              <a:noFill/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1-A3E0-437B-A2DD-3760DDDE557A}"/>
              </c:ext>
            </c:extLst>
          </c:dPt>
          <c:dPt>
            <c:idx val="17"/>
            <c:bubble3D val="0"/>
            <c:spPr>
              <a:noFill/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3-A3E0-437B-A2DD-3760DDDE557A}"/>
              </c:ext>
            </c:extLst>
          </c:dPt>
          <c:dLbls>
            <c:dLbl>
              <c:idx val="0"/>
              <c:layout>
                <c:manualLayout>
                  <c:x val="-8.641973908497147E-2"/>
                  <c:y val="-7.407407407407407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A3E0-437B-A2DD-3760DDDE557A}"/>
                </c:ext>
              </c:extLst>
            </c:dLbl>
            <c:dLbl>
              <c:idx val="1"/>
              <c:layout>
                <c:manualLayout>
                  <c:x val="-3.0864192530346952E-2"/>
                  <c:y val="-0.1455938697318008"/>
                </c:manualLayout>
              </c:layout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A3E0-437B-A2DD-3760DDDE557A}"/>
                </c:ext>
              </c:extLst>
            </c:dLbl>
            <c:dLbl>
              <c:idx val="2"/>
              <c:layout>
                <c:manualLayout>
                  <c:x val="6.5843610731406835E-2"/>
                  <c:y val="-0.10727969348659004"/>
                </c:manualLayout>
              </c:layout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A3E0-437B-A2DD-3760DDDE557A}"/>
                </c:ext>
              </c:extLst>
            </c:dLbl>
            <c:dLbl>
              <c:idx val="3"/>
              <c:layout>
                <c:manualLayout>
                  <c:x val="0.10905348027389265"/>
                  <c:y val="-8.4291187739463647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A3E0-437B-A2DD-3760DDDE557A}"/>
                </c:ext>
              </c:extLst>
            </c:dLbl>
            <c:dLbl>
              <c:idx val="4"/>
              <c:layout>
                <c:manualLayout>
                  <c:x val="0.11111109310924897"/>
                  <c:y val="5.108556832694764E-3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A3E0-437B-A2DD-3760DDDE557A}"/>
                </c:ext>
              </c:extLst>
            </c:dLbl>
            <c:dLbl>
              <c:idx val="5"/>
              <c:layout>
                <c:manualLayout>
                  <c:x val="4.115225670712927E-2"/>
                  <c:y val="0.12260536398467424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A3E0-437B-A2DD-3760DDDE557A}"/>
                </c:ext>
              </c:extLst>
            </c:dLbl>
            <c:dLbl>
              <c:idx val="6"/>
              <c:layout>
                <c:manualLayout>
                  <c:x val="-5.1440320883911608E-2"/>
                  <c:y val="0.1251596424010217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A3E0-437B-A2DD-3760DDDE557A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'G14-1'!$L$7:$L$13</c:f>
              <c:strCache>
                <c:ptCount val="7"/>
                <c:pt idx="0">
                  <c:v>B-E Priemysel ● Industry </c:v>
                </c:pt>
                <c:pt idx="1">
                  <c:v>F Stavebníctvo ● Construction </c:v>
                </c:pt>
                <c:pt idx="2">
                  <c:v>G Veľkoobchod a maloobchod ● Wholesale and retail trade</c:v>
                </c:pt>
                <c:pt idx="3">
                  <c:v>L Činnosti v oblasti nehnuteľností ● Real estate activities</c:v>
                </c:pt>
                <c:pt idx="4">
                  <c:v>M Odborné, vedecké a technické činnosti ● Professional, scien. and tech. activities </c:v>
                </c:pt>
                <c:pt idx="5">
                  <c:v>N Administratívne služby ● Administrative activities </c:v>
                </c:pt>
                <c:pt idx="6">
                  <c:v>A, H-K, O-S Iné činnosti ● Other activities</c:v>
                </c:pt>
              </c:strCache>
            </c:strRef>
          </c:cat>
          <c:val>
            <c:numRef>
              <c:f>'G14-1'!$M$7:$M$13</c:f>
              <c:numCache>
                <c:formatCode>#,##0</c:formatCode>
                <c:ptCount val="7"/>
                <c:pt idx="0">
                  <c:v>32232</c:v>
                </c:pt>
                <c:pt idx="1">
                  <c:v>26164</c:v>
                </c:pt>
                <c:pt idx="2">
                  <c:v>43807</c:v>
                </c:pt>
                <c:pt idx="3">
                  <c:v>16265</c:v>
                </c:pt>
                <c:pt idx="4">
                  <c:v>46272</c:v>
                </c:pt>
                <c:pt idx="5">
                  <c:v>31182</c:v>
                </c:pt>
                <c:pt idx="6">
                  <c:v>68164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4-A3E0-437B-A2DD-3760DDDE55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70"/>
        <c:holeSize val="44"/>
      </c:doughnut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2005725348218566"/>
          <c:y val="4.9645116199555507E-2"/>
          <c:w val="0.34127276729033978"/>
          <c:h val="0.865339045263020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936559592371688"/>
          <c:y val="4.4567450937420088E-2"/>
          <c:w val="0.7722848333658423"/>
          <c:h val="0.7251790806272285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'G14-2'!$P$6:$P$6</c:f>
              <c:strCache>
                <c:ptCount val="1"/>
                <c:pt idx="0">
                  <c:v>fyzické osoby  – podnikatelia ● Natural persons – entreprereneurs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solidFill>
                <a:srgbClr val="FFFFFF"/>
              </a:solidFill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'G14-2'!$O$8:$O$15</c:f>
              <c:strCache>
                <c:ptCount val="8"/>
                <c:pt idx="0">
                  <c:v>Bratislavský kraj</c:v>
                </c:pt>
                <c:pt idx="1">
                  <c:v>Trnavský kraj</c:v>
                </c:pt>
                <c:pt idx="2">
                  <c:v>Trenčiansky kraj</c:v>
                </c:pt>
                <c:pt idx="3">
                  <c:v>Nitriansky kraj</c:v>
                </c:pt>
                <c:pt idx="4">
                  <c:v>Žilinský kraj</c:v>
                </c:pt>
                <c:pt idx="5">
                  <c:v>Banskobystrický kraj</c:v>
                </c:pt>
                <c:pt idx="6">
                  <c:v>Prešovský kraj</c:v>
                </c:pt>
                <c:pt idx="7">
                  <c:v>Košický kraj</c:v>
                </c:pt>
              </c:strCache>
            </c:strRef>
          </c:cat>
          <c:val>
            <c:numRef>
              <c:f>'G14-2'!$P$8:$P$15</c:f>
              <c:numCache>
                <c:formatCode>#,##0</c:formatCode>
                <c:ptCount val="8"/>
                <c:pt idx="0">
                  <c:v>67949</c:v>
                </c:pt>
                <c:pt idx="1">
                  <c:v>43720</c:v>
                </c:pt>
                <c:pt idx="2">
                  <c:v>40501</c:v>
                </c:pt>
                <c:pt idx="3">
                  <c:v>49212</c:v>
                </c:pt>
                <c:pt idx="4">
                  <c:v>61145</c:v>
                </c:pt>
                <c:pt idx="5">
                  <c:v>37729</c:v>
                </c:pt>
                <c:pt idx="6">
                  <c:v>62915</c:v>
                </c:pt>
                <c:pt idx="7">
                  <c:v>40341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A5D-404B-AB14-5046798983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axId val="320070528"/>
        <c:axId val="320071088"/>
      </c:barChart>
      <c:lineChart>
        <c:grouping val="standard"/>
        <c:varyColors val="0"/>
        <c:ser>
          <c:idx val="1"/>
          <c:order val="1"/>
          <c:tx>
            <c:strRef>
              <c:f>'G14-2'!$Q$6:$Q$6</c:f>
              <c:strCache>
                <c:ptCount val="1"/>
                <c:pt idx="0">
                  <c:v>medziročná zmena (%)  ● Year-to-year change (%)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diamond"/>
            <c:size val="10"/>
            <c:spPr>
              <a:solidFill>
                <a:schemeClr val="tx2">
                  <a:lumMod val="75000"/>
                </a:schemeClr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2.9885678612253632E-2"/>
                  <c:y val="-3.1506804892631662E-2"/>
                </c:manualLayout>
              </c:layout>
              <c:tx>
                <c:rich>
                  <a:bodyPr/>
                  <a:lstStyle/>
                  <a:p>
                    <a:fld id="{E8417B11-59B0-48D7-A8F4-210E5B981B00}" type="VALUE">
                      <a:rPr lang="en-US"/>
                      <a:pPr/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4A5D-404B-AB14-504679898373}"/>
                </c:ext>
              </c:extLst>
            </c:dLbl>
            <c:dLbl>
              <c:idx val="1"/>
              <c:layout>
                <c:manualLayout>
                  <c:x val="-2.8599267120633001E-2"/>
                  <c:y val="-3.4131071453906148E-2"/>
                </c:manualLayout>
              </c:layout>
              <c:tx>
                <c:rich>
                  <a:bodyPr/>
                  <a:lstStyle/>
                  <a:p>
                    <a:fld id="{E15CC907-5902-4FE8-88CF-C832D5C1C66C}" type="VALUE">
                      <a:rPr lang="en-US"/>
                      <a:pPr/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4A5D-404B-AB14-504679898373}"/>
                </c:ext>
              </c:extLst>
            </c:dLbl>
            <c:dLbl>
              <c:idx val="2"/>
              <c:layout>
                <c:manualLayout>
                  <c:x val="-2.5816148304614605E-2"/>
                  <c:y val="3.7109010022395847E-2"/>
                </c:manualLayout>
              </c:layout>
              <c:tx>
                <c:rich>
                  <a:bodyPr/>
                  <a:lstStyle/>
                  <a:p>
                    <a:fld id="{77C4DD01-1259-499E-90D4-2710D0F46C00}" type="VALUE">
                      <a:rPr lang="en-US"/>
                      <a:pPr/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4A5D-404B-AB14-504679898373}"/>
                </c:ext>
              </c:extLst>
            </c:dLbl>
            <c:dLbl>
              <c:idx val="3"/>
              <c:layout>
                <c:manualLayout>
                  <c:x val="-3.1820046023548945E-2"/>
                  <c:y val="-3.2194286524995189E-2"/>
                </c:manualLayout>
              </c:layout>
              <c:tx>
                <c:rich>
                  <a:bodyPr/>
                  <a:lstStyle/>
                  <a:p>
                    <a:fld id="{809BCFF0-6FD2-4700-BAC7-8C4EC6815175}" type="VALUE">
                      <a:rPr lang="en-US"/>
                      <a:pPr/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8-4A5D-404B-AB14-504679898373}"/>
                </c:ext>
              </c:extLst>
            </c:dLbl>
            <c:dLbl>
              <c:idx val="4"/>
              <c:layout>
                <c:manualLayout>
                  <c:x val="-3.3773940848783934E-2"/>
                  <c:y val="-3.5526682425134237E-2"/>
                </c:manualLayout>
              </c:layout>
              <c:tx>
                <c:rich>
                  <a:bodyPr/>
                  <a:lstStyle/>
                  <a:p>
                    <a:fld id="{FCAC59A3-9CF4-4464-95F4-F3A9250E61F6}" type="VALUE">
                      <a:rPr lang="en-US"/>
                      <a:pPr/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4A5D-404B-AB14-504679898373}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EA3F6294-AC8B-4A69-A3EB-55746D9C7A6A}" type="VALUE">
                      <a:rPr lang="en-US"/>
                      <a:pPr/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0-B140-4786-9B15-CA1AB6ABB644}"/>
                </c:ext>
              </c:extLst>
            </c:dLbl>
            <c:dLbl>
              <c:idx val="6"/>
              <c:layout>
                <c:manualLayout>
                  <c:x val="-3.4278864834044374E-2"/>
                  <c:y val="-3.4035610413563171E-2"/>
                </c:manualLayout>
              </c:layout>
              <c:tx>
                <c:rich>
                  <a:bodyPr/>
                  <a:lstStyle/>
                  <a:p>
                    <a:fld id="{7E03AE18-175F-48FA-B629-B409F3B39106}" type="VALUE">
                      <a:rPr lang="en-US"/>
                      <a:pPr/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4A5D-404B-AB14-504679898373}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81E5A2A0-2A6A-4CD3-87BF-D8E96F49F219}" type="VALUE">
                      <a:rPr lang="en-US"/>
                      <a:pPr/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B140-4786-9B15-CA1AB6ABB644}"/>
                </c:ext>
              </c:extLst>
            </c:dLbl>
            <c:spPr>
              <a:solidFill>
                <a:schemeClr val="bg1"/>
              </a:solidFill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accent2"/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'G14-2'!$O$8:$O$15</c:f>
              <c:strCache>
                <c:ptCount val="8"/>
                <c:pt idx="0">
                  <c:v>Bratislavský kraj</c:v>
                </c:pt>
                <c:pt idx="1">
                  <c:v>Trnavský kraj</c:v>
                </c:pt>
                <c:pt idx="2">
                  <c:v>Trenčiansky kraj</c:v>
                </c:pt>
                <c:pt idx="3">
                  <c:v>Nitriansky kraj</c:v>
                </c:pt>
                <c:pt idx="4">
                  <c:v>Žilinský kraj</c:v>
                </c:pt>
                <c:pt idx="5">
                  <c:v>Banskobystrický kraj</c:v>
                </c:pt>
                <c:pt idx="6">
                  <c:v>Prešovský kraj</c:v>
                </c:pt>
                <c:pt idx="7">
                  <c:v>Košický kraj</c:v>
                </c:pt>
              </c:strCache>
            </c:strRef>
          </c:cat>
          <c:val>
            <c:numRef>
              <c:f>'G14-2'!$Q$8:$Q$15</c:f>
              <c:numCache>
                <c:formatCode>0.0</c:formatCode>
                <c:ptCount val="8"/>
                <c:pt idx="0">
                  <c:v>4.1236323515890803</c:v>
                </c:pt>
                <c:pt idx="1">
                  <c:v>0.57742299109710871</c:v>
                </c:pt>
                <c:pt idx="2">
                  <c:v>-0.36164140917142618</c:v>
                </c:pt>
                <c:pt idx="3">
                  <c:v>-2.057875253751547</c:v>
                </c:pt>
                <c:pt idx="4">
                  <c:v>-1.7435320584926899</c:v>
                </c:pt>
                <c:pt idx="5">
                  <c:v>-1.4187918060200673</c:v>
                </c:pt>
                <c:pt idx="6">
                  <c:v>-1.8394857552969057</c:v>
                </c:pt>
                <c:pt idx="7">
                  <c:v>0.81973358658436268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A5D-404B-AB14-504679898373}"/>
            </c:ext>
          </c:extLst>
        </c:ser>
        <c:ser>
          <c:idx val="2"/>
          <c:order val="2"/>
          <c:tx>
            <c:strRef>
              <c:f>'G14-2'!$R$6:$R$6</c:f>
              <c:strCache>
                <c:ptCount val="1"/>
                <c:pt idx="0">
                  <c:v>národná medziročná zmena (%)  ● National year-to-year change (%)
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'G14-2'!$O$8:$O$15</c:f>
              <c:strCache>
                <c:ptCount val="8"/>
                <c:pt idx="0">
                  <c:v>Bratislavský kraj</c:v>
                </c:pt>
                <c:pt idx="1">
                  <c:v>Trnavský kraj</c:v>
                </c:pt>
                <c:pt idx="2">
                  <c:v>Trenčiansky kraj</c:v>
                </c:pt>
                <c:pt idx="3">
                  <c:v>Nitriansky kraj</c:v>
                </c:pt>
                <c:pt idx="4">
                  <c:v>Žilinský kraj</c:v>
                </c:pt>
                <c:pt idx="5">
                  <c:v>Banskobystrický kraj</c:v>
                </c:pt>
                <c:pt idx="6">
                  <c:v>Prešovský kraj</c:v>
                </c:pt>
                <c:pt idx="7">
                  <c:v>Košický kraj</c:v>
                </c:pt>
              </c:strCache>
            </c:strRef>
          </c:cat>
          <c:val>
            <c:numRef>
              <c:f>'G14-2'!$R$8:$R$15</c:f>
              <c:numCache>
                <c:formatCode>0.0</c:formatCode>
                <c:ptCount val="8"/>
                <c:pt idx="0">
                  <c:v>-0.17564257971946518</c:v>
                </c:pt>
                <c:pt idx="1">
                  <c:v>-0.17564257971946518</c:v>
                </c:pt>
                <c:pt idx="2">
                  <c:v>-0.17564257971946518</c:v>
                </c:pt>
                <c:pt idx="3">
                  <c:v>-0.17564257971946518</c:v>
                </c:pt>
                <c:pt idx="4">
                  <c:v>-0.17564257971946518</c:v>
                </c:pt>
                <c:pt idx="5">
                  <c:v>-0.17564257971946518</c:v>
                </c:pt>
                <c:pt idx="6">
                  <c:v>-0.17564257971946518</c:v>
                </c:pt>
                <c:pt idx="7">
                  <c:v>-0.17564257971946518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A5D-404B-AB14-5046798983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0072208"/>
        <c:axId val="320071648"/>
      </c:lineChart>
      <c:catAx>
        <c:axId val="3200705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320071088"/>
        <c:crosses val="autoZero"/>
        <c:auto val="1"/>
        <c:lblAlgn val="ctr"/>
        <c:lblOffset val="100"/>
        <c:noMultiLvlLbl val="0"/>
      </c:catAx>
      <c:valAx>
        <c:axId val="320071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Arial" panose="020B0604020202020204" pitchFamily="34" charset="0"/>
                  </a:defRPr>
                </a:pPr>
                <a:r>
                  <a:rPr lang="sk-SK" sz="1000">
                    <a:solidFill>
                      <a:sysClr val="windowText" lastClr="000000"/>
                    </a:solidFill>
                    <a:latin typeface="+mn-lt"/>
                  </a:rPr>
                  <a:t>fyzické osoby – podnikatelia</a:t>
                </a:r>
                <a:r>
                  <a:rPr lang="sk-SK" sz="1000" baseline="0">
                    <a:solidFill>
                      <a:sysClr val="windowText" lastClr="000000"/>
                    </a:solidFill>
                    <a:latin typeface="+mn-lt"/>
                  </a:rPr>
                  <a:t> </a:t>
                </a:r>
                <a:r>
                  <a:rPr lang="sk-SK" sz="1000">
                    <a:solidFill>
                      <a:sysClr val="windowText" lastClr="000000"/>
                    </a:solidFill>
                    <a:latin typeface="+mn-lt"/>
                  </a:rPr>
                  <a:t>● </a:t>
                </a:r>
                <a:r>
                  <a:rPr lang="sk-SK" sz="1000" i="1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</a:rPr>
                  <a:t>N</a:t>
                </a:r>
                <a:r>
                  <a:rPr lang="sk-SK" sz="1000" i="1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</a:rPr>
                  <a:t>atural persons – entrepreneurs </a:t>
                </a:r>
                <a:endParaRPr lang="sk-SK" sz="1000" i="1">
                  <a:solidFill>
                    <a:schemeClr val="tx1">
                      <a:lumMod val="50000"/>
                      <a:lumOff val="50000"/>
                    </a:schemeClr>
                  </a:solidFill>
                  <a:latin typeface="+mn-lt"/>
                </a:endParaRPr>
              </a:p>
            </c:rich>
          </c:tx>
          <c:layout>
            <c:manualLayout>
              <c:xMode val="edge"/>
              <c:yMode val="edge"/>
              <c:x val="1.5391870018855202E-2"/>
              <c:y val="0.1365622099954742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solidFill>
              <a:schemeClr val="accent3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320070528"/>
        <c:crosses val="autoZero"/>
        <c:crossBetween val="between"/>
      </c:valAx>
      <c:valAx>
        <c:axId val="3200716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Arial" panose="020B0604020202020204" pitchFamily="34" charset="0"/>
                  </a:defRPr>
                </a:pPr>
                <a:r>
                  <a:rPr lang="sk-SK" sz="1000">
                    <a:solidFill>
                      <a:sysClr val="windowText" lastClr="000000"/>
                    </a:solidFill>
                    <a:latin typeface="+mn-lt"/>
                  </a:rPr>
                  <a:t>medziročná zmena v % ● </a:t>
                </a:r>
                <a:r>
                  <a:rPr lang="sk-SK" sz="1000" i="1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</a:rPr>
                  <a:t>Year-to-year</a:t>
                </a:r>
                <a:r>
                  <a:rPr lang="sk-SK" sz="1000" i="1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</a:rPr>
                  <a:t> change (%)</a:t>
                </a:r>
                <a:endParaRPr lang="sk-SK" sz="1000" i="1">
                  <a:solidFill>
                    <a:schemeClr val="tx1">
                      <a:lumMod val="50000"/>
                      <a:lumOff val="50000"/>
                    </a:schemeClr>
                  </a:solidFill>
                  <a:latin typeface="+mn-lt"/>
                </a:endParaRPr>
              </a:p>
            </c:rich>
          </c:tx>
          <c:layout>
            <c:manualLayout>
              <c:xMode val="edge"/>
              <c:yMode val="edge"/>
              <c:x val="0.94579788999647529"/>
              <c:y val="0.1978035992207011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50000"/>
                      <a:lumOff val="50000"/>
                    </a:schemeClr>
                  </a:solidFill>
                  <a:latin typeface="+mn-lt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320072208"/>
        <c:crosses val="max"/>
        <c:crossBetween val="between"/>
        <c:majorUnit val="1"/>
      </c:valAx>
      <c:catAx>
        <c:axId val="3200722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200716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5206431986093003"/>
          <c:y val="0.86404012452765766"/>
          <c:w val="0.67448155030164902"/>
          <c:h val="0.1264101697902359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9465338289150784E-2"/>
          <c:y val="5.8678346664670089E-2"/>
          <c:w val="0.90897569533327194"/>
          <c:h val="0.8240659537209196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'G14-3'!$P$5:$P$5</c:f>
              <c:strCache>
                <c:ptCount val="1"/>
                <c:pt idx="0">
                  <c:v>živnostníci ● Self-employed persons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'G14-3'!$Q$4:$AF$4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'G14-3'!$Q$5:$AF$5</c:f>
              <c:numCache>
                <c:formatCode>#,##0</c:formatCode>
                <c:ptCount val="16"/>
                <c:pt idx="0">
                  <c:v>392841</c:v>
                </c:pt>
                <c:pt idx="1">
                  <c:v>387876</c:v>
                </c:pt>
                <c:pt idx="2">
                  <c:v>384202</c:v>
                </c:pt>
                <c:pt idx="3">
                  <c:v>375722</c:v>
                </c:pt>
                <c:pt idx="4">
                  <c:v>359575</c:v>
                </c:pt>
                <c:pt idx="5">
                  <c:v>352709</c:v>
                </c:pt>
                <c:pt idx="6">
                  <c:v>337182</c:v>
                </c:pt>
                <c:pt idx="7">
                  <c:v>316460</c:v>
                </c:pt>
                <c:pt idx="8">
                  <c:v>322968</c:v>
                </c:pt>
                <c:pt idx="9">
                  <c:v>323948</c:v>
                </c:pt>
                <c:pt idx="10">
                  <c:v>303961</c:v>
                </c:pt>
                <c:pt idx="11">
                  <c:v>323896</c:v>
                </c:pt>
                <c:pt idx="12">
                  <c:v>312269</c:v>
                </c:pt>
                <c:pt idx="13">
                  <c:v>350236</c:v>
                </c:pt>
                <c:pt idx="14">
                  <c:v>376991</c:v>
                </c:pt>
                <c:pt idx="15">
                  <c:v>376745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F33-480B-BED1-DB06403A55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38557824"/>
        <c:axId val="1138548256"/>
      </c:barChart>
      <c:catAx>
        <c:axId val="11385578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138548256"/>
        <c:crosses val="autoZero"/>
        <c:auto val="1"/>
        <c:lblAlgn val="ctr"/>
        <c:lblOffset val="100"/>
        <c:noMultiLvlLbl val="0"/>
      </c:catAx>
      <c:valAx>
        <c:axId val="1138548256"/>
        <c:scaling>
          <c:orientation val="minMax"/>
          <c:max val="400000"/>
          <c:min val="25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1385578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200024</xdr:colOff>
      <xdr:row>3</xdr:row>
      <xdr:rowOff>0</xdr:rowOff>
    </xdr:from>
    <xdr:to>
      <xdr:col>10</xdr:col>
      <xdr:colOff>466725</xdr:colOff>
      <xdr:row>29</xdr:row>
      <xdr:rowOff>19050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3</xdr:row>
      <xdr:rowOff>47624</xdr:rowOff>
    </xdr:from>
    <xdr:to>
      <xdr:col>12</xdr:col>
      <xdr:colOff>295274</xdr:colOff>
      <xdr:row>32</xdr:row>
      <xdr:rowOff>104775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19049</xdr:rowOff>
    </xdr:from>
    <xdr:to>
      <xdr:col>14</xdr:col>
      <xdr:colOff>0</xdr:colOff>
      <xdr:row>34</xdr:row>
      <xdr:rowOff>123824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847725</xdr:colOff>
      <xdr:row>3</xdr:row>
      <xdr:rowOff>161925</xdr:rowOff>
    </xdr:from>
    <xdr:to>
      <xdr:col>13</xdr:col>
      <xdr:colOff>1200150</xdr:colOff>
      <xdr:row>5</xdr:row>
      <xdr:rowOff>19050</xdr:rowOff>
    </xdr:to>
    <xdr:sp macro="" textlink="">
      <xdr:nvSpPr>
        <xdr:cNvPr id="3" name="BlokTextu 2"/>
        <xdr:cNvSpPr txBox="1"/>
      </xdr:nvSpPr>
      <xdr:spPr>
        <a:xfrm>
          <a:off x="8601075" y="733425"/>
          <a:ext cx="0" cy="2381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800">
              <a:latin typeface="Arial" panose="020B0604020202020204" pitchFamily="34" charset="0"/>
              <a:cs typeface="Arial" panose="020B0604020202020204" pitchFamily="34" charset="0"/>
            </a:rPr>
            <a:t>%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tabSelected="1" workbookViewId="0"/>
  </sheetViews>
  <sheetFormatPr defaultColWidth="9.140625" defaultRowHeight="15" x14ac:dyDescent="0.25"/>
  <cols>
    <col min="1" max="16384" width="9.140625" style="57"/>
  </cols>
  <sheetData>
    <row r="1" spans="1:1" x14ac:dyDescent="0.25">
      <c r="A1" s="1" t="s">
        <v>9</v>
      </c>
    </row>
    <row r="2" spans="1:1" x14ac:dyDescent="0.25">
      <c r="A2" s="2" t="s">
        <v>10</v>
      </c>
    </row>
    <row r="4" spans="1:1" x14ac:dyDescent="0.25">
      <c r="A4" s="4" t="str">
        <f>'G14-1'!A1</f>
        <v>G 14–1.  Štruktúra podnikov podľa ekonomických činností v roku 2023 (v %)</v>
      </c>
    </row>
    <row r="5" spans="1:1" x14ac:dyDescent="0.25">
      <c r="A5" s="3" t="str">
        <f>'G14-1'!A2</f>
        <v>Structure of enterprises by economic activities in 2023 (%)</v>
      </c>
    </row>
    <row r="6" spans="1:1" x14ac:dyDescent="0.25">
      <c r="A6" s="4" t="str">
        <f>'G14-2'!A1</f>
        <v>G 14–2.  Fyzické osoby – podnikatelia v krajoch SR k 31. 12. 2023 (vo fyzických osôb, medziročná zmena)</v>
      </c>
    </row>
    <row r="7" spans="1:1" x14ac:dyDescent="0.25">
      <c r="A7" s="3" t="str">
        <f>'G14-2'!A2</f>
        <v>Natural persons – entrepreneurs in regions of the SR as at Dec. 31, 2023 (natural persons, year-on-year change))</v>
      </c>
    </row>
    <row r="8" spans="1:1" x14ac:dyDescent="0.25">
      <c r="A8" s="4" t="str">
        <f>'G14-3'!A1</f>
        <v>G 14–3.   Živnostníci k 31.12. (v osobách)</v>
      </c>
    </row>
    <row r="9" spans="1:1" x14ac:dyDescent="0.25">
      <c r="A9" s="3" t="str">
        <f>'G14-3'!A2</f>
        <v>Self-employed persons as at Dec. 31 (persons)</v>
      </c>
    </row>
  </sheetData>
  <hyperlinks>
    <hyperlink ref="A4" location="'G14-1'!A1" display="'G14-1'!A1"/>
    <hyperlink ref="A6" location="'G14-2'!A1" display="'G14-2'!A1"/>
    <hyperlink ref="A8" location="'G14-3'!A1" display="'G14-3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workbookViewId="0"/>
  </sheetViews>
  <sheetFormatPr defaultColWidth="8.85546875" defaultRowHeight="15" x14ac:dyDescent="0.25"/>
  <cols>
    <col min="1" max="11" width="8.85546875" style="14"/>
    <col min="12" max="12" width="74.28515625" style="14" customWidth="1"/>
    <col min="13" max="13" width="11.7109375" style="14" customWidth="1"/>
    <col min="14" max="14" width="17.28515625" style="14" customWidth="1"/>
    <col min="15" max="15" width="9.140625" style="14" customWidth="1"/>
    <col min="16" max="16384" width="8.85546875" style="14"/>
  </cols>
  <sheetData>
    <row r="1" spans="1:14" x14ac:dyDescent="0.25">
      <c r="A1" s="8" t="s">
        <v>19</v>
      </c>
      <c r="L1" s="4" t="s">
        <v>11</v>
      </c>
    </row>
    <row r="2" spans="1:14" x14ac:dyDescent="0.25">
      <c r="A2" s="9" t="s">
        <v>20</v>
      </c>
    </row>
    <row r="3" spans="1:14" x14ac:dyDescent="0.25">
      <c r="L3" s="25" t="s">
        <v>12</v>
      </c>
      <c r="N3" s="26"/>
    </row>
    <row r="4" spans="1:14" x14ac:dyDescent="0.25">
      <c r="L4" s="39"/>
      <c r="M4" s="47" t="s">
        <v>15</v>
      </c>
      <c r="N4" s="44" t="s">
        <v>16</v>
      </c>
    </row>
    <row r="5" spans="1:14" x14ac:dyDescent="0.25">
      <c r="L5" s="39"/>
      <c r="M5" s="48" t="s">
        <v>17</v>
      </c>
      <c r="N5" s="48" t="s">
        <v>18</v>
      </c>
    </row>
    <row r="6" spans="1:14" x14ac:dyDescent="0.25">
      <c r="L6" s="61" t="s">
        <v>28</v>
      </c>
      <c r="M6" s="49">
        <v>264086</v>
      </c>
      <c r="N6" s="45">
        <v>100</v>
      </c>
    </row>
    <row r="7" spans="1:14" x14ac:dyDescent="0.25">
      <c r="L7" s="62" t="s">
        <v>29</v>
      </c>
      <c r="M7" s="50">
        <v>32232</v>
      </c>
      <c r="N7" s="46">
        <f t="shared" ref="N7:N13" si="0">M7*100/$M$6</f>
        <v>12.205115000416532</v>
      </c>
    </row>
    <row r="8" spans="1:14" x14ac:dyDescent="0.25">
      <c r="L8" s="62" t="s">
        <v>30</v>
      </c>
      <c r="M8" s="50">
        <v>26164</v>
      </c>
      <c r="N8" s="46">
        <f t="shared" si="0"/>
        <v>9.907378656952659</v>
      </c>
    </row>
    <row r="9" spans="1:14" x14ac:dyDescent="0.25">
      <c r="L9" s="62" t="s">
        <v>31</v>
      </c>
      <c r="M9" s="50">
        <v>43807</v>
      </c>
      <c r="N9" s="46">
        <f t="shared" si="0"/>
        <v>16.588156888286392</v>
      </c>
    </row>
    <row r="10" spans="1:14" x14ac:dyDescent="0.25">
      <c r="L10" s="62" t="s">
        <v>32</v>
      </c>
      <c r="M10" s="50">
        <v>16265</v>
      </c>
      <c r="N10" s="46">
        <f t="shared" si="0"/>
        <v>6.1589785145747973</v>
      </c>
    </row>
    <row r="11" spans="1:14" x14ac:dyDescent="0.25">
      <c r="L11" s="62" t="s">
        <v>33</v>
      </c>
      <c r="M11" s="50">
        <v>46272</v>
      </c>
      <c r="N11" s="46">
        <f t="shared" si="0"/>
        <v>17.521564944752846</v>
      </c>
    </row>
    <row r="12" spans="1:14" x14ac:dyDescent="0.25">
      <c r="L12" s="62" t="s">
        <v>34</v>
      </c>
      <c r="M12" s="50">
        <v>31182</v>
      </c>
      <c r="N12" s="46">
        <f t="shared" si="0"/>
        <v>11.807517248169157</v>
      </c>
    </row>
    <row r="13" spans="1:14" x14ac:dyDescent="0.25">
      <c r="L13" s="62" t="s">
        <v>35</v>
      </c>
      <c r="M13" s="51">
        <f>M6-SUM(M7:M12)</f>
        <v>68164</v>
      </c>
      <c r="N13" s="46">
        <f t="shared" si="0"/>
        <v>25.81128874684762</v>
      </c>
    </row>
    <row r="14" spans="1:14" x14ac:dyDescent="0.25">
      <c r="L14" s="7"/>
      <c r="M14" s="52">
        <f>SUM(M7:M13)</f>
        <v>264086</v>
      </c>
      <c r="N14" s="53"/>
    </row>
    <row r="19" spans="12:13" x14ac:dyDescent="0.25">
      <c r="M19" s="28"/>
    </row>
    <row r="20" spans="12:13" x14ac:dyDescent="0.25">
      <c r="L20" s="29"/>
      <c r="M20" s="30"/>
    </row>
    <row r="21" spans="12:13" x14ac:dyDescent="0.25">
      <c r="L21" s="29"/>
      <c r="M21" s="30"/>
    </row>
    <row r="22" spans="12:13" x14ac:dyDescent="0.25">
      <c r="L22" s="29"/>
      <c r="M22" s="30"/>
    </row>
    <row r="23" spans="12:13" x14ac:dyDescent="0.25">
      <c r="L23" s="29"/>
      <c r="M23" s="30"/>
    </row>
    <row r="24" spans="12:13" x14ac:dyDescent="0.25">
      <c r="L24" s="29"/>
      <c r="M24" s="30"/>
    </row>
    <row r="25" spans="12:13" x14ac:dyDescent="0.25">
      <c r="L25" s="29"/>
      <c r="M25" s="30"/>
    </row>
    <row r="26" spans="12:13" x14ac:dyDescent="0.25">
      <c r="L26" s="29"/>
      <c r="M26" s="30"/>
    </row>
    <row r="27" spans="12:13" x14ac:dyDescent="0.25">
      <c r="L27" s="29"/>
      <c r="M27" s="30"/>
    </row>
    <row r="28" spans="12:13" x14ac:dyDescent="0.25">
      <c r="L28" s="29"/>
      <c r="M28" s="30"/>
    </row>
    <row r="29" spans="12:13" x14ac:dyDescent="0.25">
      <c r="L29" s="29"/>
      <c r="M29" s="30"/>
    </row>
    <row r="30" spans="12:13" x14ac:dyDescent="0.25">
      <c r="M30" s="28"/>
    </row>
    <row r="31" spans="12:13" x14ac:dyDescent="0.25">
      <c r="M31" s="28"/>
    </row>
    <row r="32" spans="12:13" x14ac:dyDescent="0.25">
      <c r="L32" s="15"/>
      <c r="M32" s="28"/>
    </row>
    <row r="33" spans="12:13" x14ac:dyDescent="0.25">
      <c r="L33" s="31"/>
      <c r="M33" s="30"/>
    </row>
    <row r="34" spans="12:13" x14ac:dyDescent="0.25">
      <c r="L34" s="31"/>
      <c r="M34" s="30"/>
    </row>
    <row r="35" spans="12:13" x14ac:dyDescent="0.25">
      <c r="L35" s="29"/>
      <c r="M35" s="30"/>
    </row>
    <row r="36" spans="12:13" x14ac:dyDescent="0.25">
      <c r="L36" s="29"/>
      <c r="M36" s="30"/>
    </row>
    <row r="37" spans="12:13" x14ac:dyDescent="0.25">
      <c r="M37" s="28"/>
    </row>
    <row r="38" spans="12:13" x14ac:dyDescent="0.25">
      <c r="M38" s="28"/>
    </row>
    <row r="39" spans="12:13" x14ac:dyDescent="0.25">
      <c r="M39" s="28"/>
    </row>
    <row r="40" spans="12:13" x14ac:dyDescent="0.25">
      <c r="M40" s="28"/>
    </row>
    <row r="41" spans="12:13" x14ac:dyDescent="0.25">
      <c r="M41" s="28"/>
    </row>
    <row r="42" spans="12:13" x14ac:dyDescent="0.25">
      <c r="M42" s="28"/>
    </row>
    <row r="43" spans="12:13" x14ac:dyDescent="0.25">
      <c r="M43" s="28"/>
    </row>
    <row r="44" spans="12:13" x14ac:dyDescent="0.25">
      <c r="M44" s="28"/>
    </row>
  </sheetData>
  <hyperlinks>
    <hyperlink ref="L1" location="'Obsah Content'!A1" display="Obsah /Content"/>
    <hyperlink ref="L3" r:id="rId1" location="!/view/sk/vbd_sk_win2/og3803rr/v_og3803rr_00_00_00_sk" display="DATAcube. og3803rr"/>
  </hyperlinks>
  <pageMargins left="0.70866141732283472" right="0.70866141732283472" top="0.74803149606299213" bottom="0.74803149606299213" header="0.31496062992125984" footer="0.31496062992125984"/>
  <pageSetup paperSize="9" scale="85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"/>
  <sheetViews>
    <sheetView workbookViewId="0"/>
  </sheetViews>
  <sheetFormatPr defaultColWidth="8.85546875" defaultRowHeight="15" x14ac:dyDescent="0.25"/>
  <cols>
    <col min="1" max="14" width="8.85546875" style="14"/>
    <col min="15" max="15" width="34" style="14" customWidth="1"/>
    <col min="16" max="16" width="23.28515625" style="14" customWidth="1"/>
    <col min="17" max="17" width="13.140625" style="14" customWidth="1"/>
    <col min="18" max="18" width="12.7109375" style="14" customWidth="1"/>
    <col min="19" max="16384" width="8.85546875" style="14"/>
  </cols>
  <sheetData>
    <row r="1" spans="1:20" x14ac:dyDescent="0.25">
      <c r="A1" s="8" t="s">
        <v>21</v>
      </c>
      <c r="O1" s="4" t="s">
        <v>11</v>
      </c>
      <c r="Q1" s="26"/>
    </row>
    <row r="2" spans="1:20" x14ac:dyDescent="0.25">
      <c r="A2" s="9" t="s">
        <v>22</v>
      </c>
      <c r="Q2" s="27"/>
    </row>
    <row r="3" spans="1:20" x14ac:dyDescent="0.25">
      <c r="O3" s="32"/>
      <c r="P3" s="33"/>
      <c r="Q3" s="32"/>
      <c r="R3" s="34"/>
      <c r="S3" s="34"/>
      <c r="T3" s="34"/>
    </row>
    <row r="4" spans="1:20" x14ac:dyDescent="0.25">
      <c r="O4" s="25" t="s">
        <v>13</v>
      </c>
      <c r="P4" s="33"/>
      <c r="Q4" s="35"/>
      <c r="R4" s="34"/>
      <c r="S4" s="34"/>
      <c r="T4" s="34"/>
    </row>
    <row r="5" spans="1:20" x14ac:dyDescent="0.25">
      <c r="O5" s="32"/>
      <c r="P5" s="33"/>
      <c r="Q5" s="35"/>
      <c r="R5" s="34"/>
      <c r="S5" s="34"/>
      <c r="T5" s="34"/>
    </row>
    <row r="6" spans="1:20" ht="57" customHeight="1" x14ac:dyDescent="0.25">
      <c r="O6" s="6"/>
      <c r="P6" s="10" t="s">
        <v>23</v>
      </c>
      <c r="Q6" s="11" t="s">
        <v>24</v>
      </c>
      <c r="R6" s="12" t="s">
        <v>25</v>
      </c>
      <c r="S6" s="34"/>
      <c r="T6" s="34"/>
    </row>
    <row r="7" spans="1:20" x14ac:dyDescent="0.25">
      <c r="O7" s="5" t="s">
        <v>0</v>
      </c>
      <c r="P7" s="58">
        <v>403520</v>
      </c>
      <c r="Q7" s="59">
        <v>-0.17564257971946518</v>
      </c>
      <c r="R7" s="60">
        <v>-0.17564257971946518</v>
      </c>
      <c r="S7" s="34"/>
      <c r="T7" s="34"/>
    </row>
    <row r="8" spans="1:20" x14ac:dyDescent="0.25">
      <c r="O8" s="13" t="s">
        <v>1</v>
      </c>
      <c r="P8" s="56">
        <v>67949</v>
      </c>
      <c r="Q8" s="43">
        <v>4.1236323515890803</v>
      </c>
      <c r="R8" s="43">
        <v>-0.17564257971946518</v>
      </c>
      <c r="S8" s="34"/>
      <c r="T8" s="34"/>
    </row>
    <row r="9" spans="1:20" x14ac:dyDescent="0.25">
      <c r="O9" s="13" t="s">
        <v>2</v>
      </c>
      <c r="P9" s="56">
        <v>43720</v>
      </c>
      <c r="Q9" s="43">
        <v>0.57742299109710871</v>
      </c>
      <c r="R9" s="43">
        <v>-0.17564257971946518</v>
      </c>
      <c r="S9" s="34"/>
      <c r="T9" s="34"/>
    </row>
    <row r="10" spans="1:20" x14ac:dyDescent="0.25">
      <c r="O10" s="13" t="s">
        <v>3</v>
      </c>
      <c r="P10" s="55">
        <v>40501</v>
      </c>
      <c r="Q10" s="42">
        <v>-0.36164140917142618</v>
      </c>
      <c r="R10" s="43">
        <v>-0.17564257971946518</v>
      </c>
      <c r="S10" s="34"/>
      <c r="T10" s="34"/>
    </row>
    <row r="11" spans="1:20" x14ac:dyDescent="0.25">
      <c r="O11" s="13" t="s">
        <v>4</v>
      </c>
      <c r="P11" s="56">
        <v>49212</v>
      </c>
      <c r="Q11" s="43">
        <v>-2.057875253751547</v>
      </c>
      <c r="R11" s="43">
        <v>-0.17564257971946518</v>
      </c>
      <c r="S11" s="34"/>
      <c r="T11" s="34"/>
    </row>
    <row r="12" spans="1:20" x14ac:dyDescent="0.25">
      <c r="O12" s="13" t="s">
        <v>5</v>
      </c>
      <c r="P12" s="55">
        <v>61145</v>
      </c>
      <c r="Q12" s="42">
        <v>-1.7435320584926899</v>
      </c>
      <c r="R12" s="43">
        <v>-0.17564257971946518</v>
      </c>
      <c r="S12" s="34"/>
      <c r="T12" s="34"/>
    </row>
    <row r="13" spans="1:20" x14ac:dyDescent="0.25">
      <c r="O13" s="13" t="s">
        <v>6</v>
      </c>
      <c r="P13" s="56">
        <v>37729</v>
      </c>
      <c r="Q13" s="42">
        <v>-1.4187918060200673</v>
      </c>
      <c r="R13" s="43">
        <v>-0.17564257971946518</v>
      </c>
      <c r="S13" s="34"/>
      <c r="T13" s="34"/>
    </row>
    <row r="14" spans="1:20" x14ac:dyDescent="0.25">
      <c r="O14" s="13" t="s">
        <v>7</v>
      </c>
      <c r="P14" s="56">
        <v>62915</v>
      </c>
      <c r="Q14" s="43">
        <v>-1.8394857552969057</v>
      </c>
      <c r="R14" s="43">
        <v>-0.17564257971946518</v>
      </c>
      <c r="S14" s="34"/>
      <c r="T14" s="34"/>
    </row>
    <row r="15" spans="1:20" x14ac:dyDescent="0.25">
      <c r="O15" s="13" t="s">
        <v>8</v>
      </c>
      <c r="P15" s="56">
        <v>40341</v>
      </c>
      <c r="Q15" s="43">
        <v>0.81973358658436268</v>
      </c>
      <c r="R15" s="43">
        <v>-0.17564257971946518</v>
      </c>
      <c r="S15" s="34"/>
      <c r="T15" s="34"/>
    </row>
    <row r="31" spans="13:15" x14ac:dyDescent="0.25">
      <c r="M31" s="15"/>
      <c r="N31" s="15"/>
      <c r="O31" s="15"/>
    </row>
    <row r="32" spans="13:15" x14ac:dyDescent="0.25">
      <c r="M32" s="15"/>
      <c r="N32" s="15"/>
      <c r="O32" s="36"/>
    </row>
    <row r="33" spans="13:15" x14ac:dyDescent="0.25">
      <c r="M33" s="15"/>
      <c r="N33" s="15"/>
      <c r="O33" s="36"/>
    </row>
  </sheetData>
  <hyperlinks>
    <hyperlink ref="O1" location="'Obsah Content'!A1" display="Obsah /Content"/>
    <hyperlink ref="O4" r:id="rId1" location="!/view/sk/vbd_sk_win2/og3808rr/v_og3808rr_00_00_00_sk"/>
  </hyperlinks>
  <pageMargins left="0.70866141732283472" right="0.70866141732283472" top="0.74803149606299213" bottom="0.74803149606299213" header="0.31496062992125984" footer="0.31496062992125984"/>
  <pageSetup paperSize="9" scale="85" orientation="portrait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03"/>
  <sheetViews>
    <sheetView workbookViewId="0"/>
  </sheetViews>
  <sheetFormatPr defaultColWidth="9.140625" defaultRowHeight="15" x14ac:dyDescent="0.25"/>
  <cols>
    <col min="1" max="13" width="9.140625" style="14"/>
    <col min="14" max="14" width="10.140625" style="14" customWidth="1"/>
    <col min="15" max="15" width="11.42578125" style="14" customWidth="1"/>
    <col min="16" max="16" width="33.42578125" style="14" customWidth="1"/>
    <col min="17" max="17" width="9.140625" style="14"/>
    <col min="18" max="18" width="10.28515625" style="14" customWidth="1"/>
    <col min="19" max="16384" width="9.140625" style="14"/>
  </cols>
  <sheetData>
    <row r="1" spans="1:36" x14ac:dyDescent="0.25">
      <c r="A1" s="8" t="s">
        <v>26</v>
      </c>
      <c r="P1" s="4" t="s">
        <v>11</v>
      </c>
    </row>
    <row r="2" spans="1:36" x14ac:dyDescent="0.25">
      <c r="A2" s="9" t="s">
        <v>27</v>
      </c>
    </row>
    <row r="3" spans="1:36" x14ac:dyDescent="0.25">
      <c r="N3" s="15"/>
      <c r="O3" s="15"/>
      <c r="P3" s="37" t="s">
        <v>14</v>
      </c>
      <c r="Q3" s="38"/>
      <c r="R3" s="38"/>
    </row>
    <row r="4" spans="1:36" ht="15" customHeight="1" x14ac:dyDescent="0.25">
      <c r="N4" s="16"/>
      <c r="O4" s="16"/>
      <c r="P4" s="39"/>
      <c r="Q4" s="54">
        <v>2008</v>
      </c>
      <c r="R4" s="54">
        <v>2009</v>
      </c>
      <c r="S4" s="54">
        <v>2010</v>
      </c>
      <c r="T4" s="54">
        <v>2011</v>
      </c>
      <c r="U4" s="54">
        <v>2012</v>
      </c>
      <c r="V4" s="54">
        <v>2013</v>
      </c>
      <c r="W4" s="54">
        <v>2014</v>
      </c>
      <c r="X4" s="54">
        <v>2015</v>
      </c>
      <c r="Y4" s="54">
        <v>2016</v>
      </c>
      <c r="Z4" s="54">
        <v>2017</v>
      </c>
      <c r="AA4" s="54">
        <v>2018</v>
      </c>
      <c r="AB4" s="54">
        <v>2019</v>
      </c>
      <c r="AC4" s="54">
        <v>2020</v>
      </c>
      <c r="AD4" s="54">
        <v>2021</v>
      </c>
      <c r="AE4" s="54">
        <v>2022</v>
      </c>
      <c r="AF4" s="54">
        <v>2023</v>
      </c>
      <c r="AG4" s="17"/>
      <c r="AH4" s="17"/>
      <c r="AI4" s="17"/>
      <c r="AJ4" s="17"/>
    </row>
    <row r="5" spans="1:36" ht="15" customHeight="1" x14ac:dyDescent="0.25">
      <c r="N5" s="16"/>
      <c r="O5" s="16"/>
      <c r="P5" s="40" t="s">
        <v>36</v>
      </c>
      <c r="Q5" s="41">
        <v>392841</v>
      </c>
      <c r="R5" s="41">
        <v>387876</v>
      </c>
      <c r="S5" s="41">
        <v>384202</v>
      </c>
      <c r="T5" s="41">
        <v>375722</v>
      </c>
      <c r="U5" s="41">
        <v>359575</v>
      </c>
      <c r="V5" s="41">
        <v>352709</v>
      </c>
      <c r="W5" s="41">
        <v>337182</v>
      </c>
      <c r="X5" s="41">
        <v>316460</v>
      </c>
      <c r="Y5" s="41">
        <v>322968</v>
      </c>
      <c r="Z5" s="41">
        <v>323948</v>
      </c>
      <c r="AA5" s="41">
        <v>303961</v>
      </c>
      <c r="AB5" s="41">
        <v>323896</v>
      </c>
      <c r="AC5" s="41">
        <v>312269</v>
      </c>
      <c r="AD5" s="41">
        <v>350236</v>
      </c>
      <c r="AE5" s="41">
        <v>376991</v>
      </c>
      <c r="AF5" s="41">
        <v>376745</v>
      </c>
      <c r="AG5" s="19"/>
      <c r="AH5" s="19"/>
      <c r="AI5" s="19"/>
      <c r="AJ5" s="19"/>
    </row>
    <row r="6" spans="1:36" ht="15" customHeight="1" x14ac:dyDescent="0.25">
      <c r="N6" s="16"/>
      <c r="O6" s="16"/>
      <c r="P6" s="18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</row>
    <row r="7" spans="1:36" ht="15" customHeight="1" x14ac:dyDescent="0.25">
      <c r="N7" s="16"/>
      <c r="O7" s="16"/>
      <c r="P7" s="20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</row>
    <row r="8" spans="1:36" ht="15" customHeight="1" x14ac:dyDescent="0.25">
      <c r="N8" s="16"/>
      <c r="O8" s="16"/>
      <c r="P8" s="18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</row>
    <row r="9" spans="1:36" ht="15" customHeight="1" x14ac:dyDescent="0.25">
      <c r="N9" s="16"/>
      <c r="O9" s="16"/>
    </row>
    <row r="10" spans="1:36" ht="15" customHeight="1" x14ac:dyDescent="0.25">
      <c r="N10" s="16"/>
      <c r="O10" s="16"/>
    </row>
    <row r="11" spans="1:36" ht="15" customHeight="1" x14ac:dyDescent="0.25">
      <c r="N11" s="16"/>
      <c r="O11" s="16"/>
      <c r="P11" s="23"/>
      <c r="Q11" s="23"/>
      <c r="R11" s="24"/>
    </row>
    <row r="12" spans="1:36" ht="15" customHeight="1" x14ac:dyDescent="0.25">
      <c r="N12" s="16"/>
      <c r="O12" s="16"/>
      <c r="P12" s="23"/>
      <c r="Q12" s="23"/>
      <c r="R12" s="24"/>
    </row>
    <row r="13" spans="1:36" ht="15" customHeight="1" x14ac:dyDescent="0.25">
      <c r="P13" s="23"/>
      <c r="Q13" s="23"/>
      <c r="R13" s="24"/>
    </row>
    <row r="14" spans="1:36" ht="15" customHeight="1" x14ac:dyDescent="0.25"/>
    <row r="15" spans="1:36" ht="15" customHeight="1" x14ac:dyDescent="0.25"/>
    <row r="16" spans="1:36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</sheetData>
  <hyperlinks>
    <hyperlink ref="P1" location="'Obsah Content'!A1" display="Obsah /Content"/>
    <hyperlink ref="P3:R3" r:id="rId1" location="!/view/sk/vbd_sk_win2/og3801rr/v_og3801rr_00_00_00_sk" display="Zdroj/ Source: DATAcube. og3801rr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Hárky</vt:lpstr>
      </vt:variant>
      <vt:variant>
        <vt:i4>4</vt:i4>
      </vt:variant>
      <vt:variant>
        <vt:lpstr>Pomenované rozsahy</vt:lpstr>
      </vt:variant>
      <vt:variant>
        <vt:i4>2</vt:i4>
      </vt:variant>
    </vt:vector>
  </HeadingPairs>
  <TitlesOfParts>
    <vt:vector size="6" baseType="lpstr">
      <vt:lpstr>Obsah Content</vt:lpstr>
      <vt:lpstr>G14-1</vt:lpstr>
      <vt:lpstr>G14-2</vt:lpstr>
      <vt:lpstr>G14-3</vt:lpstr>
      <vt:lpstr>'G14-1'!Print_Area</vt:lpstr>
      <vt:lpstr>'G14-2'!Print_Area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Špilka Jozef</dc:creator>
  <cp:keywords/>
  <dc:description/>
  <cp:lastModifiedBy>Cerulíková Anna Ing.</cp:lastModifiedBy>
  <cp:lastPrinted>2021-09-30T11:24:34Z</cp:lastPrinted>
  <dcterms:created xsi:type="dcterms:W3CDTF">2020-05-29T08:29:49Z</dcterms:created>
  <dcterms:modified xsi:type="dcterms:W3CDTF">2025-01-13T10:54:47Z</dcterms:modified>
  <cp:category/>
  <cp:contentStatus/>
</cp:coreProperties>
</file>