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Q:\03_ODBOR_610_Produktové\03a_Produkty\02_Štatistická ročenka SR\0. na WEB\1. vydanie 1.12.2025\1. SVK\"/>
    </mc:Choice>
  </mc:AlternateContent>
  <bookViews>
    <workbookView xWindow="0" yWindow="0" windowWidth="28800" windowHeight="9900"/>
  </bookViews>
  <sheets>
    <sheet name="Obsah Content" sheetId="42" r:id="rId1"/>
    <sheet name="G30-1" sheetId="87" r:id="rId2"/>
    <sheet name="G30-2" sheetId="84" r:id="rId3"/>
    <sheet name="G30-3" sheetId="85" r:id="rId4"/>
    <sheet name="G30-4" sheetId="86" r:id="rId5"/>
  </sheets>
  <definedNames>
    <definedName name="_AMO_UniqueIdentifier" hidden="1">"'52fbcf33-52b1-4388-990b-048e9a53f1f8'"</definedName>
    <definedName name="_xlnm.Print_Area" localSheetId="2">'G30-2'!$A$1:$M$1</definedName>
    <definedName name="_xlnm.Print_Area" localSheetId="3">'G30-3'!$A$1:$M$1</definedName>
  </definedNames>
  <calcPr calcId="162913"/>
</workbook>
</file>

<file path=xl/calcChain.xml><?xml version="1.0" encoding="utf-8"?>
<calcChain xmlns="http://schemas.openxmlformats.org/spreadsheetml/2006/main">
  <c r="A5" i="42" l="1"/>
  <c r="A4" i="42"/>
  <c r="V9" i="85"/>
  <c r="W9" i="84"/>
  <c r="V9" i="84"/>
  <c r="A11" i="42" l="1"/>
  <c r="A10" i="42"/>
  <c r="A9" i="42" l="1"/>
  <c r="A8" i="42"/>
  <c r="A7" i="42"/>
  <c r="A6" i="42"/>
  <c r="W9" i="85" l="1"/>
  <c r="U9" i="85"/>
  <c r="P9" i="84" l="1"/>
  <c r="U9" i="84"/>
  <c r="T9" i="84"/>
  <c r="T9" i="85" l="1"/>
  <c r="S9" i="85"/>
  <c r="R9" i="85"/>
  <c r="Q9" i="85"/>
  <c r="P9" i="85"/>
  <c r="S9" i="84" l="1"/>
  <c r="R9" i="84"/>
  <c r="Q9" i="84"/>
</calcChain>
</file>

<file path=xl/sharedStrings.xml><?xml version="1.0" encoding="utf-8"?>
<sst xmlns="http://schemas.openxmlformats.org/spreadsheetml/2006/main" count="62" uniqueCount="53">
  <si>
    <t>Obsah</t>
  </si>
  <si>
    <t>Content</t>
  </si>
  <si>
    <t>DATAcube. pr3108rr</t>
  </si>
  <si>
    <t>Obsah /Content</t>
  </si>
  <si>
    <t xml:space="preserve">Priemerná mesačná mzda  </t>
  </si>
  <si>
    <t>Average monthly earning</t>
  </si>
  <si>
    <t xml:space="preserve">Priemerná mesačná mzda muža </t>
  </si>
  <si>
    <t xml:space="preserve">Priemerná mesačná mzda ženy </t>
  </si>
  <si>
    <t>Priemerný mesačný starobný sólo dôchodok</t>
  </si>
  <si>
    <t>Priemerný mesačný starobný sólo dôchodok muža</t>
  </si>
  <si>
    <t>Priemerný mesačný starobný sólo dôchodok ženy</t>
  </si>
  <si>
    <t>G 30–2.   Priemerná mesačná mzda podľa pohlavia (EUR)</t>
  </si>
  <si>
    <t>Average monthly earning by sex (EUR)</t>
  </si>
  <si>
    <t>EUR</t>
  </si>
  <si>
    <r>
      <t xml:space="preserve">Zdroj / Source: Štatistická ročenka SR 2024 ● </t>
    </r>
    <r>
      <rPr>
        <i/>
        <sz val="11"/>
        <color theme="0" tint="-0.499984740745262"/>
        <rFont val="Calibri"/>
        <family val="2"/>
        <charset val="238"/>
        <scheme val="minor"/>
      </rPr>
      <t>Statistical Yearbook of the SR 2024,</t>
    </r>
    <r>
      <rPr>
        <sz val="11"/>
        <rFont val="Calibri"/>
        <family val="2"/>
        <charset val="238"/>
        <scheme val="minor"/>
      </rPr>
      <t xml:space="preserve">  T30-1</t>
    </r>
  </si>
  <si>
    <t xml:space="preserve"> ● Average monthly earning of man</t>
  </si>
  <si>
    <t xml:space="preserve"> ● Average monthly earning of woman</t>
  </si>
  <si>
    <t xml:space="preserve"> ● Average monthly old-age solo pension</t>
  </si>
  <si>
    <t xml:space="preserve"> ● Average monthly old-age solo pension of man
</t>
  </si>
  <si>
    <t xml:space="preserve"> ● Average monthly old-age solo pension of woman
</t>
  </si>
  <si>
    <r>
      <t xml:space="preserve">Zdroj / Source: Štatistická ročenka SR 2024 ● </t>
    </r>
    <r>
      <rPr>
        <i/>
        <sz val="11"/>
        <color theme="0" tint="-0.499984740745262"/>
        <rFont val="Calibri"/>
        <family val="2"/>
        <charset val="238"/>
        <scheme val="minor"/>
      </rPr>
      <t>Statistical Yearbook of the SR 2024,</t>
    </r>
    <r>
      <rPr>
        <sz val="11"/>
        <rFont val="Calibri"/>
        <family val="2"/>
        <charset val="238"/>
        <scheme val="minor"/>
      </rPr>
      <t xml:space="preserve">  T30-4</t>
    </r>
  </si>
  <si>
    <t>Zdroj / Source: DATAcube. ps2031rs</t>
  </si>
  <si>
    <r>
      <t xml:space="preserve">Muži ● </t>
    </r>
    <r>
      <rPr>
        <i/>
        <sz val="11"/>
        <color theme="1" tint="0.499984740745262"/>
        <rFont val="Calibri"/>
        <family val="2"/>
        <charset val="238"/>
        <scheme val="minor"/>
      </rPr>
      <t>Men</t>
    </r>
  </si>
  <si>
    <r>
      <t xml:space="preserve">Ženy ● </t>
    </r>
    <r>
      <rPr>
        <i/>
        <sz val="11"/>
        <color theme="1" tint="0.499984740745262"/>
        <rFont val="Calibri"/>
        <family val="2"/>
        <charset val="238"/>
        <scheme val="minor"/>
      </rPr>
      <t>Women</t>
    </r>
  </si>
  <si>
    <t>pracujúci</t>
  </si>
  <si>
    <t>nezamestnaní</t>
  </si>
  <si>
    <t>dôchodcovia</t>
  </si>
  <si>
    <t>pracujúce</t>
  </si>
  <si>
    <t>nezamestnané</t>
  </si>
  <si>
    <t>dôchodkyne</t>
  </si>
  <si>
    <t xml:space="preserve"> ● At work</t>
  </si>
  <si>
    <t xml:space="preserve"> ● Unemployed</t>
  </si>
  <si>
    <t xml:space="preserve"> ● Retired</t>
  </si>
  <si>
    <t>Rozdiel medzi starobným sólo dôchodkom muža a ženy k dôchodku muža v %</t>
  </si>
  <si>
    <t xml:space="preserve"> ● Difference between the old-age solo pension of man and the old-age solo pension of woman to the pension of men in %</t>
  </si>
  <si>
    <r>
      <t>iné neaktívne osoby</t>
    </r>
    <r>
      <rPr>
        <vertAlign val="superscript"/>
        <sz val="11"/>
        <rFont val="Adobe Devanagari"/>
        <family val="1"/>
      </rPr>
      <t>1)</t>
    </r>
  </si>
  <si>
    <r>
      <t xml:space="preserve"> ● Other inactive persons</t>
    </r>
    <r>
      <rPr>
        <i/>
        <vertAlign val="superscript"/>
        <sz val="11"/>
        <color theme="1" tint="0.499984740745262"/>
        <rFont val="Calibri"/>
        <family val="2"/>
        <charset val="238"/>
        <scheme val="minor"/>
      </rPr>
      <t>1)</t>
    </r>
  </si>
  <si>
    <t>Rozdiel medzi priemernou mesačnou mzdou muža a ženy v % (o koľko % je mzda muža vyššia ako mzda ženy)</t>
  </si>
  <si>
    <t xml:space="preserve"> ● Difference between the average monthly earning of man and the average monthly earning of woman in % (how much is a man's salary higher than a woman's salary)</t>
  </si>
  <si>
    <t>G 30–3.   Priemerný starobný sólo dôchodok k 31.12.  podľa pohlavia (EUR)</t>
  </si>
  <si>
    <t>Average monthly old-age pension solo as at Dec.31, by sex (EUR)</t>
  </si>
  <si>
    <t>G 30–1.   Miera evidovanej nezamestnanosti podľa pohlavia</t>
  </si>
  <si>
    <t>Registered unemployment rate by sex</t>
  </si>
  <si>
    <t xml:space="preserve"> ● Total</t>
  </si>
  <si>
    <t>spolu</t>
  </si>
  <si>
    <t>muži</t>
  </si>
  <si>
    <t>ženy</t>
  </si>
  <si>
    <t xml:space="preserve"> ● Women</t>
  </si>
  <si>
    <t xml:space="preserve"> ● Men</t>
  </si>
  <si>
    <t>G 30–4.   Miera rizika chudoby podľa pohlavia a najčastejšieho statusu ekonomickej aktivity (%)</t>
  </si>
  <si>
    <t>Risk of poverty rate by sex and the most frequent economic activity status (%)</t>
  </si>
  <si>
    <r>
      <rPr>
        <vertAlign val="superscript"/>
        <sz val="8"/>
        <rFont val="Calibri"/>
        <family val="2"/>
        <charset val="238"/>
        <scheme val="minor"/>
      </rPr>
      <t>1)</t>
    </r>
    <r>
      <rPr>
        <sz val="8"/>
        <rFont val="Calibri"/>
        <family val="2"/>
        <charset val="238"/>
        <scheme val="minor"/>
      </rPr>
      <t xml:space="preserve"> Iné neaktívne osoby sú deti do 15 rokov, študenti, učni a osoby v domácnosti.</t>
    </r>
  </si>
  <si>
    <r>
      <rPr>
        <i/>
        <vertAlign val="superscript"/>
        <sz val="8"/>
        <color theme="1" tint="0.499984740745262"/>
        <rFont val="Calibri"/>
        <family val="2"/>
        <charset val="238"/>
        <scheme val="minor"/>
      </rPr>
      <t>1)</t>
    </r>
    <r>
      <rPr>
        <i/>
        <sz val="8"/>
        <color theme="1" tint="0.499984740745262"/>
        <rFont val="Calibri"/>
        <family val="2"/>
        <charset val="238"/>
        <scheme val="minor"/>
      </rPr>
      <t xml:space="preserve"> Other inactive persons are children younger than 15, students, apprentices and persons keeping households.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</si>
</sst>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164" formatCode="_-* #,##0\ _€_-;\-* #,##0\ _€_-;_-* &quot;-&quot;\ _€_-;_-@_-"/>
    <numFmt numFmtId="165" formatCode="_-* #,##0.00\ _€_-;\-* #,##0.00\ _€_-;_-* &quot;-&quot;??\ _€_-;_-@_-"/>
    <numFmt numFmtId="166" formatCode="0.0"/>
  </numFmts>
  <fonts count="28" x14ac:knownFonts="1"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i/>
      <sz val="11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u/>
      <sz val="10"/>
      <color theme="10"/>
      <name val="Arial"/>
      <family val="2"/>
    </font>
    <font>
      <i/>
      <sz val="11"/>
      <color theme="1" tint="0.49998474074526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i/>
      <sz val="11"/>
      <color theme="0" tint="-0.499984740745262"/>
      <name val="Calibri"/>
      <family val="2"/>
      <charset val="238"/>
      <scheme val="minor"/>
    </font>
    <font>
      <sz val="10"/>
      <name val="Arial CE"/>
      <charset val="238"/>
    </font>
    <font>
      <b/>
      <i/>
      <sz val="11"/>
      <color theme="1" tint="0.499984740745262"/>
      <name val="Calibri"/>
      <family val="2"/>
      <charset val="238"/>
      <scheme val="minor"/>
    </font>
    <font>
      <vertAlign val="superscript"/>
      <sz val="11"/>
      <name val="Adobe Devanagari"/>
      <family val="1"/>
    </font>
    <font>
      <i/>
      <vertAlign val="superscript"/>
      <sz val="11"/>
      <color theme="1" tint="0.499984740745262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</font>
    <font>
      <sz val="8"/>
      <name val="Calibri"/>
      <family val="2"/>
      <charset val="238"/>
      <scheme val="minor"/>
    </font>
    <font>
      <vertAlign val="superscript"/>
      <sz val="8"/>
      <name val="Calibri"/>
      <family val="2"/>
      <charset val="238"/>
      <scheme val="minor"/>
    </font>
    <font>
      <i/>
      <sz val="8"/>
      <color theme="1" tint="0.499984740745262"/>
      <name val="Calibri"/>
      <family val="2"/>
      <charset val="238"/>
      <scheme val="minor"/>
    </font>
    <font>
      <i/>
      <vertAlign val="superscript"/>
      <sz val="8"/>
      <color theme="1" tint="0.499984740745262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13" fillId="0" borderId="0" applyNumberFormat="0" applyFill="0" applyBorder="0" applyAlignment="0" applyProtection="0"/>
    <xf numFmtId="0" fontId="12" fillId="0" borderId="0"/>
    <xf numFmtId="0" fontId="7" fillId="0" borderId="0"/>
    <xf numFmtId="0" fontId="16" fillId="0" borderId="0" applyNumberFormat="0" applyFill="0" applyBorder="0" applyAlignment="0" applyProtection="0"/>
    <xf numFmtId="0" fontId="6" fillId="0" borderId="0"/>
    <xf numFmtId="0" fontId="5" fillId="0" borderId="0"/>
    <xf numFmtId="0" fontId="18" fillId="0" borderId="0"/>
    <xf numFmtId="0" fontId="4" fillId="0" borderId="0"/>
  </cellStyleXfs>
  <cellXfs count="63">
    <xf numFmtId="0" fontId="0" fillId="0" borderId="0" xfId="0"/>
    <xf numFmtId="0" fontId="11" fillId="0" borderId="0" xfId="0" applyFont="1" applyFill="1"/>
    <xf numFmtId="0" fontId="15" fillId="0" borderId="0" xfId="10" applyFont="1"/>
    <xf numFmtId="0" fontId="17" fillId="0" borderId="0" xfId="10" applyFont="1"/>
    <xf numFmtId="0" fontId="10" fillId="0" borderId="0" xfId="0" applyFont="1"/>
    <xf numFmtId="0" fontId="11" fillId="0" borderId="0" xfId="0" applyFont="1"/>
    <xf numFmtId="0" fontId="16" fillId="2" borderId="0" xfId="8" applyNumberFormat="1" applyFont="1" applyFill="1" applyBorder="1" applyAlignment="1" applyProtection="1"/>
    <xf numFmtId="0" fontId="9" fillId="0" borderId="0" xfId="0" applyFont="1" applyAlignment="1">
      <alignment horizontal="left" indent="5"/>
    </xf>
    <xf numFmtId="0" fontId="16" fillId="0" borderId="0" xfId="8" applyFont="1"/>
    <xf numFmtId="0" fontId="11" fillId="2" borderId="0" xfId="0" applyFont="1" applyFill="1" applyAlignment="1">
      <alignment horizontal="left"/>
    </xf>
    <xf numFmtId="0" fontId="11" fillId="2" borderId="0" xfId="0" applyFont="1" applyFill="1"/>
    <xf numFmtId="0" fontId="10" fillId="3" borderId="0" xfId="0" applyFont="1" applyFill="1"/>
    <xf numFmtId="0" fontId="19" fillId="3" borderId="0" xfId="0" applyFont="1" applyFill="1"/>
    <xf numFmtId="0" fontId="11" fillId="3" borderId="0" xfId="0" applyFont="1" applyFill="1" applyAlignment="1">
      <alignment horizontal="center"/>
    </xf>
    <xf numFmtId="0" fontId="11" fillId="3" borderId="0" xfId="0" applyFont="1" applyFill="1"/>
    <xf numFmtId="0" fontId="14" fillId="3" borderId="0" xfId="0" applyFont="1" applyFill="1"/>
    <xf numFmtId="3" fontId="11" fillId="3" borderId="0" xfId="0" applyNumberFormat="1" applyFont="1" applyFill="1"/>
    <xf numFmtId="0" fontId="11" fillId="3" borderId="0" xfId="0" applyFont="1" applyFill="1" applyAlignment="1">
      <alignment wrapText="1"/>
    </xf>
    <xf numFmtId="0" fontId="14" fillId="3" borderId="0" xfId="0" applyFont="1" applyFill="1" applyAlignment="1">
      <alignment wrapText="1"/>
    </xf>
    <xf numFmtId="166" fontId="11" fillId="3" borderId="0" xfId="0" applyNumberFormat="1" applyFont="1" applyFill="1"/>
    <xf numFmtId="0" fontId="10" fillId="0" borderId="0" xfId="0" applyFont="1" applyFill="1"/>
    <xf numFmtId="0" fontId="19" fillId="0" borderId="0" xfId="0" applyFont="1" applyFill="1"/>
    <xf numFmtId="0" fontId="10" fillId="0" borderId="0" xfId="0" applyFont="1" applyFill="1" applyAlignment="1">
      <alignment wrapText="1"/>
    </xf>
    <xf numFmtId="0" fontId="19" fillId="0" borderId="0" xfId="0" applyFont="1" applyFill="1" applyAlignment="1">
      <alignment wrapText="1"/>
    </xf>
    <xf numFmtId="1" fontId="11" fillId="0" borderId="0" xfId="0" applyNumberFormat="1" applyFont="1"/>
    <xf numFmtId="0" fontId="11" fillId="0" borderId="0" xfId="0" applyFont="1" applyFill="1" applyAlignment="1">
      <alignment horizontal="left" vertical="top" wrapText="1"/>
    </xf>
    <xf numFmtId="0" fontId="14" fillId="0" borderId="0" xfId="0" applyFont="1" applyFill="1" applyAlignment="1">
      <alignment horizontal="left" wrapText="1"/>
    </xf>
    <xf numFmtId="3" fontId="11" fillId="0" borderId="0" xfId="0" applyNumberFormat="1" applyFont="1" applyFill="1"/>
    <xf numFmtId="166" fontId="11" fillId="0" borderId="0" xfId="0" applyNumberFormat="1" applyFont="1" applyFill="1"/>
    <xf numFmtId="0" fontId="14" fillId="0" borderId="0" xfId="10" applyFont="1" applyAlignment="1">
      <alignment horizontal="left" indent="5"/>
    </xf>
    <xf numFmtId="0" fontId="3" fillId="0" borderId="0" xfId="10" applyFont="1"/>
    <xf numFmtId="0" fontId="10" fillId="3" borderId="0" xfId="0" applyFont="1" applyFill="1" applyAlignment="1">
      <alignment wrapText="1"/>
    </xf>
    <xf numFmtId="0" fontId="19" fillId="3" borderId="0" xfId="0" applyFont="1" applyFill="1" applyAlignment="1">
      <alignment wrapText="1"/>
    </xf>
    <xf numFmtId="0" fontId="11" fillId="3" borderId="0" xfId="0" applyFont="1" applyFill="1" applyAlignment="1">
      <alignment horizontal="left" vertical="top" wrapText="1"/>
    </xf>
    <xf numFmtId="0" fontId="14" fillId="3" borderId="0" xfId="0" applyFont="1" applyFill="1" applyAlignment="1">
      <alignment horizontal="left" vertical="top" wrapText="1"/>
    </xf>
    <xf numFmtId="0" fontId="11" fillId="3" borderId="0" xfId="0" applyFont="1" applyFill="1" applyAlignment="1">
      <alignment horizontal="left" wrapText="1"/>
    </xf>
    <xf numFmtId="0" fontId="14" fillId="3" borderId="0" xfId="0" applyFont="1" applyFill="1" applyAlignment="1">
      <alignment horizontal="left" wrapText="1"/>
    </xf>
    <xf numFmtId="3" fontId="2" fillId="3" borderId="0" xfId="0" applyNumberFormat="1" applyFont="1" applyFill="1"/>
    <xf numFmtId="166" fontId="2" fillId="3" borderId="0" xfId="0" applyNumberFormat="1" applyFont="1" applyFill="1"/>
    <xf numFmtId="0" fontId="11" fillId="0" borderId="0" xfId="0" applyNumberFormat="1" applyFont="1" applyFill="1" applyBorder="1" applyAlignment="1" applyProtection="1"/>
    <xf numFmtId="0" fontId="14" fillId="0" borderId="0" xfId="0" applyFont="1"/>
    <xf numFmtId="0" fontId="14" fillId="0" borderId="0" xfId="0" applyFont="1" applyAlignment="1">
      <alignment horizontal="left" indent="5"/>
    </xf>
    <xf numFmtId="0" fontId="16" fillId="2" borderId="0" xfId="8" applyFont="1" applyFill="1" applyAlignment="1">
      <alignment horizontal="left"/>
    </xf>
    <xf numFmtId="0" fontId="11" fillId="0" borderId="0" xfId="0" applyFont="1" applyAlignment="1">
      <alignment horizontal="center"/>
    </xf>
    <xf numFmtId="0" fontId="11" fillId="0" borderId="0" xfId="0" applyNumberFormat="1" applyFont="1" applyFill="1" applyBorder="1" applyAlignment="1" applyProtection="1">
      <alignment horizontal="center"/>
    </xf>
    <xf numFmtId="0" fontId="11" fillId="3" borderId="0" xfId="0" applyFont="1" applyFill="1" applyAlignment="1">
      <alignment horizontal="center"/>
    </xf>
    <xf numFmtId="0" fontId="11" fillId="0" borderId="0" xfId="0" applyFont="1" applyAlignment="1"/>
    <xf numFmtId="0" fontId="14" fillId="0" borderId="0" xfId="0" applyFont="1" applyAlignment="1"/>
    <xf numFmtId="166" fontId="11" fillId="0" borderId="0" xfId="0" applyNumberFormat="1" applyFont="1" applyFill="1" applyBorder="1" applyAlignment="1" applyProtection="1">
      <alignment horizontal="center"/>
    </xf>
    <xf numFmtId="3" fontId="11" fillId="0" borderId="0" xfId="0" applyNumberFormat="1" applyFont="1"/>
    <xf numFmtId="0" fontId="22" fillId="0" borderId="0" xfId="0" applyFont="1"/>
    <xf numFmtId="0" fontId="14" fillId="0" borderId="0" xfId="0" applyFont="1" applyFill="1"/>
    <xf numFmtId="0" fontId="16" fillId="0" borderId="0" xfId="8" applyNumberFormat="1" applyFont="1" applyFill="1" applyBorder="1" applyAlignment="1" applyProtection="1"/>
    <xf numFmtId="0" fontId="0" fillId="3" borderId="0" xfId="0" applyFill="1"/>
    <xf numFmtId="0" fontId="23" fillId="3" borderId="0" xfId="0" applyNumberFormat="1" applyFont="1" applyFill="1" applyBorder="1" applyAlignment="1" applyProtection="1">
      <alignment horizontal="center"/>
    </xf>
    <xf numFmtId="0" fontId="23" fillId="3" borderId="0" xfId="0" applyNumberFormat="1" applyFont="1" applyFill="1" applyBorder="1" applyAlignment="1" applyProtection="1"/>
    <xf numFmtId="166" fontId="23" fillId="3" borderId="0" xfId="0" applyNumberFormat="1" applyFont="1" applyFill="1" applyBorder="1" applyAlignment="1" applyProtection="1"/>
    <xf numFmtId="0" fontId="1" fillId="0" borderId="0" xfId="10" applyFont="1"/>
    <xf numFmtId="0" fontId="11" fillId="0" borderId="0" xfId="0" applyNumberFormat="1" applyFont="1" applyFill="1" applyBorder="1" applyAlignment="1" applyProtection="1">
      <alignment horizontal="center"/>
    </xf>
    <xf numFmtId="0" fontId="11" fillId="3" borderId="0" xfId="0" applyFont="1" applyFill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24" fillId="0" borderId="0" xfId="0" applyFont="1" applyAlignment="1"/>
    <xf numFmtId="0" fontId="26" fillId="0" borderId="0" xfId="0" applyFont="1"/>
  </cellXfs>
  <cellStyles count="16">
    <cellStyle name="Comma" xfId="4"/>
    <cellStyle name="Comma [0]" xfId="5"/>
    <cellStyle name="Currency" xfId="2"/>
    <cellStyle name="Currency [0]" xfId="3"/>
    <cellStyle name="Hypertextové prepojenie" xfId="8" builtinId="8"/>
    <cellStyle name="Hypertextové prepojenie 2" xfId="11"/>
    <cellStyle name="Normal" xfId="6"/>
    <cellStyle name="Normálna" xfId="0" builtinId="0"/>
    <cellStyle name="Normálna 2" xfId="10"/>
    <cellStyle name="Normálna 3" xfId="12"/>
    <cellStyle name="Normálna 4" xfId="13"/>
    <cellStyle name="Normálna 4 2" xfId="15"/>
    <cellStyle name="Normálne 2" xfId="7"/>
    <cellStyle name="normálne_definit 2002 NAVRH VYSTUPOV" xfId="14"/>
    <cellStyle name="normální_HP1_12" xfId="9"/>
    <cellStyle name="Percent" xfId="1"/>
  </cellStyles>
  <dxfs count="0"/>
  <tableStyles count="0" defaultTableStyle="TableStyleMedium2" defaultPivotStyle="PivotStyleLight16"/>
  <colors>
    <mruColors>
      <color rgb="FFFF5050"/>
      <color rgb="FFFF6600"/>
      <color rgb="FFFFFFFF"/>
      <color rgb="FFFFFF00"/>
      <color rgb="FF6DFFAF"/>
      <color rgb="FFFFFFCC"/>
      <color rgb="FFF2F2AC"/>
      <color rgb="FF0A0A91"/>
      <color rgb="FF2259C7"/>
      <color rgb="FF3932C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'G30-1'!$R$8:$S$8</c:f>
              <c:strCache>
                <c:ptCount val="2"/>
                <c:pt idx="0">
                  <c:v>muži</c:v>
                </c:pt>
                <c:pt idx="1">
                  <c:v> ● Men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'G30-1'!$T$6:$AM$6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'G30-1'!$T$8:$AM$8</c:f>
              <c:numCache>
                <c:formatCode>0.0</c:formatCode>
                <c:ptCount val="20"/>
                <c:pt idx="0">
                  <c:v>10.5</c:v>
                </c:pt>
                <c:pt idx="1">
                  <c:v>8.32</c:v>
                </c:pt>
                <c:pt idx="2">
                  <c:v>6.9</c:v>
                </c:pt>
                <c:pt idx="3">
                  <c:v>7.4</c:v>
                </c:pt>
                <c:pt idx="4">
                  <c:v>12.44</c:v>
                </c:pt>
                <c:pt idx="5">
                  <c:v>11.98</c:v>
                </c:pt>
                <c:pt idx="6">
                  <c:v>12.88</c:v>
                </c:pt>
                <c:pt idx="7">
                  <c:v>13.74</c:v>
                </c:pt>
                <c:pt idx="8">
                  <c:v>12.69</c:v>
                </c:pt>
                <c:pt idx="9">
                  <c:v>11.48</c:v>
                </c:pt>
                <c:pt idx="10">
                  <c:v>9.73</c:v>
                </c:pt>
                <c:pt idx="11">
                  <c:v>7.81</c:v>
                </c:pt>
                <c:pt idx="12">
                  <c:v>5.0999999999999996</c:v>
                </c:pt>
                <c:pt idx="13">
                  <c:v>4.1399999999999997</c:v>
                </c:pt>
                <c:pt idx="14">
                  <c:v>4.0999999999999996</c:v>
                </c:pt>
                <c:pt idx="15">
                  <c:v>6.73</c:v>
                </c:pt>
                <c:pt idx="16">
                  <c:v>5.9</c:v>
                </c:pt>
                <c:pt idx="17">
                  <c:v>4.9400000000000004</c:v>
                </c:pt>
                <c:pt idx="18">
                  <c:v>4.54</c:v>
                </c:pt>
                <c:pt idx="19">
                  <c:v>4.42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4FA-42E7-AA15-2823F8062C58}"/>
            </c:ext>
          </c:extLst>
        </c:ser>
        <c:ser>
          <c:idx val="2"/>
          <c:order val="2"/>
          <c:tx>
            <c:strRef>
              <c:f>'G30-1'!$R$9:$S$9</c:f>
              <c:strCache>
                <c:ptCount val="2"/>
                <c:pt idx="0">
                  <c:v>ženy</c:v>
                </c:pt>
                <c:pt idx="1">
                  <c:v> ● Women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'G30-1'!$T$6:$AM$6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'G30-1'!$T$9:$AM$9</c:f>
              <c:numCache>
                <c:formatCode>0.0</c:formatCode>
                <c:ptCount val="20"/>
                <c:pt idx="0">
                  <c:v>12.39</c:v>
                </c:pt>
                <c:pt idx="1">
                  <c:v>10.72</c:v>
                </c:pt>
                <c:pt idx="2">
                  <c:v>9.33</c:v>
                </c:pt>
                <c:pt idx="3">
                  <c:v>9.6199999999999992</c:v>
                </c:pt>
                <c:pt idx="4">
                  <c:v>12.93</c:v>
                </c:pt>
                <c:pt idx="5">
                  <c:v>13.07</c:v>
                </c:pt>
                <c:pt idx="6">
                  <c:v>14.45</c:v>
                </c:pt>
                <c:pt idx="7">
                  <c:v>15.3</c:v>
                </c:pt>
                <c:pt idx="8">
                  <c:v>14.5</c:v>
                </c:pt>
                <c:pt idx="9">
                  <c:v>13.29</c:v>
                </c:pt>
                <c:pt idx="10">
                  <c:v>11.74</c:v>
                </c:pt>
                <c:pt idx="11">
                  <c:v>9.92</c:v>
                </c:pt>
                <c:pt idx="12">
                  <c:v>6.95</c:v>
                </c:pt>
                <c:pt idx="13">
                  <c:v>6.1</c:v>
                </c:pt>
                <c:pt idx="14">
                  <c:v>5.9</c:v>
                </c:pt>
                <c:pt idx="15">
                  <c:v>8.5500000000000007</c:v>
                </c:pt>
                <c:pt idx="16">
                  <c:v>7.78</c:v>
                </c:pt>
                <c:pt idx="17">
                  <c:v>7.04</c:v>
                </c:pt>
                <c:pt idx="18">
                  <c:v>5.67</c:v>
                </c:pt>
                <c:pt idx="19">
                  <c:v>5.57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4FA-42E7-AA15-2823F8062C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4"/>
        <c:overlap val="-27"/>
        <c:axId val="115187215"/>
        <c:axId val="115188879"/>
      </c:barChart>
      <c:lineChart>
        <c:grouping val="standard"/>
        <c:varyColors val="0"/>
        <c:ser>
          <c:idx val="0"/>
          <c:order val="0"/>
          <c:tx>
            <c:strRef>
              <c:f>'G30-1'!$R$7:$S$7</c:f>
              <c:strCache>
                <c:ptCount val="2"/>
                <c:pt idx="0">
                  <c:v>spolu</c:v>
                </c:pt>
                <c:pt idx="1">
                  <c:v> ● Total</c:v>
                </c:pt>
              </c:strCache>
            </c:strRef>
          </c:tx>
          <c:spPr>
            <a:ln w="28575" cap="rnd">
              <a:solidFill>
                <a:sysClr val="windowText" lastClr="0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ysClr val="windowText" lastClr="000000"/>
                </a:solidFill>
              </a:ln>
              <a:effectLst/>
            </c:spPr>
          </c:marker>
          <c:cat>
            <c:numRef>
              <c:f>'G30-1'!$T$6:$AM$6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'G30-1'!$T$7:$AM$7</c:f>
              <c:numCache>
                <c:formatCode>0.0</c:formatCode>
                <c:ptCount val="20"/>
                <c:pt idx="0">
                  <c:v>11.36</c:v>
                </c:pt>
                <c:pt idx="1">
                  <c:v>9.4</c:v>
                </c:pt>
                <c:pt idx="2">
                  <c:v>7.99</c:v>
                </c:pt>
                <c:pt idx="3">
                  <c:v>8.39</c:v>
                </c:pt>
                <c:pt idx="4">
                  <c:v>12.66</c:v>
                </c:pt>
                <c:pt idx="5">
                  <c:v>12.46</c:v>
                </c:pt>
                <c:pt idx="6">
                  <c:v>13.59</c:v>
                </c:pt>
                <c:pt idx="7">
                  <c:v>14.44</c:v>
                </c:pt>
                <c:pt idx="8">
                  <c:v>13.5</c:v>
                </c:pt>
                <c:pt idx="9">
                  <c:v>12.29</c:v>
                </c:pt>
                <c:pt idx="10">
                  <c:v>10.63</c:v>
                </c:pt>
                <c:pt idx="11">
                  <c:v>8.76</c:v>
                </c:pt>
                <c:pt idx="12">
                  <c:v>5.94</c:v>
                </c:pt>
                <c:pt idx="13">
                  <c:v>5.04</c:v>
                </c:pt>
                <c:pt idx="14">
                  <c:v>4.92</c:v>
                </c:pt>
                <c:pt idx="15">
                  <c:v>7.57</c:v>
                </c:pt>
                <c:pt idx="16">
                  <c:v>6.76</c:v>
                </c:pt>
                <c:pt idx="17">
                  <c:v>5.9</c:v>
                </c:pt>
                <c:pt idx="18">
                  <c:v>5.08</c:v>
                </c:pt>
                <c:pt idx="19">
                  <c:v>4.96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4FA-42E7-AA15-2823F8062C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187215"/>
        <c:axId val="115188879"/>
      </c:lineChart>
      <c:catAx>
        <c:axId val="1151872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15188879"/>
        <c:crosses val="autoZero"/>
        <c:auto val="1"/>
        <c:lblAlgn val="ctr"/>
        <c:lblOffset val="100"/>
        <c:noMultiLvlLbl val="0"/>
      </c:catAx>
      <c:valAx>
        <c:axId val="115188879"/>
        <c:scaling>
          <c:orientation val="minMax"/>
          <c:max val="1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1518721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205487220407201E-2"/>
          <c:y val="2.6467851343598966E-2"/>
          <c:w val="0.84449195284623835"/>
          <c:h val="0.7181039486657547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'G30-2'!$N$7:$O$7</c:f>
              <c:strCache>
                <c:ptCount val="2"/>
                <c:pt idx="0">
                  <c:v>Priemerná mesačná mzda muža </c:v>
                </c:pt>
                <c:pt idx="1">
                  <c:v> ● Average monthly earning of man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2.8032295944264207E-17"/>
                  <c:y val="8.351333787142800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E5D7-4660-B021-B1AD4D26541C}"/>
                </c:ext>
              </c:extLst>
            </c:dLbl>
            <c:dLbl>
              <c:idx val="1"/>
              <c:layout>
                <c:manualLayout>
                  <c:x val="0"/>
                  <c:y val="6.623471624285663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E5D7-4660-B021-B1AD4D26541C}"/>
                </c:ext>
              </c:extLst>
            </c:dLbl>
            <c:dLbl>
              <c:idx val="2"/>
              <c:layout>
                <c:manualLayout>
                  <c:x val="7.8860555274515239E-5"/>
                  <c:y val="7.004213534738874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E5D7-4660-B021-B1AD4D26541C}"/>
                </c:ext>
              </c:extLst>
            </c:dLbl>
            <c:dLbl>
              <c:idx val="3"/>
              <c:layout>
                <c:manualLayout>
                  <c:x val="0"/>
                  <c:y val="6.335494597142811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E5D7-4660-B021-B1AD4D26541C}"/>
                </c:ext>
              </c:extLst>
            </c:dLbl>
            <c:dLbl>
              <c:idx val="4"/>
              <c:layout>
                <c:manualLayout>
                  <c:x val="0"/>
                  <c:y val="6.911448651428522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E5D7-4660-B021-B1AD4D26541C}"/>
                </c:ext>
              </c:extLst>
            </c:dLbl>
            <c:dLbl>
              <c:idx val="5"/>
              <c:layout>
                <c:manualLayout>
                  <c:x val="0"/>
                  <c:y val="4.735329566819881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7-E5D7-4660-B021-B1AD4D26541C}"/>
                </c:ext>
              </c:extLst>
            </c:dLbl>
            <c:dLbl>
              <c:idx val="6"/>
              <c:layout>
                <c:manualLayout>
                  <c:x val="-4.780114722753229E-3"/>
                  <c:y val="4.56621065371917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8-E5D7-4660-B021-B1AD4D26541C}"/>
                </c:ext>
              </c:extLst>
            </c:dLbl>
            <c:dLbl>
              <c:idx val="7"/>
              <c:layout>
                <c:manualLayout>
                  <c:x val="0"/>
                  <c:y val="4.07701067727363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7085-4396-A5A1-8184B01468A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'G30-2'!$P$5:$W$5</c:f>
              <c:numCache>
                <c:formatCode>General</c:formatCode>
                <c:ptCount val="8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</c:numCache>
            </c:numRef>
          </c:cat>
          <c:val>
            <c:numRef>
              <c:f>'G30-2'!$P$7:$W$7</c:f>
              <c:numCache>
                <c:formatCode>#,##0</c:formatCode>
                <c:ptCount val="8"/>
                <c:pt idx="0">
                  <c:v>1233</c:v>
                </c:pt>
                <c:pt idx="1">
                  <c:v>1315</c:v>
                </c:pt>
                <c:pt idx="2">
                  <c:v>1399</c:v>
                </c:pt>
                <c:pt idx="3">
                  <c:v>1460</c:v>
                </c:pt>
                <c:pt idx="4">
                  <c:v>1539</c:v>
                </c:pt>
                <c:pt idx="5">
                  <c:v>1653.55</c:v>
                </c:pt>
                <c:pt idx="6">
                  <c:v>1791.56</c:v>
                </c:pt>
                <c:pt idx="7">
                  <c:v>1926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5D7-4660-B021-B1AD4D26541C}"/>
            </c:ext>
          </c:extLst>
        </c:ser>
        <c:ser>
          <c:idx val="1"/>
          <c:order val="1"/>
          <c:tx>
            <c:strRef>
              <c:f>'G30-2'!$N$8:$O$8</c:f>
              <c:strCache>
                <c:ptCount val="2"/>
                <c:pt idx="0">
                  <c:v>Priemerná mesačná mzda ženy </c:v>
                </c:pt>
                <c:pt idx="1">
                  <c:v> ● Average monthly earning of woman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-3.0581039755351964E-3"/>
                  <c:y val="4.607632434285683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E5D7-4660-B021-B1AD4D26541C}"/>
                </c:ext>
              </c:extLst>
            </c:dLbl>
            <c:dLbl>
              <c:idx val="1"/>
              <c:layout>
                <c:manualLayout>
                  <c:x val="-2.3171759493366083E-3"/>
                  <c:y val="5.471563515714248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E5D7-4660-B021-B1AD4D26541C}"/>
                </c:ext>
              </c:extLst>
            </c:dLbl>
            <c:dLbl>
              <c:idx val="2"/>
              <c:layout>
                <c:manualLayout>
                  <c:x val="1.8915697464422451E-3"/>
                  <c:y val="6.335494597142814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E5D7-4660-B021-B1AD4D26541C}"/>
                </c:ext>
              </c:extLst>
            </c:dLbl>
            <c:dLbl>
              <c:idx val="3"/>
              <c:layout>
                <c:manualLayout>
                  <c:x val="-1.684070066781338E-3"/>
                  <c:y val="0.1372137898697166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E5D7-4660-B021-B1AD4D26541C}"/>
                </c:ext>
              </c:extLst>
            </c:dLbl>
            <c:dLbl>
              <c:idx val="4"/>
              <c:layout>
                <c:manualLayout>
                  <c:x val="1.8915697464422451E-3"/>
                  <c:y val="6.335494597142814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A-E5D7-4660-B021-B1AD4D26541C}"/>
                </c:ext>
              </c:extLst>
            </c:dLbl>
            <c:dLbl>
              <c:idx val="5"/>
              <c:layout>
                <c:manualLayout>
                  <c:x val="1.5933715742511153E-3"/>
                  <c:y val="4.904448479920585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2-E5D7-4660-B021-B1AD4D26541C}"/>
                </c:ext>
              </c:extLst>
            </c:dLbl>
            <c:dLbl>
              <c:idx val="6"/>
              <c:layout>
                <c:manualLayout>
                  <c:x val="3.1867431485021139E-3"/>
                  <c:y val="4.227972827517745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3-E5D7-4660-B021-B1AD4D26541C}"/>
                </c:ext>
              </c:extLst>
            </c:dLbl>
            <c:dLbl>
              <c:idx val="7"/>
              <c:layout>
                <c:manualLayout>
                  <c:x val="0"/>
                  <c:y val="4.07701067727363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7085-4396-A5A1-8184B01468A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'G30-2'!$P$5:$W$5</c:f>
              <c:numCache>
                <c:formatCode>General</c:formatCode>
                <c:ptCount val="8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</c:numCache>
            </c:numRef>
          </c:cat>
          <c:val>
            <c:numRef>
              <c:f>'G30-2'!$P$8:$W$8</c:f>
              <c:numCache>
                <c:formatCode>#,##0</c:formatCode>
                <c:ptCount val="8"/>
                <c:pt idx="0">
                  <c:v>960</c:v>
                </c:pt>
                <c:pt idx="1">
                  <c:v>1024</c:v>
                </c:pt>
                <c:pt idx="2">
                  <c:v>1116</c:v>
                </c:pt>
                <c:pt idx="3">
                  <c:v>1198</c:v>
                </c:pt>
                <c:pt idx="4">
                  <c:v>1264.4000000000001</c:v>
                </c:pt>
                <c:pt idx="5">
                  <c:v>1342.55</c:v>
                </c:pt>
                <c:pt idx="6">
                  <c:v>1462.46</c:v>
                </c:pt>
                <c:pt idx="7">
                  <c:v>1572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5D7-4660-B021-B1AD4D2654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9"/>
        <c:overlap val="22"/>
        <c:axId val="1636644880"/>
        <c:axId val="1636641968"/>
      </c:barChart>
      <c:lineChart>
        <c:grouping val="standard"/>
        <c:varyColors val="0"/>
        <c:ser>
          <c:idx val="2"/>
          <c:order val="2"/>
          <c:tx>
            <c:strRef>
              <c:f>'G30-2'!$N$9:$O$9</c:f>
              <c:strCache>
                <c:ptCount val="2"/>
                <c:pt idx="0">
                  <c:v>Rozdiel medzi priemernou mesačnou mzdou muža a ženy v % (o koľko % je mzda muža vyššia ako mzda ženy)</c:v>
                </c:pt>
                <c:pt idx="1">
                  <c:v> ● Difference between the average monthly earning of man and the average monthly earning of woman in % (how much is a man's salary higher than a woman's salary)</c:v>
                </c:pt>
              </c:strCache>
            </c:strRef>
          </c:tx>
          <c:spPr>
            <a:ln w="28575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>
                  <a:lumMod val="50000"/>
                  <a:lumOff val="50000"/>
                </a:schemeClr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4.8109965635738834E-2"/>
                  <c:y val="-2.9828486204325145E-2"/>
                </c:manualLayout>
              </c:layout>
              <c:tx>
                <c:rich>
                  <a:bodyPr/>
                  <a:lstStyle/>
                  <a:p>
                    <a:fld id="{1D9B5009-83A0-4F19-BA81-B42DAB893903}" type="VALUE">
                      <a:rPr lang="en-US"/>
                      <a:pPr/>
                      <a:t>[HODNOTA]</a:t>
                    </a:fld>
                    <a:r>
                      <a:rPr lang="en-US"/>
                      <a:t> 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C-E5D7-4660-B021-B1AD4D26541C}"/>
                </c:ext>
              </c:extLst>
            </c:dLbl>
            <c:dLbl>
              <c:idx val="1"/>
              <c:layout>
                <c:manualLayout>
                  <c:x val="-5.6064591888528414E-17"/>
                  <c:y val="-2.5917932442856968E-2"/>
                </c:manualLayout>
              </c:layout>
              <c:tx>
                <c:rich>
                  <a:bodyPr/>
                  <a:lstStyle/>
                  <a:p>
                    <a:fld id="{E026E037-9572-4F03-BA73-1E831121AA90}" type="VALUE">
                      <a:rPr lang="en-US"/>
                      <a:pPr/>
                      <a:t>[HODNOTA]</a:t>
                    </a:fld>
                    <a:r>
                      <a:rPr lang="en-US"/>
                      <a:t> 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D-E5D7-4660-B021-B1AD4D26541C}"/>
                </c:ext>
              </c:extLst>
            </c:dLbl>
            <c:dLbl>
              <c:idx val="2"/>
              <c:layout>
                <c:manualLayout>
                  <c:x val="1.529051987767472E-3"/>
                  <c:y val="-2.5917932442856995E-2"/>
                </c:manualLayout>
              </c:layout>
              <c:tx>
                <c:rich>
                  <a:bodyPr/>
                  <a:lstStyle/>
                  <a:p>
                    <a:fld id="{C1C5A42E-2D38-4AEB-BA2E-2899DB834A46}" type="VALUE">
                      <a:rPr lang="en-US"/>
                      <a:pPr/>
                      <a:t>[HODNOTA]</a:t>
                    </a:fld>
                    <a:r>
                      <a:rPr lang="en-US"/>
                      <a:t> 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E-E5D7-4660-B021-B1AD4D26541C}"/>
                </c:ext>
              </c:extLst>
            </c:dLbl>
            <c:dLbl>
              <c:idx val="3"/>
              <c:layout>
                <c:manualLayout>
                  <c:x val="4.5871559633027525E-3"/>
                  <c:y val="-1.7278621628571338E-2"/>
                </c:manualLayout>
              </c:layout>
              <c:tx>
                <c:rich>
                  <a:bodyPr/>
                  <a:lstStyle/>
                  <a:p>
                    <a:fld id="{8469E19B-8E3F-4927-A0AD-F5151D9F2CD9}" type="VALUE">
                      <a:rPr lang="en-US"/>
                      <a:pPr/>
                      <a:t>[HODNOTA]</a:t>
                    </a:fld>
                    <a:r>
                      <a:rPr lang="en-US"/>
                      <a:t> 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F-E5D7-4660-B021-B1AD4D26541C}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8B15DC09-CBB6-46B4-B1D0-6F8D1F56C710}" type="VALUE">
                      <a:rPr lang="en-US"/>
                      <a:pPr/>
                      <a:t>[HODNOTA]</a:t>
                    </a:fld>
                    <a:r>
                      <a:rPr lang="en-US"/>
                      <a:t> 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4-E5D7-4660-B021-B1AD4D26541C}"/>
                </c:ext>
              </c:extLst>
            </c:dLbl>
            <c:dLbl>
              <c:idx val="5"/>
              <c:layout>
                <c:manualLayout>
                  <c:x val="0"/>
                  <c:y val="-1.3289038089894355E-2"/>
                </c:manualLayout>
              </c:layout>
              <c:tx>
                <c:rich>
                  <a:bodyPr/>
                  <a:lstStyle/>
                  <a:p>
                    <a:fld id="{1040C106-0179-4E7D-870A-B129BB6679C5}" type="VALUE">
                      <a:rPr lang="en-US"/>
                      <a:pPr/>
                      <a:t>[HODNOTA]</a:t>
                    </a:fld>
                    <a:r>
                      <a:rPr lang="en-US"/>
                      <a:t> 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5-E5D7-4660-B021-B1AD4D26541C}"/>
                </c:ext>
              </c:extLst>
            </c:dLbl>
            <c:dLbl>
              <c:idx val="6"/>
              <c:layout>
                <c:manualLayout>
                  <c:x val="0"/>
                  <c:y val="-1.7718717453192527E-2"/>
                </c:manualLayout>
              </c:layout>
              <c:tx>
                <c:rich>
                  <a:bodyPr/>
                  <a:lstStyle/>
                  <a:p>
                    <a:fld id="{8CAFF55D-259D-4394-A69F-DEF6F65CD166}" type="VALUE">
                      <a:rPr lang="en-US"/>
                      <a:pPr/>
                      <a:t>[HODNOTA]</a:t>
                    </a:fld>
                    <a:r>
                      <a:rPr lang="en-US"/>
                      <a:t> 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6-E5D7-4660-B021-B1AD4D26541C}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25E9A302-CF23-432E-9DE3-BE1FC8E5767E}" type="VALUE">
                      <a:rPr lang="en-US"/>
                      <a:pPr/>
                      <a:t>[HODNOTA]</a:t>
                    </a:fld>
                    <a:r>
                      <a:rPr lang="en-US"/>
                      <a:t> 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A-7085-4396-A5A1-8184B01468A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50000"/>
                          <a:lumOff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'G30-2'!$P$5:$W$5</c:f>
              <c:numCache>
                <c:formatCode>General</c:formatCode>
                <c:ptCount val="8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</c:numCache>
            </c:numRef>
          </c:cat>
          <c:val>
            <c:numRef>
              <c:f>'G30-2'!$P$9:$W$9</c:f>
              <c:numCache>
                <c:formatCode>0.0</c:formatCode>
                <c:ptCount val="8"/>
                <c:pt idx="0">
                  <c:v>28.4375</c:v>
                </c:pt>
                <c:pt idx="1">
                  <c:v>28.41796875</c:v>
                </c:pt>
                <c:pt idx="2">
                  <c:v>25.358422939068106</c:v>
                </c:pt>
                <c:pt idx="3">
                  <c:v>21.869782971619372</c:v>
                </c:pt>
                <c:pt idx="4">
                  <c:v>21.717810819360949</c:v>
                </c:pt>
                <c:pt idx="5">
                  <c:v>23.164872816654878</c:v>
                </c:pt>
                <c:pt idx="6">
                  <c:v>22.503179574142194</c:v>
                </c:pt>
                <c:pt idx="7">
                  <c:v>22.519083969465655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0-E5D7-4660-B021-B1AD4D2654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28887408"/>
        <c:axId val="1628899888"/>
      </c:lineChart>
      <c:catAx>
        <c:axId val="16366448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636641968"/>
        <c:crosses val="autoZero"/>
        <c:auto val="1"/>
        <c:lblAlgn val="ctr"/>
        <c:lblOffset val="100"/>
        <c:noMultiLvlLbl val="0"/>
      </c:catAx>
      <c:valAx>
        <c:axId val="1636641968"/>
        <c:scaling>
          <c:orientation val="minMax"/>
          <c:min val="9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636644880"/>
        <c:crosses val="autoZero"/>
        <c:crossBetween val="between"/>
        <c:majorUnit val="100"/>
      </c:valAx>
      <c:valAx>
        <c:axId val="1628899888"/>
        <c:scaling>
          <c:orientation val="minMax"/>
          <c:max val="30"/>
          <c:min val="10"/>
        </c:scaling>
        <c:delete val="0"/>
        <c:axPos val="r"/>
        <c:numFmt formatCode="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628887408"/>
        <c:crosses val="max"/>
        <c:crossBetween val="between"/>
        <c:majorUnit val="3.3332999999999999"/>
      </c:valAx>
      <c:catAx>
        <c:axId val="16288874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6288998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2068705888975678E-2"/>
          <c:y val="0.82215158096570906"/>
          <c:w val="0.94054519994652153"/>
          <c:h val="0.1670288340519885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9478889976454306E-2"/>
          <c:y val="5.666115877792649E-2"/>
          <c:w val="0.89536059735740536"/>
          <c:h val="0.7065774967922350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'G30-3'!$N$7:$O$7</c:f>
              <c:strCache>
                <c:ptCount val="2"/>
                <c:pt idx="0">
                  <c:v>Priemerný mesačný starobný sólo dôchodok muža</c:v>
                </c:pt>
                <c:pt idx="1">
                  <c:v> ● Average monthly old-age solo pension of man
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2.8032295944264207E-17"/>
                  <c:y val="8.351333787142800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7328-4027-8A66-B59514C7ECE0}"/>
                </c:ext>
              </c:extLst>
            </c:dLbl>
            <c:dLbl>
              <c:idx val="1"/>
              <c:layout>
                <c:manualLayout>
                  <c:x val="0"/>
                  <c:y val="6.623471624285663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7328-4027-8A66-B59514C7ECE0}"/>
                </c:ext>
              </c:extLst>
            </c:dLbl>
            <c:dLbl>
              <c:idx val="2"/>
              <c:layout>
                <c:manualLayout>
                  <c:x val="7.8860555274515239E-5"/>
                  <c:y val="7.004213534738874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7328-4027-8A66-B59514C7ECE0}"/>
                </c:ext>
              </c:extLst>
            </c:dLbl>
            <c:dLbl>
              <c:idx val="3"/>
              <c:layout>
                <c:manualLayout>
                  <c:x val="0"/>
                  <c:y val="6.335494597142811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7328-4027-8A66-B59514C7ECE0}"/>
                </c:ext>
              </c:extLst>
            </c:dLbl>
            <c:dLbl>
              <c:idx val="4"/>
              <c:layout>
                <c:manualLayout>
                  <c:x val="0"/>
                  <c:y val="6.911448651428522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7328-4027-8A66-B59514C7ECE0}"/>
                </c:ext>
              </c:extLst>
            </c:dLbl>
            <c:dLbl>
              <c:idx val="5"/>
              <c:layout>
                <c:manualLayout>
                  <c:x val="-1.6029494269455798E-3"/>
                  <c:y val="5.552251511372512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4-7328-4027-8A66-B59514C7ECE0}"/>
                </c:ext>
              </c:extLst>
            </c:dLbl>
            <c:dLbl>
              <c:idx val="6"/>
              <c:layout>
                <c:manualLayout>
                  <c:x val="0"/>
                  <c:y val="4.957367420868315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3-7328-4027-8A66-B59514C7ECE0}"/>
                </c:ext>
              </c:extLst>
            </c:dLbl>
            <c:dLbl>
              <c:idx val="7"/>
              <c:layout>
                <c:manualLayout>
                  <c:x val="-1.6546703069414634E-3"/>
                  <c:y val="4.306632797769070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FB1A-42F2-97B8-48C18A8603D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'G30-3'!$P$5:$W$5</c:f>
              <c:numCache>
                <c:formatCode>General</c:formatCode>
                <c:ptCount val="8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2023</c:v>
                </c:pt>
              </c:numCache>
            </c:numRef>
          </c:cat>
          <c:val>
            <c:numRef>
              <c:f>'G30-3'!$P$7:$W$7</c:f>
              <c:numCache>
                <c:formatCode>#,##0</c:formatCode>
                <c:ptCount val="8"/>
                <c:pt idx="0">
                  <c:v>476.1</c:v>
                </c:pt>
                <c:pt idx="1">
                  <c:v>492.5</c:v>
                </c:pt>
                <c:pt idx="2">
                  <c:v>510.1</c:v>
                </c:pt>
                <c:pt idx="3">
                  <c:v>534.5</c:v>
                </c:pt>
                <c:pt idx="4">
                  <c:v>555.20000000000005</c:v>
                </c:pt>
                <c:pt idx="5">
                  <c:v>569.9</c:v>
                </c:pt>
                <c:pt idx="6">
                  <c:v>713.3</c:v>
                </c:pt>
                <c:pt idx="7">
                  <c:v>754.1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328-4027-8A66-B59514C7ECE0}"/>
            </c:ext>
          </c:extLst>
        </c:ser>
        <c:ser>
          <c:idx val="1"/>
          <c:order val="1"/>
          <c:tx>
            <c:strRef>
              <c:f>'G30-3'!$N$8:$O$8</c:f>
              <c:strCache>
                <c:ptCount val="2"/>
                <c:pt idx="0">
                  <c:v>Priemerný mesačný starobný sólo dôchodok ženy</c:v>
                </c:pt>
                <c:pt idx="1">
                  <c:v> ● Average monthly old-age solo pension of woman
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0"/>
                  <c:y val="3.760684266866440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7328-4027-8A66-B59514C7ECE0}"/>
                </c:ext>
              </c:extLst>
            </c:dLbl>
            <c:dLbl>
              <c:idx val="1"/>
              <c:layout>
                <c:manualLayout>
                  <c:x val="-5.7112528185510247E-17"/>
                  <c:y val="3.589744072917971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7328-4027-8A66-B59514C7ECE0}"/>
                </c:ext>
              </c:extLst>
            </c:dLbl>
            <c:dLbl>
              <c:idx val="2"/>
              <c:layout>
                <c:manualLayout>
                  <c:x val="-5.7112528185510247E-17"/>
                  <c:y val="3.786232209549000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7328-4027-8A66-B59514C7ECE0}"/>
                </c:ext>
              </c:extLst>
            </c:dLbl>
            <c:dLbl>
              <c:idx val="3"/>
              <c:layout>
                <c:manualLayout>
                  <c:x val="0"/>
                  <c:y val="4.102560527020782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7328-4027-8A66-B59514C7ECE0}"/>
                </c:ext>
              </c:extLst>
            </c:dLbl>
            <c:dLbl>
              <c:idx val="4"/>
              <c:layout>
                <c:manualLayout>
                  <c:x val="0"/>
                  <c:y val="4.560778027198850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7-7328-4027-8A66-B59514C7ECE0}"/>
                </c:ext>
              </c:extLst>
            </c:dLbl>
            <c:dLbl>
              <c:idx val="5"/>
              <c:layout>
                <c:manualLayout>
                  <c:x val="0"/>
                  <c:y val="4.759072724033582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5-7328-4027-8A66-B59514C7ECE0}"/>
                </c:ext>
              </c:extLst>
            </c:dLbl>
            <c:dLbl>
              <c:idx val="6"/>
              <c:layout>
                <c:manualLayout>
                  <c:x val="-1.1754826671506799E-16"/>
                  <c:y val="4.560778027198842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6-7328-4027-8A66-B59514C7ECE0}"/>
                </c:ext>
              </c:extLst>
            </c:dLbl>
            <c:dLbl>
              <c:idx val="7"/>
              <c:layout>
                <c:manualLayout>
                  <c:x val="0"/>
                  <c:y val="4.134367485858306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FB1A-42F2-97B8-48C18A8603D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'G30-3'!$P$5:$W$5</c:f>
              <c:numCache>
                <c:formatCode>General</c:formatCode>
                <c:ptCount val="8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2023</c:v>
                </c:pt>
              </c:numCache>
            </c:numRef>
          </c:cat>
          <c:val>
            <c:numRef>
              <c:f>'G30-3'!$P$8:$W$8</c:f>
              <c:numCache>
                <c:formatCode>#,##0</c:formatCode>
                <c:ptCount val="8"/>
                <c:pt idx="0">
                  <c:v>382.3</c:v>
                </c:pt>
                <c:pt idx="1">
                  <c:v>396.2</c:v>
                </c:pt>
                <c:pt idx="2">
                  <c:v>411.2</c:v>
                </c:pt>
                <c:pt idx="3">
                  <c:v>440.3</c:v>
                </c:pt>
                <c:pt idx="4">
                  <c:v>457.3</c:v>
                </c:pt>
                <c:pt idx="5">
                  <c:v>469</c:v>
                </c:pt>
                <c:pt idx="6">
                  <c:v>586.1</c:v>
                </c:pt>
                <c:pt idx="7">
                  <c:v>614.20000000000005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328-4027-8A66-B59514C7EC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9"/>
        <c:overlap val="22"/>
        <c:axId val="1636644880"/>
        <c:axId val="1636641968"/>
      </c:barChart>
      <c:lineChart>
        <c:grouping val="standard"/>
        <c:varyColors val="0"/>
        <c:ser>
          <c:idx val="2"/>
          <c:order val="2"/>
          <c:tx>
            <c:strRef>
              <c:f>'G30-3'!$N$9:$O$9</c:f>
              <c:strCache>
                <c:ptCount val="2"/>
                <c:pt idx="0">
                  <c:v>Rozdiel medzi starobným sólo dôchodkom muža a ženy k dôchodku muža v %</c:v>
                </c:pt>
                <c:pt idx="1">
                  <c:v> ● Difference between the old-age solo pension of man and the old-age solo pension of woman to the pension of men in %</c:v>
                </c:pt>
              </c:strCache>
            </c:strRef>
          </c:tx>
          <c:spPr>
            <a:ln w="28575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>
                  <a:lumMod val="50000"/>
                  <a:lumOff val="50000"/>
                </a:schemeClr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2.8037383177570093E-2"/>
                  <c:y val="-2.3931627152786496E-2"/>
                </c:manualLayout>
              </c:layout>
              <c:tx>
                <c:rich>
                  <a:bodyPr/>
                  <a:lstStyle/>
                  <a:p>
                    <a:fld id="{8790A2B9-4924-4B02-B783-57EE8EC8E437}" type="VALUE">
                      <a:rPr lang="en-US"/>
                      <a:pPr/>
                      <a:t>[HODNOTA]</a:t>
                    </a:fld>
                    <a:r>
                      <a:rPr lang="en-US"/>
                      <a:t> 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B-7328-4027-8A66-B59514C7ECE0}"/>
                </c:ext>
              </c:extLst>
            </c:dLbl>
            <c:dLbl>
              <c:idx val="1"/>
              <c:layout>
                <c:manualLayout>
                  <c:x val="-2.4922118380062305E-2"/>
                  <c:y val="-2.3931627152786496E-2"/>
                </c:manualLayout>
              </c:layout>
              <c:tx>
                <c:rich>
                  <a:bodyPr/>
                  <a:lstStyle/>
                  <a:p>
                    <a:fld id="{C1136745-76A9-47BA-A07C-AE5850C5150E}" type="VALUE">
                      <a:rPr lang="en-US"/>
                      <a:pPr/>
                      <a:t>[HODNOTA]</a:t>
                    </a:fld>
                    <a:r>
                      <a:rPr lang="en-US"/>
                      <a:t> 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C-7328-4027-8A66-B59514C7ECE0}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42282BC9-F9A0-4E64-B433-5364CA7B77EA}" type="VALUE">
                      <a:rPr lang="en-US"/>
                      <a:pPr/>
                      <a:t>[HODNOTA]</a:t>
                    </a:fld>
                    <a:r>
                      <a:rPr lang="en-US"/>
                      <a:t> 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E-7328-4027-8A66-B59514C7ECE0}"/>
                </c:ext>
              </c:extLst>
            </c:dLbl>
            <c:dLbl>
              <c:idx val="3"/>
              <c:layout>
                <c:manualLayout>
                  <c:x val="-6.0670543716550975E-17"/>
                  <c:y val="-2.9285103024829669E-2"/>
                </c:manualLayout>
              </c:layout>
              <c:tx>
                <c:rich>
                  <a:bodyPr/>
                  <a:lstStyle/>
                  <a:p>
                    <a:fld id="{50A3875A-CCED-4C8A-8B4C-95DFB82D5EC5}" type="VALUE">
                      <a:rPr lang="en-US"/>
                      <a:pPr/>
                      <a:t>[HODNOTA]</a:t>
                    </a:fld>
                    <a:r>
                      <a:rPr lang="en-US"/>
                      <a:t> 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F-7328-4027-8A66-B59514C7ECE0}"/>
                </c:ext>
              </c:extLst>
            </c:dLbl>
            <c:dLbl>
              <c:idx val="4"/>
              <c:layout>
                <c:manualLayout>
                  <c:x val="0"/>
                  <c:y val="-1.8949184310183904E-2"/>
                </c:manualLayout>
              </c:layout>
              <c:tx>
                <c:rich>
                  <a:bodyPr/>
                  <a:lstStyle/>
                  <a:p>
                    <a:fld id="{0E8D7E9F-E264-4753-9949-7FBA1C89C3AF}" type="VALUE">
                      <a:rPr lang="en-US"/>
                      <a:pPr/>
                      <a:t>[HODNOTA]</a:t>
                    </a:fld>
                    <a:r>
                      <a:rPr lang="en-US"/>
                      <a:t> 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0-7328-4027-8A66-B59514C7ECE0}"/>
                </c:ext>
              </c:extLst>
            </c:dLbl>
            <c:dLbl>
              <c:idx val="5"/>
              <c:layout>
                <c:manualLayout>
                  <c:x val="1.6546703069413419E-3"/>
                  <c:y val="-3.1007756143937297E-2"/>
                </c:manualLayout>
              </c:layout>
              <c:tx>
                <c:rich>
                  <a:bodyPr/>
                  <a:lstStyle/>
                  <a:p>
                    <a:fld id="{BEC44439-CFFB-4656-B666-B5D1F358332B}" type="VALUE">
                      <a:rPr lang="en-US"/>
                      <a:pPr/>
                      <a:t>[HODNOTA]</a:t>
                    </a:fld>
                    <a:r>
                      <a:rPr lang="en-US"/>
                      <a:t> 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1-7328-4027-8A66-B59514C7ECE0}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5E39428D-B6BD-40B0-957D-C8A535A949C6}" type="VALUE">
                      <a:rPr lang="en-US"/>
                      <a:pPr/>
                      <a:t>[HODNOTA]</a:t>
                    </a:fld>
                    <a:r>
                      <a:rPr lang="en-US"/>
                      <a:t> 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2-7328-4027-8A66-B59514C7ECE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'G30-3'!$P$5:$W$5</c:f>
              <c:numCache>
                <c:formatCode>General</c:formatCode>
                <c:ptCount val="8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2023</c:v>
                </c:pt>
              </c:numCache>
            </c:numRef>
          </c:cat>
          <c:val>
            <c:numRef>
              <c:f>'G30-3'!$P$9:$W$9</c:f>
              <c:numCache>
                <c:formatCode>0.0</c:formatCode>
                <c:ptCount val="8"/>
                <c:pt idx="0">
                  <c:v>24.535704943761445</c:v>
                </c:pt>
                <c:pt idx="1">
                  <c:v>24.30590610802625</c:v>
                </c:pt>
                <c:pt idx="2">
                  <c:v>24.051556420233467</c:v>
                </c:pt>
                <c:pt idx="3">
                  <c:v>21.394503747444915</c:v>
                </c:pt>
                <c:pt idx="4">
                  <c:v>21.408265908593933</c:v>
                </c:pt>
                <c:pt idx="5">
                  <c:v>21.513859275053306</c:v>
                </c:pt>
                <c:pt idx="6">
                  <c:v>21.70278109537621</c:v>
                </c:pt>
                <c:pt idx="7">
                  <c:v>22.777596873982404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7328-4027-8A66-B59514C7EC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28896560"/>
        <c:axId val="1628902384"/>
      </c:lineChart>
      <c:catAx>
        <c:axId val="16366448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636641968"/>
        <c:crosses val="autoZero"/>
        <c:auto val="1"/>
        <c:lblAlgn val="ctr"/>
        <c:lblOffset val="100"/>
        <c:noMultiLvlLbl val="0"/>
      </c:catAx>
      <c:valAx>
        <c:axId val="1636641968"/>
        <c:scaling>
          <c:orientation val="minMax"/>
          <c:min val="3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636644880"/>
        <c:crosses val="autoZero"/>
        <c:crossBetween val="between"/>
        <c:majorUnit val="20"/>
      </c:valAx>
      <c:valAx>
        <c:axId val="1628902384"/>
        <c:scaling>
          <c:orientation val="minMax"/>
          <c:max val="25"/>
          <c:min val="19"/>
        </c:scaling>
        <c:delete val="0"/>
        <c:axPos val="r"/>
        <c:numFmt formatCode="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628896560"/>
        <c:crosses val="max"/>
        <c:crossBetween val="between"/>
        <c:majorUnit val="1"/>
      </c:valAx>
      <c:catAx>
        <c:axId val="16288965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6289023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9844236760124609E-2"/>
          <c:y val="0.84185279694669868"/>
          <c:w val="0.89337268763501221"/>
          <c:h val="0.1243395186185448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'G30-4'!$P$7:$Q$7</c:f>
              <c:strCache>
                <c:ptCount val="2"/>
                <c:pt idx="0">
                  <c:v>pracujúci</c:v>
                </c:pt>
                <c:pt idx="1">
                  <c:v> ● At work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'G30-4'!$R$6:$T$6</c:f>
              <c:numCache>
                <c:formatCode>General</c:formatCode>
                <c:ptCount val="3"/>
                <c:pt idx="0">
                  <c:v>2014</c:v>
                </c:pt>
                <c:pt idx="1">
                  <c:v>2019</c:v>
                </c:pt>
                <c:pt idx="2">
                  <c:v>2024</c:v>
                </c:pt>
              </c:numCache>
            </c:numRef>
          </c:cat>
          <c:val>
            <c:numRef>
              <c:f>'G30-4'!$R$7:$T$7</c:f>
              <c:numCache>
                <c:formatCode>General</c:formatCode>
                <c:ptCount val="3"/>
                <c:pt idx="0">
                  <c:v>6.1</c:v>
                </c:pt>
                <c:pt idx="1">
                  <c:v>5.2</c:v>
                </c:pt>
                <c:pt idx="2">
                  <c:v>11.4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3CF-483E-BC52-71720CA9F315}"/>
            </c:ext>
          </c:extLst>
        </c:ser>
        <c:ser>
          <c:idx val="1"/>
          <c:order val="1"/>
          <c:tx>
            <c:strRef>
              <c:f>'G30-4'!$P$8:$Q$8</c:f>
              <c:strCache>
                <c:ptCount val="2"/>
                <c:pt idx="0">
                  <c:v>nezamestnaní</c:v>
                </c:pt>
                <c:pt idx="1">
                  <c:v> ● Unemployed</c:v>
                </c:pt>
              </c:strCache>
            </c:strRef>
          </c:tx>
          <c:spPr>
            <a:solidFill>
              <a:schemeClr val="tx2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'G30-4'!$R$6:$T$6</c:f>
              <c:numCache>
                <c:formatCode>General</c:formatCode>
                <c:ptCount val="3"/>
                <c:pt idx="0">
                  <c:v>2014</c:v>
                </c:pt>
                <c:pt idx="1">
                  <c:v>2019</c:v>
                </c:pt>
                <c:pt idx="2">
                  <c:v>2024</c:v>
                </c:pt>
              </c:numCache>
            </c:numRef>
          </c:cat>
          <c:val>
            <c:numRef>
              <c:f>'G30-4'!$R$8:$T$8</c:f>
              <c:numCache>
                <c:formatCode>General</c:formatCode>
                <c:ptCount val="3"/>
                <c:pt idx="0">
                  <c:v>53.6</c:v>
                </c:pt>
                <c:pt idx="1">
                  <c:v>60.3</c:v>
                </c:pt>
                <c:pt idx="2">
                  <c:v>57.6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3CF-483E-BC52-71720CA9F315}"/>
            </c:ext>
          </c:extLst>
        </c:ser>
        <c:ser>
          <c:idx val="2"/>
          <c:order val="2"/>
          <c:tx>
            <c:strRef>
              <c:f>'G30-4'!$P$9:$Q$9</c:f>
              <c:strCache>
                <c:ptCount val="2"/>
                <c:pt idx="0">
                  <c:v>dôchodcovia</c:v>
                </c:pt>
                <c:pt idx="1">
                  <c:v> ● Retired</c:v>
                </c:pt>
              </c:strCache>
            </c:strRef>
          </c:tx>
          <c:spPr>
            <a:solidFill>
              <a:schemeClr val="tx2">
                <a:lumMod val="5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'G30-4'!$R$6:$T$6</c:f>
              <c:numCache>
                <c:formatCode>General</c:formatCode>
                <c:ptCount val="3"/>
                <c:pt idx="0">
                  <c:v>2014</c:v>
                </c:pt>
                <c:pt idx="1">
                  <c:v>2019</c:v>
                </c:pt>
                <c:pt idx="2">
                  <c:v>2024</c:v>
                </c:pt>
              </c:numCache>
            </c:numRef>
          </c:cat>
          <c:val>
            <c:numRef>
              <c:f>'G30-4'!$R$9:$T$9</c:f>
              <c:numCache>
                <c:formatCode>General</c:formatCode>
                <c:ptCount val="3"/>
                <c:pt idx="0">
                  <c:v>5.3</c:v>
                </c:pt>
                <c:pt idx="1">
                  <c:v>6.5</c:v>
                </c:pt>
                <c:pt idx="2">
                  <c:v>7.7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3CF-483E-BC52-71720CA9F315}"/>
            </c:ext>
          </c:extLst>
        </c:ser>
        <c:ser>
          <c:idx val="3"/>
          <c:order val="3"/>
          <c:tx>
            <c:strRef>
              <c:f>'G30-4'!$P$10:$Q$10</c:f>
              <c:strCache>
                <c:ptCount val="2"/>
                <c:pt idx="0">
                  <c:v>iné neaktívne osoby1)</c:v>
                </c:pt>
                <c:pt idx="1">
                  <c:v> ● Other inactive persons1)</c:v>
                </c:pt>
              </c:strCache>
            </c:strRef>
          </c:tx>
          <c:spPr>
            <a:solidFill>
              <a:schemeClr val="tx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'G30-4'!$R$6:$T$6</c:f>
              <c:numCache>
                <c:formatCode>General</c:formatCode>
                <c:ptCount val="3"/>
                <c:pt idx="0">
                  <c:v>2014</c:v>
                </c:pt>
                <c:pt idx="1">
                  <c:v>2019</c:v>
                </c:pt>
                <c:pt idx="2">
                  <c:v>2024</c:v>
                </c:pt>
              </c:numCache>
            </c:numRef>
          </c:cat>
          <c:val>
            <c:numRef>
              <c:f>'G30-4'!$R$10:$T$10</c:f>
              <c:numCache>
                <c:formatCode>General</c:formatCode>
                <c:ptCount val="3"/>
                <c:pt idx="0">
                  <c:v>14.7</c:v>
                </c:pt>
                <c:pt idx="1">
                  <c:v>14.2</c:v>
                </c:pt>
                <c:pt idx="2">
                  <c:v>17.399999999999999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3CF-483E-BC52-71720CA9F315}"/>
            </c:ext>
          </c:extLst>
        </c:ser>
        <c:ser>
          <c:idx val="4"/>
          <c:order val="4"/>
          <c:tx>
            <c:strRef>
              <c:f>'G30-4'!$P$11:$Q$11</c:f>
              <c:strCache>
                <c:ptCount val="2"/>
                <c:pt idx="0">
                  <c:v>pracujúce</c:v>
                </c:pt>
                <c:pt idx="1">
                  <c:v> ● At work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'G30-4'!$R$6:$T$6</c:f>
              <c:numCache>
                <c:formatCode>General</c:formatCode>
                <c:ptCount val="3"/>
                <c:pt idx="0">
                  <c:v>2014</c:v>
                </c:pt>
                <c:pt idx="1">
                  <c:v>2019</c:v>
                </c:pt>
                <c:pt idx="2">
                  <c:v>2024</c:v>
                </c:pt>
              </c:numCache>
            </c:numRef>
          </c:cat>
          <c:val>
            <c:numRef>
              <c:f>'G30-4'!$R$11:$T$11</c:f>
              <c:numCache>
                <c:formatCode>General</c:formatCode>
                <c:ptCount val="3"/>
                <c:pt idx="0">
                  <c:v>5.3</c:v>
                </c:pt>
                <c:pt idx="1">
                  <c:v>3.4</c:v>
                </c:pt>
                <c:pt idx="2">
                  <c:v>8.8000000000000007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3CF-483E-BC52-71720CA9F315}"/>
            </c:ext>
          </c:extLst>
        </c:ser>
        <c:ser>
          <c:idx val="5"/>
          <c:order val="5"/>
          <c:tx>
            <c:strRef>
              <c:f>'G30-4'!$P$12:$Q$12</c:f>
              <c:strCache>
                <c:ptCount val="2"/>
                <c:pt idx="0">
                  <c:v>nezamestnané</c:v>
                </c:pt>
                <c:pt idx="1">
                  <c:v> ● Unemployed</c:v>
                </c:pt>
              </c:strCache>
            </c:strRef>
          </c:tx>
          <c:spPr>
            <a:solidFill>
              <a:schemeClr val="accent2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'G30-4'!$R$6:$T$6</c:f>
              <c:numCache>
                <c:formatCode>General</c:formatCode>
                <c:ptCount val="3"/>
                <c:pt idx="0">
                  <c:v>2014</c:v>
                </c:pt>
                <c:pt idx="1">
                  <c:v>2019</c:v>
                </c:pt>
                <c:pt idx="2">
                  <c:v>2024</c:v>
                </c:pt>
              </c:numCache>
            </c:numRef>
          </c:cat>
          <c:val>
            <c:numRef>
              <c:f>'G30-4'!$R$12:$T$12</c:f>
              <c:numCache>
                <c:formatCode>General</c:formatCode>
                <c:ptCount val="3"/>
                <c:pt idx="0">
                  <c:v>43.7</c:v>
                </c:pt>
                <c:pt idx="1">
                  <c:v>52.6</c:v>
                </c:pt>
                <c:pt idx="2">
                  <c:v>69.8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3CF-483E-BC52-71720CA9F315}"/>
            </c:ext>
          </c:extLst>
        </c:ser>
        <c:ser>
          <c:idx val="6"/>
          <c:order val="6"/>
          <c:tx>
            <c:strRef>
              <c:f>'G30-4'!$P$13:$Q$13</c:f>
              <c:strCache>
                <c:ptCount val="2"/>
                <c:pt idx="0">
                  <c:v>dôchodkyne</c:v>
                </c:pt>
                <c:pt idx="1">
                  <c:v> ● Retired</c:v>
                </c:pt>
              </c:strCache>
            </c:strRef>
          </c:tx>
          <c:spPr>
            <a:solidFill>
              <a:schemeClr val="accent2">
                <a:lumMod val="5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'G30-4'!$R$6:$T$6</c:f>
              <c:numCache>
                <c:formatCode>General</c:formatCode>
                <c:ptCount val="3"/>
                <c:pt idx="0">
                  <c:v>2014</c:v>
                </c:pt>
                <c:pt idx="1">
                  <c:v>2019</c:v>
                </c:pt>
                <c:pt idx="2">
                  <c:v>2024</c:v>
                </c:pt>
              </c:numCache>
            </c:numRef>
          </c:cat>
          <c:val>
            <c:numRef>
              <c:f>'G30-4'!$R$13:$T$13</c:f>
              <c:numCache>
                <c:formatCode>General</c:formatCode>
                <c:ptCount val="3"/>
                <c:pt idx="0">
                  <c:v>7.5</c:v>
                </c:pt>
                <c:pt idx="1">
                  <c:v>10.1</c:v>
                </c:pt>
                <c:pt idx="2">
                  <c:v>10.199999999999999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344-4DB1-B3C2-7BA37E92D80C}"/>
            </c:ext>
          </c:extLst>
        </c:ser>
        <c:ser>
          <c:idx val="7"/>
          <c:order val="7"/>
          <c:tx>
            <c:strRef>
              <c:f>'G30-4'!$P$14:$Q$14</c:f>
              <c:strCache>
                <c:ptCount val="2"/>
                <c:pt idx="0">
                  <c:v>iné neaktívne osoby1)</c:v>
                </c:pt>
                <c:pt idx="1">
                  <c:v> ● Other inactive persons1)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'G30-4'!$R$6:$T$6</c:f>
              <c:numCache>
                <c:formatCode>General</c:formatCode>
                <c:ptCount val="3"/>
                <c:pt idx="0">
                  <c:v>2014</c:v>
                </c:pt>
                <c:pt idx="1">
                  <c:v>2019</c:v>
                </c:pt>
                <c:pt idx="2">
                  <c:v>2024</c:v>
                </c:pt>
              </c:numCache>
            </c:numRef>
          </c:cat>
          <c:val>
            <c:numRef>
              <c:f>'G30-4'!$R$14:$T$14</c:f>
              <c:numCache>
                <c:formatCode>General</c:formatCode>
                <c:ptCount val="3"/>
                <c:pt idx="0">
                  <c:v>17.899999999999999</c:v>
                </c:pt>
                <c:pt idx="1">
                  <c:v>22.1</c:v>
                </c:pt>
                <c:pt idx="2">
                  <c:v>21.8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344-4DB1-B3C2-7BA37E92D8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55450655"/>
        <c:axId val="1855446495"/>
      </c:barChart>
      <c:catAx>
        <c:axId val="18554506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855446495"/>
        <c:crosses val="autoZero"/>
        <c:auto val="1"/>
        <c:lblAlgn val="ctr"/>
        <c:lblOffset val="100"/>
        <c:noMultiLvlLbl val="0"/>
      </c:catAx>
      <c:valAx>
        <c:axId val="18554464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85545065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6983643438012869"/>
          <c:y val="0.84385639745392116"/>
          <c:w val="0.73773110328422065"/>
          <c:h val="0.1561436025460788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3</xdr:row>
      <xdr:rowOff>9524</xdr:rowOff>
    </xdr:from>
    <xdr:to>
      <xdr:col>16</xdr:col>
      <xdr:colOff>266700</xdr:colOff>
      <xdr:row>31</xdr:row>
      <xdr:rowOff>133349</xdr:rowOff>
    </xdr:to>
    <xdr:graphicFrame macro="">
      <xdr:nvGraphicFramePr>
        <xdr:cNvPr id="15" name="Graf 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120017</xdr:rowOff>
    </xdr:from>
    <xdr:to>
      <xdr:col>12</xdr:col>
      <xdr:colOff>19050</xdr:colOff>
      <xdr:row>32</xdr:row>
      <xdr:rowOff>28576</xdr:rowOff>
    </xdr:to>
    <xdr:graphicFrame macro="">
      <xdr:nvGraphicFramePr>
        <xdr:cNvPr id="12" name="Graf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1904</xdr:colOff>
      <xdr:row>2</xdr:row>
      <xdr:rowOff>137160</xdr:rowOff>
    </xdr:from>
    <xdr:to>
      <xdr:col>12</xdr:col>
      <xdr:colOff>104775</xdr:colOff>
      <xdr:row>36</xdr:row>
      <xdr:rowOff>19050</xdr:rowOff>
    </xdr:to>
    <xdr:graphicFrame macro="">
      <xdr:nvGraphicFramePr>
        <xdr:cNvPr id="7" name="Graf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125730</xdr:rowOff>
    </xdr:from>
    <xdr:to>
      <xdr:col>13</xdr:col>
      <xdr:colOff>457200</xdr:colOff>
      <xdr:row>26</xdr:row>
      <xdr:rowOff>121920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datacube.statistics.sk/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tabSelected="1" workbookViewId="0"/>
  </sheetViews>
  <sheetFormatPr defaultColWidth="9.140625" defaultRowHeight="15" x14ac:dyDescent="0.25"/>
  <cols>
    <col min="1" max="1" width="9.140625" style="57"/>
    <col min="2" max="16384" width="9.140625" style="30"/>
  </cols>
  <sheetData>
    <row r="1" spans="1:1" x14ac:dyDescent="0.25">
      <c r="A1" s="2" t="s">
        <v>0</v>
      </c>
    </row>
    <row r="2" spans="1:1" x14ac:dyDescent="0.25">
      <c r="A2" s="3" t="s">
        <v>1</v>
      </c>
    </row>
    <row r="4" spans="1:1" x14ac:dyDescent="0.25">
      <c r="A4" s="8" t="str">
        <f>'G30-1'!A1</f>
        <v>G 30–1.   Miera evidovanej nezamestnanosti podľa pohlavia</v>
      </c>
    </row>
    <row r="5" spans="1:1" x14ac:dyDescent="0.25">
      <c r="A5" s="29" t="str">
        <f>'G30-1'!A2</f>
        <v>Registered unemployment rate by sex</v>
      </c>
    </row>
    <row r="6" spans="1:1" x14ac:dyDescent="0.25">
      <c r="A6" s="8" t="str">
        <f>'G30-2'!A1</f>
        <v>G 30–2.   Priemerná mesačná mzda podľa pohlavia (EUR)</v>
      </c>
    </row>
    <row r="7" spans="1:1" x14ac:dyDescent="0.25">
      <c r="A7" s="29" t="str">
        <f>'G30-2'!A2</f>
        <v>Average monthly earning by sex (EUR)</v>
      </c>
    </row>
    <row r="8" spans="1:1" x14ac:dyDescent="0.25">
      <c r="A8" s="8" t="str">
        <f>'G30-3'!A1</f>
        <v>G 30–3.   Priemerný starobný sólo dôchodok k 31.12.  podľa pohlavia (EUR)</v>
      </c>
    </row>
    <row r="9" spans="1:1" x14ac:dyDescent="0.25">
      <c r="A9" s="29" t="str">
        <f>'G30-3'!A2</f>
        <v>Average monthly old-age pension solo as at Dec.31, by sex (EUR)</v>
      </c>
    </row>
    <row r="10" spans="1:1" x14ac:dyDescent="0.25">
      <c r="A10" s="8" t="str">
        <f>'G30-4'!A1</f>
        <v>G 30–4.   Miera rizika chudoby podľa pohlavia a najčastejšieho statusu ekonomickej aktivity (%)</v>
      </c>
    </row>
    <row r="11" spans="1:1" x14ac:dyDescent="0.25">
      <c r="A11" s="29" t="str">
        <f>'G30-4'!A2</f>
        <v>Risk of poverty rate by sex and the most frequent economic activity status (%)</v>
      </c>
    </row>
  </sheetData>
  <hyperlinks>
    <hyperlink ref="A6" location="'G30-2'!A1" display="'G30-2'!A1"/>
    <hyperlink ref="A8" location="'G30-3'!A1" display="'G30-3'!A1"/>
    <hyperlink ref="A10" location="'G30-4'!A1" display="'G30-4'!A1"/>
    <hyperlink ref="A4" location="'G30-1'!A1" display="'G30-1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6"/>
  <sheetViews>
    <sheetView zoomScaleNormal="100" workbookViewId="0"/>
  </sheetViews>
  <sheetFormatPr defaultColWidth="9.140625" defaultRowHeight="15" x14ac:dyDescent="0.25"/>
  <cols>
    <col min="1" max="10" width="9.140625" style="5"/>
    <col min="11" max="11" width="19.5703125" style="5" customWidth="1"/>
    <col min="12" max="13" width="9.140625" style="5"/>
    <col min="14" max="14" width="9.140625" style="1"/>
    <col min="15" max="16" width="9.140625" style="5"/>
    <col min="17" max="17" width="10.5703125" style="5" customWidth="1"/>
    <col min="18" max="18" width="20.7109375" style="5" customWidth="1"/>
    <col min="19" max="19" width="11.7109375" style="5" customWidth="1"/>
    <col min="20" max="16384" width="9.140625" style="5"/>
  </cols>
  <sheetData>
    <row r="1" spans="1:39" x14ac:dyDescent="0.25">
      <c r="A1" s="4" t="s">
        <v>41</v>
      </c>
      <c r="R1" s="8" t="s">
        <v>3</v>
      </c>
      <c r="S1" s="8"/>
    </row>
    <row r="2" spans="1:39" x14ac:dyDescent="0.25">
      <c r="A2" s="7" t="s">
        <v>42</v>
      </c>
    </row>
    <row r="3" spans="1:39" x14ac:dyDescent="0.25">
      <c r="R3" s="6" t="s">
        <v>2</v>
      </c>
      <c r="S3" s="52"/>
    </row>
    <row r="4" spans="1:39" x14ac:dyDescent="0.25">
      <c r="T4" s="58"/>
      <c r="U4" s="58"/>
      <c r="V4" s="58"/>
    </row>
    <row r="5" spans="1:39" x14ac:dyDescent="0.25">
      <c r="T5" s="44"/>
      <c r="U5" s="44"/>
      <c r="V5" s="44"/>
    </row>
    <row r="6" spans="1:39" x14ac:dyDescent="0.25">
      <c r="R6" s="53"/>
      <c r="S6" s="53"/>
      <c r="T6" s="54">
        <v>2005</v>
      </c>
      <c r="U6" s="54">
        <v>2006</v>
      </c>
      <c r="V6" s="54">
        <v>2007</v>
      </c>
      <c r="W6" s="54">
        <v>2008</v>
      </c>
      <c r="X6" s="54">
        <v>2009</v>
      </c>
      <c r="Y6" s="54">
        <v>2010</v>
      </c>
      <c r="Z6" s="54">
        <v>2011</v>
      </c>
      <c r="AA6" s="54">
        <v>2012</v>
      </c>
      <c r="AB6" s="54">
        <v>2013</v>
      </c>
      <c r="AC6" s="54">
        <v>2014</v>
      </c>
      <c r="AD6" s="54">
        <v>2015</v>
      </c>
      <c r="AE6" s="54">
        <v>2016</v>
      </c>
      <c r="AF6" s="54">
        <v>2017</v>
      </c>
      <c r="AG6" s="54">
        <v>2018</v>
      </c>
      <c r="AH6" s="54">
        <v>2019</v>
      </c>
      <c r="AI6" s="54">
        <v>2020</v>
      </c>
      <c r="AJ6" s="54">
        <v>2021</v>
      </c>
      <c r="AK6" s="54">
        <v>2022</v>
      </c>
      <c r="AL6" s="54">
        <v>2023</v>
      </c>
      <c r="AM6" s="54">
        <v>2024</v>
      </c>
    </row>
    <row r="7" spans="1:39" x14ac:dyDescent="0.25">
      <c r="R7" s="55" t="s">
        <v>44</v>
      </c>
      <c r="S7" s="15" t="s">
        <v>43</v>
      </c>
      <c r="T7" s="56">
        <v>11.36</v>
      </c>
      <c r="U7" s="56">
        <v>9.4</v>
      </c>
      <c r="V7" s="56">
        <v>7.99</v>
      </c>
      <c r="W7" s="56">
        <v>8.39</v>
      </c>
      <c r="X7" s="56">
        <v>12.66</v>
      </c>
      <c r="Y7" s="56">
        <v>12.46</v>
      </c>
      <c r="Z7" s="56">
        <v>13.59</v>
      </c>
      <c r="AA7" s="56">
        <v>14.44</v>
      </c>
      <c r="AB7" s="56">
        <v>13.5</v>
      </c>
      <c r="AC7" s="56">
        <v>12.29</v>
      </c>
      <c r="AD7" s="56">
        <v>10.63</v>
      </c>
      <c r="AE7" s="56">
        <v>8.76</v>
      </c>
      <c r="AF7" s="56">
        <v>5.94</v>
      </c>
      <c r="AG7" s="56">
        <v>5.04</v>
      </c>
      <c r="AH7" s="56">
        <v>4.92</v>
      </c>
      <c r="AI7" s="56">
        <v>7.57</v>
      </c>
      <c r="AJ7" s="56">
        <v>6.76</v>
      </c>
      <c r="AK7" s="56">
        <v>5.9</v>
      </c>
      <c r="AL7" s="56">
        <v>5.08</v>
      </c>
      <c r="AM7" s="56">
        <v>4.96</v>
      </c>
    </row>
    <row r="8" spans="1:39" x14ac:dyDescent="0.25">
      <c r="R8" s="55" t="s">
        <v>45</v>
      </c>
      <c r="S8" s="15" t="s">
        <v>48</v>
      </c>
      <c r="T8" s="56">
        <v>10.5</v>
      </c>
      <c r="U8" s="56">
        <v>8.32</v>
      </c>
      <c r="V8" s="56">
        <v>6.9</v>
      </c>
      <c r="W8" s="56">
        <v>7.4</v>
      </c>
      <c r="X8" s="56">
        <v>12.44</v>
      </c>
      <c r="Y8" s="56">
        <v>11.98</v>
      </c>
      <c r="Z8" s="56">
        <v>12.88</v>
      </c>
      <c r="AA8" s="56">
        <v>13.74</v>
      </c>
      <c r="AB8" s="56">
        <v>12.69</v>
      </c>
      <c r="AC8" s="56">
        <v>11.48</v>
      </c>
      <c r="AD8" s="56">
        <v>9.73</v>
      </c>
      <c r="AE8" s="56">
        <v>7.81</v>
      </c>
      <c r="AF8" s="56">
        <v>5.0999999999999996</v>
      </c>
      <c r="AG8" s="56">
        <v>4.1399999999999997</v>
      </c>
      <c r="AH8" s="56">
        <v>4.0999999999999996</v>
      </c>
      <c r="AI8" s="56">
        <v>6.73</v>
      </c>
      <c r="AJ8" s="56">
        <v>5.9</v>
      </c>
      <c r="AK8" s="56">
        <v>4.9400000000000004</v>
      </c>
      <c r="AL8" s="56">
        <v>4.54</v>
      </c>
      <c r="AM8" s="56">
        <v>4.42</v>
      </c>
    </row>
    <row r="9" spans="1:39" x14ac:dyDescent="0.25">
      <c r="R9" s="55" t="s">
        <v>46</v>
      </c>
      <c r="S9" s="15" t="s">
        <v>47</v>
      </c>
      <c r="T9" s="56">
        <v>12.39</v>
      </c>
      <c r="U9" s="56">
        <v>10.72</v>
      </c>
      <c r="V9" s="56">
        <v>9.33</v>
      </c>
      <c r="W9" s="56">
        <v>9.6199999999999992</v>
      </c>
      <c r="X9" s="56">
        <v>12.93</v>
      </c>
      <c r="Y9" s="56">
        <v>13.07</v>
      </c>
      <c r="Z9" s="56">
        <v>14.45</v>
      </c>
      <c r="AA9" s="56">
        <v>15.3</v>
      </c>
      <c r="AB9" s="56">
        <v>14.5</v>
      </c>
      <c r="AC9" s="56">
        <v>13.29</v>
      </c>
      <c r="AD9" s="56">
        <v>11.74</v>
      </c>
      <c r="AE9" s="56">
        <v>9.92</v>
      </c>
      <c r="AF9" s="56">
        <v>6.95</v>
      </c>
      <c r="AG9" s="56">
        <v>6.1</v>
      </c>
      <c r="AH9" s="56">
        <v>5.9</v>
      </c>
      <c r="AI9" s="56">
        <v>8.5500000000000007</v>
      </c>
      <c r="AJ9" s="56">
        <v>7.78</v>
      </c>
      <c r="AK9" s="56">
        <v>7.04</v>
      </c>
      <c r="AL9" s="56">
        <v>5.67</v>
      </c>
      <c r="AM9" s="56">
        <v>5.57</v>
      </c>
    </row>
    <row r="10" spans="1:39" x14ac:dyDescent="0.25">
      <c r="R10" s="39"/>
      <c r="S10" s="51"/>
      <c r="T10" s="48"/>
      <c r="U10" s="48"/>
      <c r="V10" s="48"/>
    </row>
    <row r="11" spans="1:39" x14ac:dyDescent="0.25">
      <c r="R11" s="39"/>
      <c r="S11" s="51"/>
      <c r="T11" s="48"/>
      <c r="U11" s="48"/>
      <c r="V11" s="48"/>
    </row>
    <row r="12" spans="1:39" x14ac:dyDescent="0.25">
      <c r="R12" s="39"/>
      <c r="S12" s="39"/>
      <c r="T12" s="48"/>
      <c r="U12" s="48"/>
      <c r="V12" s="48"/>
    </row>
    <row r="13" spans="1:39" x14ac:dyDescent="0.25">
      <c r="R13" s="39"/>
      <c r="S13" s="39"/>
      <c r="T13" s="48"/>
      <c r="U13" s="48"/>
      <c r="V13" s="48"/>
    </row>
    <row r="14" spans="1:39" x14ac:dyDescent="0.25">
      <c r="R14" s="39"/>
      <c r="S14" s="39"/>
      <c r="T14" s="48"/>
      <c r="U14" s="48"/>
      <c r="V14" s="48"/>
    </row>
    <row r="15" spans="1:39" x14ac:dyDescent="0.25">
      <c r="R15" s="39"/>
      <c r="S15" s="39"/>
      <c r="T15" s="48"/>
      <c r="U15" s="48"/>
      <c r="V15" s="48"/>
    </row>
    <row r="16" spans="1:39" x14ac:dyDescent="0.25">
      <c r="R16" s="39"/>
      <c r="S16" s="39"/>
      <c r="T16" s="48"/>
      <c r="U16" s="48"/>
      <c r="V16" s="48"/>
    </row>
  </sheetData>
  <mergeCells count="1">
    <mergeCell ref="T4:V4"/>
  </mergeCells>
  <hyperlinks>
    <hyperlink ref="R3" r:id="rId1" location="!/view/sk/VBD_SK_WIN/pr3108rr/v_pr3108rr_00_00_00_sk" display="Datacube pr3108rr"/>
    <hyperlink ref="R1" location="'Obsah Content'!A1" display="Obsah /Content"/>
  </hyperlinks>
  <pageMargins left="0.7" right="0.7" top="0.75" bottom="0.75" header="0.3" footer="0.3"/>
  <pageSetup paperSize="9" orientation="portrait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8"/>
  <sheetViews>
    <sheetView workbookViewId="0"/>
  </sheetViews>
  <sheetFormatPr defaultColWidth="8.85546875" defaultRowHeight="15" x14ac:dyDescent="0.25"/>
  <cols>
    <col min="1" max="13" width="8.85546875" style="5"/>
    <col min="14" max="14" width="31.5703125" style="5" customWidth="1"/>
    <col min="15" max="15" width="34" style="5" customWidth="1"/>
    <col min="16" max="16" width="10.7109375" style="5" customWidth="1"/>
    <col min="17" max="16384" width="8.85546875" style="5"/>
  </cols>
  <sheetData>
    <row r="1" spans="1:23" x14ac:dyDescent="0.25">
      <c r="A1" s="4" t="s">
        <v>11</v>
      </c>
      <c r="N1" s="8" t="s">
        <v>3</v>
      </c>
    </row>
    <row r="2" spans="1:23" x14ac:dyDescent="0.25">
      <c r="A2" s="7" t="s">
        <v>12</v>
      </c>
    </row>
    <row r="3" spans="1:23" x14ac:dyDescent="0.25">
      <c r="N3" s="9" t="s">
        <v>14</v>
      </c>
      <c r="O3" s="9"/>
      <c r="P3" s="10"/>
      <c r="Q3" s="10"/>
    </row>
    <row r="5" spans="1:23" x14ac:dyDescent="0.25">
      <c r="N5" s="11"/>
      <c r="O5" s="11"/>
      <c r="P5" s="13">
        <v>2017</v>
      </c>
      <c r="Q5" s="13">
        <v>2018</v>
      </c>
      <c r="R5" s="13">
        <v>2019</v>
      </c>
      <c r="S5" s="13">
        <v>2020</v>
      </c>
      <c r="T5" s="13">
        <v>2021</v>
      </c>
      <c r="U5" s="13">
        <v>2022</v>
      </c>
      <c r="V5" s="45">
        <v>2023</v>
      </c>
      <c r="W5" s="45">
        <v>2024</v>
      </c>
    </row>
    <row r="6" spans="1:23" x14ac:dyDescent="0.25">
      <c r="N6" s="11" t="s">
        <v>4</v>
      </c>
      <c r="O6" s="12" t="s">
        <v>5</v>
      </c>
      <c r="P6" s="59" t="s">
        <v>13</v>
      </c>
      <c r="Q6" s="59"/>
      <c r="R6" s="59"/>
      <c r="S6" s="59"/>
      <c r="T6" s="59"/>
      <c r="U6" s="59"/>
      <c r="V6" s="59"/>
      <c r="W6" s="59"/>
    </row>
    <row r="7" spans="1:23" x14ac:dyDescent="0.25">
      <c r="N7" s="14" t="s">
        <v>6</v>
      </c>
      <c r="O7" s="15" t="s">
        <v>15</v>
      </c>
      <c r="P7" s="16">
        <v>1233</v>
      </c>
      <c r="Q7" s="16">
        <v>1315</v>
      </c>
      <c r="R7" s="16">
        <v>1399</v>
      </c>
      <c r="S7" s="16">
        <v>1460</v>
      </c>
      <c r="T7" s="16">
        <v>1539</v>
      </c>
      <c r="U7" s="16">
        <v>1653.55</v>
      </c>
      <c r="V7" s="37">
        <v>1791.56</v>
      </c>
      <c r="W7" s="37">
        <v>1926</v>
      </c>
    </row>
    <row r="8" spans="1:23" x14ac:dyDescent="0.25">
      <c r="N8" s="14" t="s">
        <v>7</v>
      </c>
      <c r="O8" s="15" t="s">
        <v>16</v>
      </c>
      <c r="P8" s="16">
        <v>960</v>
      </c>
      <c r="Q8" s="16">
        <v>1024</v>
      </c>
      <c r="R8" s="16">
        <v>1116</v>
      </c>
      <c r="S8" s="16">
        <v>1198</v>
      </c>
      <c r="T8" s="16">
        <v>1264.4000000000001</v>
      </c>
      <c r="U8" s="16">
        <v>1342.55</v>
      </c>
      <c r="V8" s="37">
        <v>1462.46</v>
      </c>
      <c r="W8" s="37">
        <v>1572</v>
      </c>
    </row>
    <row r="9" spans="1:23" ht="75" x14ac:dyDescent="0.25">
      <c r="N9" s="17" t="s">
        <v>37</v>
      </c>
      <c r="O9" s="18" t="s">
        <v>38</v>
      </c>
      <c r="P9" s="19">
        <f t="shared" ref="P9:U9" si="0">P7*100/P8-100</f>
        <v>28.4375</v>
      </c>
      <c r="Q9" s="19">
        <f t="shared" si="0"/>
        <v>28.41796875</v>
      </c>
      <c r="R9" s="19">
        <f t="shared" si="0"/>
        <v>25.358422939068106</v>
      </c>
      <c r="S9" s="19">
        <f t="shared" si="0"/>
        <v>21.869782971619372</v>
      </c>
      <c r="T9" s="19">
        <f t="shared" si="0"/>
        <v>21.717810819360949</v>
      </c>
      <c r="U9" s="19">
        <f t="shared" si="0"/>
        <v>23.164872816654878</v>
      </c>
      <c r="V9" s="38">
        <f t="shared" ref="V9" si="1">V7*100/V8-100</f>
        <v>22.503179574142194</v>
      </c>
      <c r="W9" s="38">
        <f>W7*100/W8-100</f>
        <v>22.519083969465655</v>
      </c>
    </row>
    <row r="10" spans="1:23" x14ac:dyDescent="0.25">
      <c r="N10" s="20"/>
      <c r="O10" s="21"/>
      <c r="P10" s="1"/>
      <c r="Q10" s="1"/>
      <c r="R10" s="1"/>
      <c r="S10" s="1"/>
      <c r="T10" s="1"/>
    </row>
    <row r="11" spans="1:23" x14ac:dyDescent="0.25">
      <c r="N11" s="22"/>
      <c r="O11" s="23"/>
      <c r="P11" s="1"/>
      <c r="Q11" s="1"/>
      <c r="R11" s="1"/>
      <c r="S11" s="1"/>
      <c r="T11" s="1"/>
      <c r="U11" s="24"/>
      <c r="V11" s="24"/>
      <c r="W11" s="49"/>
    </row>
    <row r="13" spans="1:23" ht="40.5" customHeight="1" x14ac:dyDescent="0.25">
      <c r="N13" s="25"/>
      <c r="O13" s="26"/>
      <c r="P13" s="27"/>
      <c r="Q13" s="27"/>
      <c r="R13" s="27"/>
      <c r="S13" s="27"/>
      <c r="T13" s="27"/>
    </row>
    <row r="14" spans="1:23" x14ac:dyDescent="0.25">
      <c r="N14" s="25"/>
      <c r="O14" s="26"/>
      <c r="P14" s="28"/>
      <c r="Q14" s="28"/>
      <c r="R14" s="28"/>
      <c r="S14" s="28"/>
      <c r="T14" s="28"/>
    </row>
    <row r="15" spans="1:23" x14ac:dyDescent="0.25">
      <c r="N15" s="1"/>
      <c r="O15" s="1"/>
      <c r="P15" s="1"/>
      <c r="Q15" s="1"/>
      <c r="R15" s="1"/>
      <c r="S15" s="1"/>
      <c r="T15" s="1"/>
    </row>
    <row r="18" ht="41.25" customHeight="1" x14ac:dyDescent="0.25"/>
  </sheetData>
  <mergeCells count="1">
    <mergeCell ref="P6:W6"/>
  </mergeCells>
  <hyperlinks>
    <hyperlink ref="N1" location="'Obsah Content'!A1" display="Obsah /Content"/>
  </hyperlinks>
  <pageMargins left="0.70866141732283472" right="0.70866141732283472" top="0.74803149606299213" bottom="0.74803149606299213" header="0.31496062992125984" footer="0.31496062992125984"/>
  <pageSetup paperSize="9" scale="7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7"/>
  <sheetViews>
    <sheetView workbookViewId="0"/>
  </sheetViews>
  <sheetFormatPr defaultColWidth="8.85546875" defaultRowHeight="15" x14ac:dyDescent="0.25"/>
  <cols>
    <col min="1" max="13" width="8.85546875" style="5"/>
    <col min="14" max="14" width="44" style="5" customWidth="1"/>
    <col min="15" max="15" width="44.28515625" style="5" customWidth="1"/>
    <col min="16" max="16" width="10.7109375" style="5" customWidth="1"/>
    <col min="17" max="16384" width="8.85546875" style="5"/>
  </cols>
  <sheetData>
    <row r="1" spans="1:23" x14ac:dyDescent="0.25">
      <c r="A1" s="4" t="s">
        <v>39</v>
      </c>
      <c r="N1" s="8" t="s">
        <v>3</v>
      </c>
    </row>
    <row r="2" spans="1:23" x14ac:dyDescent="0.25">
      <c r="A2" s="7" t="s">
        <v>40</v>
      </c>
    </row>
    <row r="3" spans="1:23" x14ac:dyDescent="0.25">
      <c r="N3" s="9" t="s">
        <v>20</v>
      </c>
      <c r="O3" s="9"/>
      <c r="P3" s="1"/>
      <c r="Q3" s="1"/>
    </row>
    <row r="5" spans="1:23" x14ac:dyDescent="0.25">
      <c r="N5" s="11"/>
      <c r="O5" s="11"/>
      <c r="P5" s="13">
        <v>2017</v>
      </c>
      <c r="Q5" s="13">
        <v>2018</v>
      </c>
      <c r="R5" s="13">
        <v>2019</v>
      </c>
      <c r="S5" s="13">
        <v>2020</v>
      </c>
      <c r="T5" s="13">
        <v>2021</v>
      </c>
      <c r="U5" s="13">
        <v>2022</v>
      </c>
      <c r="V5" s="45">
        <v>2023</v>
      </c>
      <c r="W5" s="13">
        <v>2023</v>
      </c>
    </row>
    <row r="6" spans="1:23" x14ac:dyDescent="0.25">
      <c r="F6" s="5">
        <v>15</v>
      </c>
      <c r="N6" s="31" t="s">
        <v>8</v>
      </c>
      <c r="O6" s="32" t="s">
        <v>17</v>
      </c>
      <c r="P6" s="59" t="s">
        <v>13</v>
      </c>
      <c r="Q6" s="59"/>
      <c r="R6" s="59"/>
      <c r="S6" s="59"/>
      <c r="T6" s="59"/>
      <c r="U6" s="59"/>
      <c r="V6" s="59"/>
      <c r="W6" s="59"/>
    </row>
    <row r="7" spans="1:23" ht="15" customHeight="1" x14ac:dyDescent="0.25">
      <c r="N7" s="33" t="s">
        <v>9</v>
      </c>
      <c r="O7" s="34" t="s">
        <v>18</v>
      </c>
      <c r="P7" s="16">
        <v>476.1</v>
      </c>
      <c r="Q7" s="16">
        <v>492.5</v>
      </c>
      <c r="R7" s="16">
        <v>510.1</v>
      </c>
      <c r="S7" s="16">
        <v>534.5</v>
      </c>
      <c r="T7" s="16">
        <v>555.20000000000005</v>
      </c>
      <c r="U7" s="16">
        <v>569.9</v>
      </c>
      <c r="V7" s="16">
        <v>713.3</v>
      </c>
      <c r="W7" s="16">
        <v>754.1</v>
      </c>
    </row>
    <row r="8" spans="1:23" ht="15" customHeight="1" x14ac:dyDescent="0.25">
      <c r="N8" s="33" t="s">
        <v>10</v>
      </c>
      <c r="O8" s="34" t="s">
        <v>19</v>
      </c>
      <c r="P8" s="16">
        <v>382.3</v>
      </c>
      <c r="Q8" s="16">
        <v>396.2</v>
      </c>
      <c r="R8" s="16">
        <v>411.2</v>
      </c>
      <c r="S8" s="16">
        <v>440.3</v>
      </c>
      <c r="T8" s="16">
        <v>457.3</v>
      </c>
      <c r="U8" s="16">
        <v>469</v>
      </c>
      <c r="V8" s="16">
        <v>586.1</v>
      </c>
      <c r="W8" s="16">
        <v>614.20000000000005</v>
      </c>
    </row>
    <row r="9" spans="1:23" ht="45" x14ac:dyDescent="0.25">
      <c r="N9" s="35" t="s">
        <v>33</v>
      </c>
      <c r="O9" s="36" t="s">
        <v>34</v>
      </c>
      <c r="P9" s="19">
        <f>P7*100/P8-100</f>
        <v>24.535704943761445</v>
      </c>
      <c r="Q9" s="19">
        <f t="shared" ref="Q9:T9" si="0">Q7*100/Q8-100</f>
        <v>24.30590610802625</v>
      </c>
      <c r="R9" s="19">
        <f t="shared" si="0"/>
        <v>24.051556420233467</v>
      </c>
      <c r="S9" s="19">
        <f t="shared" si="0"/>
        <v>21.394503747444915</v>
      </c>
      <c r="T9" s="19">
        <f t="shared" si="0"/>
        <v>21.408265908593933</v>
      </c>
      <c r="U9" s="19">
        <f t="shared" ref="U9:W9" si="1">U7*100/U8-100</f>
        <v>21.513859275053306</v>
      </c>
      <c r="V9" s="19">
        <f t="shared" ref="V9" si="2">V7*100/V8-100</f>
        <v>21.70278109537621</v>
      </c>
      <c r="W9" s="19">
        <f t="shared" si="1"/>
        <v>22.777596873982404</v>
      </c>
    </row>
    <row r="12" spans="1:23" ht="15" customHeight="1" x14ac:dyDescent="0.25"/>
    <row r="17" ht="15" customHeight="1" x14ac:dyDescent="0.25"/>
  </sheetData>
  <mergeCells count="1">
    <mergeCell ref="P6:W6"/>
  </mergeCells>
  <hyperlinks>
    <hyperlink ref="N1" location="'Obsah Content'!A1" display="Obsah /Content"/>
  </hyperlinks>
  <pageMargins left="0.70866141732283472" right="0.70866141732283472" top="0.74803149606299213" bottom="0.74803149606299213" header="0.31496062992125984" footer="0.31496062992125984"/>
  <pageSetup paperSize="9" scale="7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9"/>
  <sheetViews>
    <sheetView workbookViewId="0"/>
  </sheetViews>
  <sheetFormatPr defaultColWidth="8.85546875" defaultRowHeight="15" x14ac:dyDescent="0.25"/>
  <cols>
    <col min="1" max="15" width="8.85546875" style="5"/>
    <col min="16" max="16" width="22" style="5" customWidth="1"/>
    <col min="17" max="17" width="23.5703125" style="5" customWidth="1"/>
    <col min="18" max="16384" width="8.85546875" style="5"/>
  </cols>
  <sheetData>
    <row r="1" spans="1:22" x14ac:dyDescent="0.25">
      <c r="A1" s="4" t="s">
        <v>49</v>
      </c>
      <c r="O1" s="8" t="s">
        <v>3</v>
      </c>
    </row>
    <row r="2" spans="1:22" x14ac:dyDescent="0.25">
      <c r="A2" s="41" t="s">
        <v>50</v>
      </c>
    </row>
    <row r="3" spans="1:22" x14ac:dyDescent="0.25">
      <c r="O3" s="42" t="s">
        <v>21</v>
      </c>
      <c r="P3" s="10"/>
      <c r="Q3" s="10"/>
      <c r="R3" s="10"/>
      <c r="S3" s="10"/>
    </row>
    <row r="6" spans="1:22" x14ac:dyDescent="0.25">
      <c r="R6" s="43">
        <v>2014</v>
      </c>
      <c r="S6" s="43">
        <v>2019</v>
      </c>
      <c r="T6" s="43">
        <v>2024</v>
      </c>
    </row>
    <row r="7" spans="1:22" ht="15" customHeight="1" x14ac:dyDescent="0.25">
      <c r="O7" s="60" t="s">
        <v>22</v>
      </c>
      <c r="P7" s="5" t="s">
        <v>24</v>
      </c>
      <c r="Q7" s="40" t="s">
        <v>30</v>
      </c>
      <c r="R7" s="5">
        <v>6.1</v>
      </c>
      <c r="S7" s="5">
        <v>5.2</v>
      </c>
      <c r="T7" s="5">
        <v>11.4</v>
      </c>
    </row>
    <row r="8" spans="1:22" x14ac:dyDescent="0.25">
      <c r="O8" s="60"/>
      <c r="P8" s="5" t="s">
        <v>25</v>
      </c>
      <c r="Q8" s="40" t="s">
        <v>31</v>
      </c>
      <c r="R8" s="5">
        <v>53.6</v>
      </c>
      <c r="S8" s="5">
        <v>60.3</v>
      </c>
      <c r="T8" s="5">
        <v>57.6</v>
      </c>
    </row>
    <row r="9" spans="1:22" x14ac:dyDescent="0.25">
      <c r="O9" s="60"/>
      <c r="P9" s="5" t="s">
        <v>26</v>
      </c>
      <c r="Q9" s="40" t="s">
        <v>32</v>
      </c>
      <c r="R9" s="5">
        <v>5.3</v>
      </c>
      <c r="S9" s="5">
        <v>6.5</v>
      </c>
      <c r="T9" s="5">
        <v>7.7</v>
      </c>
    </row>
    <row r="10" spans="1:22" ht="24" customHeight="1" x14ac:dyDescent="0.4">
      <c r="O10" s="60"/>
      <c r="P10" s="46" t="s">
        <v>35</v>
      </c>
      <c r="Q10" s="47" t="s">
        <v>36</v>
      </c>
      <c r="R10" s="5">
        <v>14.7</v>
      </c>
      <c r="S10" s="5">
        <v>14.2</v>
      </c>
      <c r="T10" s="1">
        <v>17.399999999999999</v>
      </c>
      <c r="V10" s="50"/>
    </row>
    <row r="11" spans="1:22" ht="30" customHeight="1" x14ac:dyDescent="0.25">
      <c r="O11" s="60" t="s">
        <v>23</v>
      </c>
      <c r="P11" s="5" t="s">
        <v>27</v>
      </c>
      <c r="Q11" s="40" t="s">
        <v>30</v>
      </c>
      <c r="R11" s="5">
        <v>5.3</v>
      </c>
      <c r="S11" s="5">
        <v>3.4</v>
      </c>
      <c r="T11" s="5">
        <v>8.8000000000000007</v>
      </c>
    </row>
    <row r="12" spans="1:22" x14ac:dyDescent="0.25">
      <c r="O12" s="60"/>
      <c r="P12" s="5" t="s">
        <v>28</v>
      </c>
      <c r="Q12" s="40" t="s">
        <v>31</v>
      </c>
      <c r="R12" s="5">
        <v>43.7</v>
      </c>
      <c r="S12" s="5">
        <v>52.6</v>
      </c>
      <c r="T12" s="5">
        <v>69.8</v>
      </c>
    </row>
    <row r="13" spans="1:22" x14ac:dyDescent="0.25">
      <c r="O13" s="60"/>
      <c r="P13" s="5" t="s">
        <v>29</v>
      </c>
      <c r="Q13" s="40" t="s">
        <v>32</v>
      </c>
      <c r="R13" s="5">
        <v>7.5</v>
      </c>
      <c r="S13" s="5">
        <v>10.1</v>
      </c>
      <c r="T13" s="5">
        <v>10.199999999999999</v>
      </c>
    </row>
    <row r="14" spans="1:22" ht="19.5" x14ac:dyDescent="0.4">
      <c r="O14" s="60"/>
      <c r="P14" s="46" t="s">
        <v>35</v>
      </c>
      <c r="Q14" s="47" t="s">
        <v>36</v>
      </c>
      <c r="R14" s="5">
        <v>17.899999999999999</v>
      </c>
      <c r="S14" s="5">
        <v>22.1</v>
      </c>
      <c r="T14" s="1">
        <v>21.8</v>
      </c>
    </row>
    <row r="28" spans="1:1" x14ac:dyDescent="0.25">
      <c r="A28" s="61" t="s">
        <v>51</v>
      </c>
    </row>
    <row r="29" spans="1:1" x14ac:dyDescent="0.25">
      <c r="A29" s="62" t="s">
        <v>52</v>
      </c>
    </row>
  </sheetData>
  <mergeCells count="2">
    <mergeCell ref="O7:O10"/>
    <mergeCell ref="O11:O14"/>
  </mergeCells>
  <hyperlinks>
    <hyperlink ref="O1" location="'Obsah Content'!A1" display="Obsah /Content"/>
    <hyperlink ref="O3" r:id="rId1" location="!/view/sk/VBD_SLOVSTAT/ps2031rs/v_ps2031rs_00_00_00_sk" display="Zdroj / Source: DATAcube. Ps2031rs"/>
  </hyperlinks>
  <pageMargins left="0.7" right="0.7" top="0.75" bottom="0.75" header="0.3" footer="0.3"/>
  <pageSetup paperSize="9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Hárky</vt:lpstr>
      </vt:variant>
      <vt:variant>
        <vt:i4>5</vt:i4>
      </vt:variant>
      <vt:variant>
        <vt:lpstr>Pomenované rozsahy</vt:lpstr>
      </vt:variant>
      <vt:variant>
        <vt:i4>2</vt:i4>
      </vt:variant>
    </vt:vector>
  </HeadingPairs>
  <TitlesOfParts>
    <vt:vector size="7" baseType="lpstr">
      <vt:lpstr>Obsah Content</vt:lpstr>
      <vt:lpstr>G30-1</vt:lpstr>
      <vt:lpstr>G30-2</vt:lpstr>
      <vt:lpstr>G30-3</vt:lpstr>
      <vt:lpstr>G30-4</vt:lpstr>
      <vt:lpstr>'G30-2'!Oblasť_tlače</vt:lpstr>
      <vt:lpstr>'G30-3'!Oblasť_tlače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Špilka Jozef</dc:creator>
  <cp:keywords/>
  <dc:description/>
  <cp:lastModifiedBy>Cerulíková Anna Ing.</cp:lastModifiedBy>
  <cp:lastPrinted>2021-09-30T11:24:34Z</cp:lastPrinted>
  <dcterms:created xsi:type="dcterms:W3CDTF">2020-05-29T08:29:49Z</dcterms:created>
  <dcterms:modified xsi:type="dcterms:W3CDTF">2025-11-20T13:10:25Z</dcterms:modified>
  <cp:category/>
  <cp:contentStatus/>
</cp:coreProperties>
</file>