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 Content" sheetId="42" r:id="rId1"/>
    <sheet name="G6-1" sheetId="83" r:id="rId2"/>
    <sheet name="G6-2" sheetId="57" r:id="rId3"/>
    <sheet name="G6-3" sheetId="81" r:id="rId4"/>
    <sheet name="G6-4" sheetId="82" r:id="rId5"/>
    <sheet name="G6-5" sheetId="10" r:id="rId6"/>
  </sheets>
  <definedNames>
    <definedName name="_AMO_UniqueIdentifier" hidden="1">"'52fbcf33-52b1-4388-990b-048e9a53f1f8'"</definedName>
    <definedName name="_xlnm.Print_Area" localSheetId="4">'G6-4'!$A$1:$D$31</definedName>
    <definedName name="_xlnm.Print_Area" localSheetId="5">'G6-5'!$A$1:$D$31</definedName>
  </definedNames>
  <calcPr calcId="162913"/>
</workbook>
</file>

<file path=xl/calcChain.xml><?xml version="1.0" encoding="utf-8"?>
<calcChain xmlns="http://schemas.openxmlformats.org/spreadsheetml/2006/main">
  <c r="A13" i="42" l="1"/>
  <c r="A12" i="42"/>
  <c r="A11" i="42"/>
  <c r="A10" i="42"/>
  <c r="G14" i="82"/>
  <c r="A9" i="42" l="1"/>
  <c r="A8" i="42"/>
  <c r="A7" i="42"/>
  <c r="A6" i="42"/>
  <c r="A5" i="42" l="1"/>
  <c r="A4" i="42"/>
  <c r="H14" i="82" l="1"/>
  <c r="H12" i="82"/>
  <c r="H13" i="82"/>
  <c r="H11" i="82"/>
  <c r="H10" i="82"/>
  <c r="H9" i="82"/>
  <c r="H8" i="82"/>
</calcChain>
</file>

<file path=xl/sharedStrings.xml><?xml version="1.0" encoding="utf-8"?>
<sst xmlns="http://schemas.openxmlformats.org/spreadsheetml/2006/main" count="57" uniqueCount="52">
  <si>
    <t>Obsah</t>
  </si>
  <si>
    <t>Content</t>
  </si>
  <si>
    <t>Obsah /Content</t>
  </si>
  <si>
    <r>
      <t xml:space="preserve">1) Študenti slov. štátnej príslušnosti k 31. 10. ● </t>
    </r>
    <r>
      <rPr>
        <i/>
        <sz val="11"/>
        <color theme="1" tint="0.499984740745262"/>
        <rFont val="Calibri"/>
        <family val="2"/>
        <charset val="238"/>
        <scheme val="minor"/>
      </rPr>
      <t>Students of Slovak citizenship as of Oct. 31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</si>
  <si>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T6-3, 4, 5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</si>
  <si>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T6-6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</si>
  <si>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T6-7</t>
    </r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</si>
  <si>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2024,</t>
    </r>
    <r>
      <rPr>
        <sz val="11"/>
        <rFont val="Calibri"/>
        <family val="2"/>
        <charset val="238"/>
        <scheme val="minor"/>
      </rPr>
      <t xml:space="preserve">  T6-8</t>
    </r>
  </si>
  <si>
    <r>
      <t xml:space="preserve">Zdroj / Source: Štatistická ročenka SR 2024●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2024,</t>
    </r>
    <r>
      <rPr>
        <sz val="11"/>
        <rFont val="Calibri"/>
        <family val="2"/>
        <charset val="238"/>
        <scheme val="minor"/>
      </rPr>
      <t xml:space="preserve">  T6-13</t>
    </r>
  </si>
  <si>
    <r>
      <t xml:space="preserve">študenti ● </t>
    </r>
    <r>
      <rPr>
        <i/>
        <sz val="11"/>
        <color theme="1" tint="0.499984740745262"/>
        <rFont val="Calibri"/>
        <family val="2"/>
        <charset val="238"/>
        <scheme val="minor"/>
      </rPr>
      <t>Students</t>
    </r>
  </si>
  <si>
    <r>
      <t xml:space="preserve">zahr. študenti ● </t>
    </r>
    <r>
      <rPr>
        <i/>
        <sz val="11"/>
        <color theme="1" tint="0.499984740745262"/>
        <rFont val="Calibri"/>
        <family val="2"/>
        <charset val="238"/>
        <scheme val="minor"/>
      </rPr>
      <t>Foreign students</t>
    </r>
  </si>
  <si>
    <r>
      <t xml:space="preserve">žiaci ● </t>
    </r>
    <r>
      <rPr>
        <i/>
        <sz val="11"/>
        <color theme="1" tint="0.499984740745262"/>
        <rFont val="Calibri"/>
        <family val="2"/>
        <charset val="238"/>
        <scheme val="minor"/>
      </rPr>
      <t>Pupils</t>
    </r>
  </si>
  <si>
    <r>
      <t xml:space="preserve">podiel zo zahranič. študentov v % ● </t>
    </r>
    <r>
      <rPr>
        <i/>
        <sz val="11"/>
        <color theme="1" tint="0.499984740745262"/>
        <rFont val="Calibri"/>
        <family val="2"/>
        <charset val="238"/>
        <scheme val="minor"/>
      </rPr>
      <t>Share from foreign students in %</t>
    </r>
  </si>
  <si>
    <t>G 6–1.  Štruktúra študentov na jednotlivých druhoch stredných škôl k 15. 9. 2023 (v %)</t>
  </si>
  <si>
    <t>Structure of secondary school students as of Sept. 15, 2023 (%)</t>
  </si>
  <si>
    <t>G 6–2.  Študenti vysokých škôl (v osobách)</t>
  </si>
  <si>
    <t>Students of universities and colleges (persons)</t>
  </si>
  <si>
    <r>
      <t>G 6–3.  Študenti vysokých škôl podľa skupín odborov (v osobách)</t>
    </r>
    <r>
      <rPr>
        <b/>
        <vertAlign val="superscript"/>
        <sz val="11"/>
        <rFont val="Calibri"/>
        <family val="2"/>
        <charset val="238"/>
        <scheme val="minor"/>
      </rPr>
      <t>1)</t>
    </r>
  </si>
  <si>
    <r>
      <t>Universities and colleges students by fields of study (persons)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</si>
  <si>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t>G 6–4.  Štruktúra zahraničných študentov denného štúdia na slovenských vysokých školách v roku 2023 (v %)</t>
  </si>
  <si>
    <t>Structure of foreign students in full time study at Slovak universities and colleges in 2023 (%)</t>
  </si>
  <si>
    <t>G 6–5.  Žiaci základných umeleckých škôl (v osobách)</t>
  </si>
  <si>
    <t>Pupils of basic schools of arts (persons)</t>
  </si>
  <si>
    <r>
      <t xml:space="preserve">Gymnáziá ● </t>
    </r>
    <r>
      <rPr>
        <i/>
        <sz val="11"/>
        <color rgb="FF808080"/>
        <rFont val="Calibri"/>
        <family val="2"/>
        <charset val="238"/>
      </rPr>
      <t xml:space="preserve">Grammar schools </t>
    </r>
  </si>
  <si>
    <r>
      <t xml:space="preserve">Stredné odborné školy ● </t>
    </r>
    <r>
      <rPr>
        <i/>
        <sz val="11"/>
        <color rgb="FF808080"/>
        <rFont val="Calibri"/>
        <family val="2"/>
        <charset val="238"/>
      </rPr>
      <t xml:space="preserve">Secondary vocational schools </t>
    </r>
  </si>
  <si>
    <r>
      <t xml:space="preserve">Konzervatóriá ● </t>
    </r>
    <r>
      <rPr>
        <i/>
        <sz val="11"/>
        <color rgb="FF808080"/>
        <rFont val="Calibri"/>
        <family val="2"/>
        <charset val="238"/>
      </rPr>
      <t xml:space="preserve">Conservatories </t>
    </r>
  </si>
  <si>
    <r>
      <t xml:space="preserve">študenti denného štúdia  (I. a II. stupeň)  ● </t>
    </r>
    <r>
      <rPr>
        <b/>
        <i/>
        <sz val="11"/>
        <color rgb="FF808080"/>
        <rFont val="Calibri"/>
        <family val="2"/>
        <charset val="238"/>
      </rPr>
      <t>Students of full-time study (I. and II. stage)</t>
    </r>
  </si>
  <si>
    <r>
      <t xml:space="preserve">študenti denného štúdia s občianstvom v SR (I. a II. stupeň) ● </t>
    </r>
    <r>
      <rPr>
        <i/>
        <sz val="11"/>
        <color rgb="FF808080"/>
        <rFont val="Calibri"/>
        <family val="2"/>
        <charset val="238"/>
      </rPr>
      <t>Students of full-time study with Slovak citizenship (I. and II. stage)</t>
    </r>
  </si>
  <si>
    <r>
      <t xml:space="preserve">študenti externého štúdia (I. a II. stupeň) ● </t>
    </r>
    <r>
      <rPr>
        <b/>
        <i/>
        <sz val="11"/>
        <color rgb="FF808080"/>
        <rFont val="Calibri"/>
        <family val="2"/>
        <charset val="238"/>
      </rPr>
      <t>Students of part-time study (I. and II. stage)</t>
    </r>
  </si>
  <si>
    <r>
      <t xml:space="preserve"> doktorandi (III. stupeň) ● </t>
    </r>
    <r>
      <rPr>
        <b/>
        <i/>
        <sz val="11"/>
        <color rgb="FF808080"/>
        <rFont val="Calibri"/>
        <family val="2"/>
        <charset val="238"/>
      </rPr>
      <t>Postgraduates (III. stage)</t>
    </r>
  </si>
  <si>
    <r>
      <t xml:space="preserve">spolu </t>
    </r>
    <r>
      <rPr>
        <b/>
        <i/>
        <sz val="11"/>
        <color rgb="FF000000"/>
        <rFont val="Calibri"/>
        <family val="2"/>
        <charset val="238"/>
      </rPr>
      <t>●</t>
    </r>
    <r>
      <rPr>
        <b/>
        <i/>
        <sz val="11"/>
        <color rgb="FF808080"/>
        <rFont val="Calibri"/>
        <family val="2"/>
        <charset val="238"/>
      </rPr>
      <t xml:space="preserve"> Total</t>
    </r>
  </si>
  <si>
    <r>
      <t xml:space="preserve">Prírodné vedy  ● </t>
    </r>
    <r>
      <rPr>
        <i/>
        <sz val="11"/>
        <color rgb="FF808080"/>
        <rFont val="Calibri"/>
        <family val="2"/>
        <charset val="238"/>
      </rPr>
      <t>Natural sciences</t>
    </r>
  </si>
  <si>
    <r>
      <t xml:space="preserve">Technické vedy a náuky ● </t>
    </r>
    <r>
      <rPr>
        <i/>
        <sz val="11"/>
        <color rgb="FF808080"/>
        <rFont val="Calibri"/>
        <family val="2"/>
        <charset val="238"/>
      </rPr>
      <t xml:space="preserve">Technical sciences </t>
    </r>
  </si>
  <si>
    <r>
      <t xml:space="preserve">Poľnohosp. lesnícke a veterinárne vedy a náuky ● </t>
    </r>
    <r>
      <rPr>
        <i/>
        <sz val="11"/>
        <color rgb="FF808080"/>
        <rFont val="Calibri"/>
        <family val="2"/>
        <charset val="238"/>
      </rPr>
      <t xml:space="preserve">Agricultural, forestry and veterinary sciences </t>
    </r>
  </si>
  <si>
    <r>
      <t xml:space="preserve">Lekárske a farmaceutické vedy a náuky ● </t>
    </r>
    <r>
      <rPr>
        <i/>
        <sz val="11"/>
        <color rgb="FF808080"/>
        <rFont val="Calibri"/>
        <family val="2"/>
        <charset val="238"/>
      </rPr>
      <t xml:space="preserve">Medical and pharmaceutical sciences </t>
    </r>
  </si>
  <si>
    <r>
      <t xml:space="preserve">Spoločenské vedy a náuky ● </t>
    </r>
    <r>
      <rPr>
        <i/>
        <sz val="11"/>
        <color rgb="FF808080"/>
        <rFont val="Calibri"/>
        <family val="2"/>
        <charset val="238"/>
      </rPr>
      <t xml:space="preserve">Social sciences  </t>
    </r>
  </si>
  <si>
    <r>
      <t xml:space="preserve">Vedy a náuky o kultúre a umení ● </t>
    </r>
    <r>
      <rPr>
        <i/>
        <sz val="11"/>
        <color rgb="FF808080"/>
        <rFont val="Calibri"/>
        <family val="2"/>
        <charset val="238"/>
      </rPr>
      <t xml:space="preserve">Sciences of culture and arts </t>
    </r>
  </si>
  <si>
    <r>
      <t xml:space="preserve">Vojenské a bezpečnostné vedy a náuky ● </t>
    </r>
    <r>
      <rPr>
        <i/>
        <sz val="11"/>
        <color rgb="FF808080"/>
        <rFont val="Calibri"/>
        <family val="2"/>
        <charset val="238"/>
      </rPr>
      <t>Military and security sciences</t>
    </r>
  </si>
  <si>
    <r>
      <t xml:space="preserve">Spolu ● </t>
    </r>
    <r>
      <rPr>
        <b/>
        <i/>
        <sz val="11"/>
        <color rgb="FF808080"/>
        <rFont val="Calibri"/>
        <family val="2"/>
        <charset val="238"/>
      </rPr>
      <t>Total</t>
    </r>
  </si>
  <si>
    <r>
      <t xml:space="preserve">Ukrajina ● </t>
    </r>
    <r>
      <rPr>
        <i/>
        <sz val="11"/>
        <color rgb="FF808080"/>
        <rFont val="Calibri"/>
        <family val="2"/>
        <charset val="238"/>
      </rPr>
      <t>Ukraine</t>
    </r>
  </si>
  <si>
    <r>
      <t xml:space="preserve">Česko ● </t>
    </r>
    <r>
      <rPr>
        <i/>
        <sz val="11"/>
        <color rgb="FF808080"/>
        <rFont val="Calibri"/>
        <family val="2"/>
        <charset val="238"/>
      </rPr>
      <t>Czechia</t>
    </r>
  </si>
  <si>
    <r>
      <t xml:space="preserve">Rusko ● </t>
    </r>
    <r>
      <rPr>
        <i/>
        <sz val="11"/>
        <color rgb="FF808080"/>
        <rFont val="Calibri"/>
        <family val="2"/>
        <charset val="238"/>
      </rPr>
      <t>Russia</t>
    </r>
  </si>
  <si>
    <r>
      <t xml:space="preserve">Nemecko ● </t>
    </r>
    <r>
      <rPr>
        <i/>
        <sz val="11"/>
        <color rgb="FF808080"/>
        <rFont val="Calibri"/>
        <family val="2"/>
        <charset val="238"/>
      </rPr>
      <t>Germany</t>
    </r>
  </si>
  <si>
    <r>
      <t xml:space="preserve">Nórsko ● </t>
    </r>
    <r>
      <rPr>
        <i/>
        <sz val="11"/>
        <color rgb="FF808080"/>
        <rFont val="Calibri"/>
        <family val="2"/>
        <charset val="238"/>
      </rPr>
      <t>Norway</t>
    </r>
  </si>
  <si>
    <r>
      <t xml:space="preserve">Srbsko ● </t>
    </r>
    <r>
      <rPr>
        <i/>
        <sz val="11"/>
        <color rgb="FF808080"/>
        <rFont val="Calibri"/>
        <family val="2"/>
        <charset val="238"/>
      </rPr>
      <t>Serbia</t>
    </r>
  </si>
  <si>
    <r>
      <t xml:space="preserve">Ostatné ● </t>
    </r>
    <r>
      <rPr>
        <i/>
        <sz val="11"/>
        <color rgb="FF808080"/>
        <rFont val="Calibri"/>
        <family val="2"/>
        <charset val="238"/>
      </rPr>
      <t>Others</t>
    </r>
  </si>
  <si>
    <r>
      <t>odbor ●</t>
    </r>
    <r>
      <rPr>
        <i/>
        <sz val="11"/>
        <color rgb="FF808080"/>
        <rFont val="Calibri"/>
        <family val="2"/>
        <charset val="238"/>
      </rPr>
      <t xml:space="preserve"> Field</t>
    </r>
  </si>
  <si>
    <r>
      <t xml:space="preserve">tanečný ● </t>
    </r>
    <r>
      <rPr>
        <i/>
        <sz val="11"/>
        <color rgb="FF808080"/>
        <rFont val="Calibri"/>
        <family val="2"/>
        <charset val="238"/>
      </rPr>
      <t>Dancing</t>
    </r>
  </si>
  <si>
    <r>
      <t xml:space="preserve">výtvarný ● </t>
    </r>
    <r>
      <rPr>
        <i/>
        <sz val="11"/>
        <color rgb="FF808080"/>
        <rFont val="Calibri"/>
        <family val="2"/>
        <charset val="238"/>
      </rPr>
      <t>Fine arts</t>
    </r>
  </si>
  <si>
    <r>
      <t xml:space="preserve">literárno-dramatický ● </t>
    </r>
    <r>
      <rPr>
        <i/>
        <sz val="11"/>
        <color rgb="FF808080"/>
        <rFont val="Calibri"/>
        <family val="2"/>
        <charset val="238"/>
      </rPr>
      <t>Literature and drama</t>
    </r>
  </si>
  <si>
    <r>
      <t>hudobný ●</t>
    </r>
    <r>
      <rPr>
        <i/>
        <sz val="11"/>
        <color rgb="FF808080"/>
        <rFont val="Calibri"/>
        <family val="2"/>
        <charset val="238"/>
      </rPr>
      <t xml:space="preserve"> Music</t>
    </r>
  </si>
  <si>
    <r>
      <t xml:space="preserve">audio-vizuálna a multimediálna tvorba ● </t>
    </r>
    <r>
      <rPr>
        <i/>
        <sz val="11"/>
        <color rgb="FF808080"/>
        <rFont val="Calibri"/>
        <family val="2"/>
        <charset val="238"/>
      </rPr>
      <t>Audio-visual and multimedia creations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</si>
</sst>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_-* #,##0_-;\-* #,##0_-;_-* &quot;-&quot;??_-;_-@_-"/>
  </numFmts>
  <fonts count="22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1"/>
      <color rgb="FF808080"/>
      <name val="Calibri"/>
      <family val="2"/>
      <charset val="238"/>
    </font>
    <font>
      <b/>
      <i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0" fontId="8" fillId="0" borderId="0"/>
    <xf numFmtId="0" fontId="3" fillId="0" borderId="0"/>
    <xf numFmtId="0" fontId="12" fillId="0" borderId="0" applyNumberFormat="0" applyFill="0" applyBorder="0" applyAlignment="0" applyProtection="0"/>
    <xf numFmtId="0" fontId="2" fillId="0" borderId="0"/>
    <xf numFmtId="0" fontId="1" fillId="0" borderId="0"/>
    <xf numFmtId="0" fontId="14" fillId="0" borderId="0"/>
    <xf numFmtId="43" fontId="4" fillId="0" borderId="0" applyFont="0" applyFill="0" applyBorder="0" applyAlignment="0" applyProtection="0"/>
  </cellStyleXfs>
  <cellXfs count="54">
    <xf numFmtId="0" fontId="0" fillId="0" borderId="0" xfId="0"/>
    <xf numFmtId="0" fontId="7" fillId="0" borderId="0" xfId="0" applyFont="1" applyFill="1"/>
    <xf numFmtId="0" fontId="11" fillId="0" borderId="0" xfId="10" applyFont="1"/>
    <xf numFmtId="0" fontId="3" fillId="0" borderId="0" xfId="10"/>
    <xf numFmtId="0" fontId="9" fillId="0" borderId="0" xfId="8"/>
    <xf numFmtId="0" fontId="13" fillId="0" borderId="0" xfId="10" applyFont="1"/>
    <xf numFmtId="0" fontId="7" fillId="3" borderId="0" xfId="0" applyFont="1" applyFill="1"/>
    <xf numFmtId="166" fontId="7" fillId="0" borderId="0" xfId="0" applyNumberFormat="1" applyFont="1" applyFill="1"/>
    <xf numFmtId="0" fontId="6" fillId="0" borderId="0" xfId="6" applyNumberFormat="1" applyFont="1" applyFill="1" applyBorder="1" applyAlignment="1" applyProtection="1"/>
    <xf numFmtId="0" fontId="7" fillId="0" borderId="0" xfId="6" applyNumberFormat="1" applyFont="1" applyFill="1" applyBorder="1" applyAlignment="1" applyProtection="1"/>
    <xf numFmtId="3" fontId="7" fillId="3" borderId="0" xfId="6" applyNumberFormat="1" applyFont="1" applyFill="1" applyBorder="1" applyAlignment="1" applyProtection="1"/>
    <xf numFmtId="3" fontId="7" fillId="0" borderId="0" xfId="6" applyNumberFormat="1" applyFont="1" applyFill="1" applyBorder="1" applyAlignment="1" applyProtection="1"/>
    <xf numFmtId="0" fontId="6" fillId="0" borderId="0" xfId="0" applyFont="1"/>
    <xf numFmtId="0" fontId="7" fillId="0" borderId="0" xfId="0" applyFont="1"/>
    <xf numFmtId="0" fontId="12" fillId="0" borderId="0" xfId="8" applyFont="1"/>
    <xf numFmtId="0" fontId="5" fillId="0" borderId="0" xfId="0" applyFont="1" applyAlignment="1">
      <alignment horizontal="left" indent="4"/>
    </xf>
    <xf numFmtId="0" fontId="7" fillId="2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3" fontId="7" fillId="0" borderId="0" xfId="0" applyNumberFormat="1" applyFont="1" applyFill="1" applyBorder="1" applyAlignment="1">
      <alignment vertical="center"/>
    </xf>
    <xf numFmtId="0" fontId="7" fillId="3" borderId="0" xfId="6" applyNumberFormat="1" applyFont="1" applyFill="1" applyBorder="1" applyAlignment="1" applyProtection="1">
      <alignment horizontal="center"/>
    </xf>
    <xf numFmtId="166" fontId="7" fillId="0" borderId="0" xfId="6" applyNumberFormat="1" applyFont="1" applyFill="1" applyBorder="1" applyAlignment="1" applyProtection="1"/>
    <xf numFmtId="0" fontId="7" fillId="0" borderId="0" xfId="0" applyFont="1" applyAlignment="1"/>
    <xf numFmtId="3" fontId="7" fillId="0" borderId="0" xfId="0" applyNumberFormat="1" applyFont="1"/>
    <xf numFmtId="0" fontId="7" fillId="2" borderId="0" xfId="0" applyFont="1" applyFill="1"/>
    <xf numFmtId="0" fontId="6" fillId="3" borderId="0" xfId="0" applyFont="1" applyFill="1"/>
    <xf numFmtId="0" fontId="7" fillId="0" borderId="0" xfId="0" applyFont="1" applyAlignment="1">
      <alignment horizontal="center"/>
    </xf>
    <xf numFmtId="3" fontId="6" fillId="0" borderId="0" xfId="0" applyNumberFormat="1" applyFont="1" applyFill="1" applyAlignment="1">
      <alignment horizontal="right" indent="1"/>
    </xf>
    <xf numFmtId="0" fontId="7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  <xf numFmtId="3" fontId="7" fillId="0" borderId="0" xfId="0" applyNumberFormat="1" applyFont="1" applyAlignment="1">
      <alignment horizontal="right" indent="1"/>
    </xf>
    <xf numFmtId="3" fontId="7" fillId="0" borderId="0" xfId="0" applyNumberFormat="1" applyFont="1" applyFill="1"/>
    <xf numFmtId="0" fontId="5" fillId="0" borderId="0" xfId="10" applyFont="1" applyAlignment="1">
      <alignment horizontal="left" indent="4"/>
    </xf>
    <xf numFmtId="167" fontId="7" fillId="3" borderId="0" xfId="15" applyNumberFormat="1" applyFont="1" applyFill="1" applyBorder="1" applyAlignment="1" applyProtection="1">
      <alignment horizontal="right" indent="1"/>
    </xf>
    <xf numFmtId="3" fontId="7" fillId="3" borderId="0" xfId="6" applyNumberFormat="1" applyFont="1" applyFill="1" applyBorder="1" applyAlignment="1" applyProtection="1">
      <alignment horizontal="right" indent="1"/>
    </xf>
    <xf numFmtId="3" fontId="6" fillId="3" borderId="0" xfId="0" applyNumberFormat="1" applyFont="1" applyFill="1" applyAlignment="1">
      <alignment horizontal="right" indent="1"/>
    </xf>
    <xf numFmtId="0" fontId="7" fillId="3" borderId="0" xfId="0" applyFont="1" applyFill="1" applyAlignment="1">
      <alignment wrapText="1"/>
    </xf>
    <xf numFmtId="0" fontId="7" fillId="3" borderId="0" xfId="0" applyFont="1" applyFill="1" applyAlignment="1">
      <alignment horizontal="center" wrapText="1"/>
    </xf>
    <xf numFmtId="166" fontId="6" fillId="3" borderId="0" xfId="0" applyNumberFormat="1" applyFont="1" applyFill="1" applyAlignment="1">
      <alignment horizontal="right" indent="6"/>
    </xf>
    <xf numFmtId="166" fontId="7" fillId="3" borderId="0" xfId="0" applyNumberFormat="1" applyFont="1" applyFill="1" applyAlignment="1">
      <alignment horizontal="right" indent="6"/>
    </xf>
    <xf numFmtId="3" fontId="6" fillId="3" borderId="0" xfId="0" applyNumberFormat="1" applyFont="1" applyFill="1" applyAlignment="1">
      <alignment horizontal="right" indent="3"/>
    </xf>
    <xf numFmtId="3" fontId="7" fillId="3" borderId="0" xfId="0" applyNumberFormat="1" applyFont="1" applyFill="1" applyAlignment="1">
      <alignment horizontal="right" indent="3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17" fillId="4" borderId="0" xfId="0" applyFont="1" applyFill="1"/>
    <xf numFmtId="14" fontId="7" fillId="3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9" fillId="4" borderId="0" xfId="6" applyFont="1" applyFill="1" applyAlignment="1"/>
    <xf numFmtId="0" fontId="17" fillId="4" borderId="0" xfId="6" applyFont="1" applyFill="1" applyAlignment="1"/>
    <xf numFmtId="0" fontId="19" fillId="4" borderId="0" xfId="0" applyFont="1" applyFill="1"/>
    <xf numFmtId="0" fontId="17" fillId="0" borderId="0" xfId="0" applyFont="1" applyFill="1"/>
    <xf numFmtId="0" fontId="17" fillId="0" borderId="0" xfId="0" applyFont="1" applyFill="1" applyAlignment="1">
      <alignment wrapText="1"/>
    </xf>
  </cellXfs>
  <cellStyles count="16">
    <cellStyle name="Comma" xfId="4"/>
    <cellStyle name="Comma [0]" xfId="5"/>
    <cellStyle name="Currency" xfId="2"/>
    <cellStyle name="Currency [0]" xfId="3"/>
    <cellStyle name="Čiarka" xfId="15" builtin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09421322334708"/>
          <c:y val="4.244725738396625E-2"/>
          <c:w val="0.61008473940757402"/>
          <c:h val="0.686474368368928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7BA9-4077-BAB1-73EB0824990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BA9-4077-BAB1-73EB0824990D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BA9-4077-BAB1-73EB0824990D}"/>
              </c:ext>
            </c:extLst>
          </c:dPt>
          <c:dLbls>
            <c:dLbl>
              <c:idx val="0"/>
              <c:layout>
                <c:manualLayout>
                  <c:x val="1.937591134441528E-2"/>
                  <c:y val="-1.7716424687420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BA9-4077-BAB1-73EB0824990D}"/>
                </c:ext>
              </c:extLst>
            </c:dLbl>
            <c:dLbl>
              <c:idx val="1"/>
              <c:layout>
                <c:manualLayout>
                  <c:x val="-3.7442569678790151E-2"/>
                  <c:y val="-3.513162120557715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BA9-4077-BAB1-73EB0824990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'G6-1'!$I$8:$I$10</c:f>
              <c:strCache>
                <c:ptCount val="3"/>
                <c:pt idx="0">
                  <c:v>Gymnáziá ● Grammar schools </c:v>
                </c:pt>
                <c:pt idx="1">
                  <c:v>Stredné odborné školy ● Secondary vocational schools </c:v>
                </c:pt>
                <c:pt idx="2">
                  <c:v>Konzervatóriá ● Conservatories </c:v>
                </c:pt>
              </c:strCache>
            </c:strRef>
          </c:cat>
          <c:val>
            <c:numRef>
              <c:f>'G6-1'!$J$8:$J$10</c:f>
              <c:numCache>
                <c:formatCode>#,##0</c:formatCode>
                <c:ptCount val="3"/>
                <c:pt idx="0">
                  <c:v>73829</c:v>
                </c:pt>
                <c:pt idx="1">
                  <c:v>124898</c:v>
                </c:pt>
                <c:pt idx="2">
                  <c:v>2978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A9-4077-BAB1-73EB08249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743409705365776"/>
          <c:y val="0.85358007913985368"/>
          <c:w val="0.81119681092495033"/>
          <c:h val="0.127286177835365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'G6-2'!$P$4</c:f>
              <c:strCache>
                <c:ptCount val="1"/>
                <c:pt idx="0">
                  <c:v>študenti denného štúdia  (I. a II. stupeň)  ● Students of full-time study (I. and II. stage)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'G6-2'!$O$5:$O$24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'G6-2'!$P$5:$P$24</c:f>
              <c:numCache>
                <c:formatCode>#,##0</c:formatCode>
                <c:ptCount val="20"/>
                <c:pt idx="0">
                  <c:v>109889</c:v>
                </c:pt>
                <c:pt idx="1">
                  <c:v>117439</c:v>
                </c:pt>
                <c:pt idx="2">
                  <c:v>126401</c:v>
                </c:pt>
                <c:pt idx="3">
                  <c:v>133892</c:v>
                </c:pt>
                <c:pt idx="4">
                  <c:v>140262</c:v>
                </c:pt>
                <c:pt idx="5">
                  <c:v>144018</c:v>
                </c:pt>
                <c:pt idx="6">
                  <c:v>139716</c:v>
                </c:pt>
                <c:pt idx="7">
                  <c:v>138742</c:v>
                </c:pt>
                <c:pt idx="8">
                  <c:v>135736</c:v>
                </c:pt>
                <c:pt idx="9">
                  <c:v>132602</c:v>
                </c:pt>
                <c:pt idx="10">
                  <c:v>127077</c:v>
                </c:pt>
                <c:pt idx="11">
                  <c:v>118856</c:v>
                </c:pt>
                <c:pt idx="12">
                  <c:v>112092</c:v>
                </c:pt>
                <c:pt idx="13">
                  <c:v>106967</c:v>
                </c:pt>
                <c:pt idx="14">
                  <c:v>105258</c:v>
                </c:pt>
                <c:pt idx="15">
                  <c:v>105393</c:v>
                </c:pt>
                <c:pt idx="16">
                  <c:v>108742</c:v>
                </c:pt>
                <c:pt idx="17">
                  <c:v>108379</c:v>
                </c:pt>
                <c:pt idx="18">
                  <c:v>109794</c:v>
                </c:pt>
                <c:pt idx="19">
                  <c:v>109150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0A-4941-B949-E005C5CA5F8A}"/>
            </c:ext>
          </c:extLst>
        </c:ser>
        <c:ser>
          <c:idx val="2"/>
          <c:order val="2"/>
          <c:tx>
            <c:strRef>
              <c:f>'G6-2'!$R$4</c:f>
              <c:strCache>
                <c:ptCount val="1"/>
                <c:pt idx="0">
                  <c:v>študenti externého štúdia (I. a II. stupeň) ● Students of part-time study (I. and II. stage)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'G6-2'!$O$5:$O$24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'G6-2'!$R$5:$R$24</c:f>
              <c:numCache>
                <c:formatCode>#,##0</c:formatCode>
                <c:ptCount val="20"/>
                <c:pt idx="0">
                  <c:v>54773</c:v>
                </c:pt>
                <c:pt idx="1">
                  <c:v>65253</c:v>
                </c:pt>
                <c:pt idx="2">
                  <c:v>76120</c:v>
                </c:pt>
                <c:pt idx="3">
                  <c:v>80377</c:v>
                </c:pt>
                <c:pt idx="4">
                  <c:v>79840</c:v>
                </c:pt>
                <c:pt idx="5">
                  <c:v>75160</c:v>
                </c:pt>
                <c:pt idx="6">
                  <c:v>69771</c:v>
                </c:pt>
                <c:pt idx="7">
                  <c:v>65416</c:v>
                </c:pt>
                <c:pt idx="8">
                  <c:v>58035</c:v>
                </c:pt>
                <c:pt idx="9">
                  <c:v>50240</c:v>
                </c:pt>
                <c:pt idx="10">
                  <c:v>43243</c:v>
                </c:pt>
                <c:pt idx="11">
                  <c:v>35492</c:v>
                </c:pt>
                <c:pt idx="12">
                  <c:v>31820</c:v>
                </c:pt>
                <c:pt idx="13">
                  <c:v>26089</c:v>
                </c:pt>
                <c:pt idx="14">
                  <c:v>24847</c:v>
                </c:pt>
                <c:pt idx="15">
                  <c:v>22956</c:v>
                </c:pt>
                <c:pt idx="16">
                  <c:v>21997</c:v>
                </c:pt>
                <c:pt idx="17">
                  <c:v>21785</c:v>
                </c:pt>
                <c:pt idx="18">
                  <c:v>20196</c:v>
                </c:pt>
                <c:pt idx="19">
                  <c:v>22481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0A-4941-B949-E005C5CA5F8A}"/>
            </c:ext>
          </c:extLst>
        </c:ser>
        <c:ser>
          <c:idx val="3"/>
          <c:order val="3"/>
          <c:tx>
            <c:strRef>
              <c:f>'G6-2'!$S$4</c:f>
              <c:strCache>
                <c:ptCount val="1"/>
                <c:pt idx="0">
                  <c:v> doktorandi (III. stupeň) ● Postgraduates (III. stage)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'G6-2'!$O$5:$O$24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'G6-2'!$S$5:$S$24</c:f>
              <c:numCache>
                <c:formatCode>#,##0</c:formatCode>
                <c:ptCount val="20"/>
                <c:pt idx="0">
                  <c:v>10290</c:v>
                </c:pt>
                <c:pt idx="1">
                  <c:v>10739</c:v>
                </c:pt>
                <c:pt idx="2">
                  <c:v>11066</c:v>
                </c:pt>
                <c:pt idx="3">
                  <c:v>10674</c:v>
                </c:pt>
                <c:pt idx="4">
                  <c:v>10417</c:v>
                </c:pt>
                <c:pt idx="5">
                  <c:v>10949</c:v>
                </c:pt>
                <c:pt idx="6">
                  <c:v>12182</c:v>
                </c:pt>
                <c:pt idx="7">
                  <c:v>12145</c:v>
                </c:pt>
                <c:pt idx="8">
                  <c:v>10953</c:v>
                </c:pt>
                <c:pt idx="9">
                  <c:v>10009</c:v>
                </c:pt>
                <c:pt idx="10">
                  <c:v>9071</c:v>
                </c:pt>
                <c:pt idx="11">
                  <c:v>8220</c:v>
                </c:pt>
                <c:pt idx="12">
                  <c:v>7404</c:v>
                </c:pt>
                <c:pt idx="13">
                  <c:v>6991</c:v>
                </c:pt>
                <c:pt idx="14">
                  <c:v>6769</c:v>
                </c:pt>
                <c:pt idx="15">
                  <c:v>6604</c:v>
                </c:pt>
                <c:pt idx="16">
                  <c:v>6582</c:v>
                </c:pt>
                <c:pt idx="17">
                  <c:v>6482</c:v>
                </c:pt>
                <c:pt idx="18">
                  <c:v>6178</c:v>
                </c:pt>
                <c:pt idx="19">
                  <c:v>6049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0A-4941-B949-E005C5CA5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6966304"/>
        <c:axId val="1736969632"/>
      </c:barChart>
      <c:lineChart>
        <c:grouping val="standard"/>
        <c:varyColors val="0"/>
        <c:ser>
          <c:idx val="1"/>
          <c:order val="1"/>
          <c:tx>
            <c:strRef>
              <c:f>'G6-2'!$Q$4</c:f>
              <c:strCache>
                <c:ptCount val="1"/>
                <c:pt idx="0">
                  <c:v>študenti denného štúdia s občianstvom v SR (I. a II. stupeň) ● Students of full-time study with Slovak citizenship (I. and II. stage)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'G6-2'!$O$5:$O$24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'G6-2'!$Q$5:$Q$24</c:f>
              <c:numCache>
                <c:formatCode>#,##0</c:formatCode>
                <c:ptCount val="20"/>
                <c:pt idx="0">
                  <c:v>108302</c:v>
                </c:pt>
                <c:pt idx="1">
                  <c:v>115798</c:v>
                </c:pt>
                <c:pt idx="2">
                  <c:v>124497</c:v>
                </c:pt>
                <c:pt idx="3">
                  <c:v>131193</c:v>
                </c:pt>
                <c:pt idx="4">
                  <c:v>137347</c:v>
                </c:pt>
                <c:pt idx="5">
                  <c:v>140680</c:v>
                </c:pt>
                <c:pt idx="6">
                  <c:v>136121</c:v>
                </c:pt>
                <c:pt idx="7">
                  <c:v>134747</c:v>
                </c:pt>
                <c:pt idx="8">
                  <c:v>131306</c:v>
                </c:pt>
                <c:pt idx="9">
                  <c:v>127649</c:v>
                </c:pt>
                <c:pt idx="10">
                  <c:v>121447</c:v>
                </c:pt>
                <c:pt idx="11">
                  <c:v>113211</c:v>
                </c:pt>
                <c:pt idx="12">
                  <c:v>105688</c:v>
                </c:pt>
                <c:pt idx="13">
                  <c:v>99184</c:v>
                </c:pt>
                <c:pt idx="14">
                  <c:v>95830</c:v>
                </c:pt>
                <c:pt idx="15">
                  <c:v>94121</c:v>
                </c:pt>
                <c:pt idx="16">
                  <c:v>96003</c:v>
                </c:pt>
                <c:pt idx="17">
                  <c:v>94373</c:v>
                </c:pt>
                <c:pt idx="18">
                  <c:v>91128</c:v>
                </c:pt>
                <c:pt idx="19">
                  <c:v>90097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0A-4941-B949-E005C5CA5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966304"/>
        <c:axId val="1736969632"/>
      </c:lineChart>
      <c:catAx>
        <c:axId val="1736966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36969632"/>
        <c:crosses val="autoZero"/>
        <c:auto val="1"/>
        <c:lblAlgn val="ctr"/>
        <c:lblOffset val="100"/>
        <c:noMultiLvlLbl val="0"/>
      </c:catAx>
      <c:valAx>
        <c:axId val="1736969632"/>
        <c:scaling>
          <c:orientation val="minMax"/>
          <c:max val="1440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36966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8717693165066697"/>
          <c:y val="2.3848275136828835E-2"/>
          <c:w val="0.5754668680113616"/>
          <c:h val="0.8459103343789343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'G6-3'!$O$4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46F-4B75-B8D3-8ED06C54BD9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46F-4B75-B8D3-8ED06C54BD9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46F-4B75-B8D3-8ED06C54BD9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46F-4B75-B8D3-8ED06C54BD9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46F-4B75-B8D3-8ED06C54BD9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46F-4B75-B8D3-8ED06C54BD9F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46F-4B75-B8D3-8ED06C54BD9F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46F-4B75-B8D3-8ED06C54BD9F}"/>
              </c:ext>
            </c:extLst>
          </c:dPt>
          <c:dLbls>
            <c:dLbl>
              <c:idx val="4"/>
              <c:layout>
                <c:manualLayout>
                  <c:x val="-7.3059360730593605E-3"/>
                  <c:y val="3.910067824282783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46F-4B75-B8D3-8ED06C54BD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'G6-3'!$N$6:$N$12</c:f>
              <c:strCache>
                <c:ptCount val="7"/>
                <c:pt idx="0">
                  <c:v>Prírodné vedy  ● Natural sciences</c:v>
                </c:pt>
                <c:pt idx="1">
                  <c:v>Technické vedy a náuky ● Technical sciences </c:v>
                </c:pt>
                <c:pt idx="2">
                  <c:v>Poľnohosp. lesnícke a veterinárne vedy a náuky ● Agricultural, forestry and veterinary sciences </c:v>
                </c:pt>
                <c:pt idx="3">
                  <c:v>Lekárske a farmaceutické vedy a náuky ● Medical and pharmaceutical sciences </c:v>
                </c:pt>
                <c:pt idx="4">
                  <c:v>Spoločenské vedy a náuky ● Social sciences  </c:v>
                </c:pt>
                <c:pt idx="5">
                  <c:v>Vedy a náuky o kultúre a umení ● Sciences of culture and arts </c:v>
                </c:pt>
                <c:pt idx="6">
                  <c:v>Vojenské a bezpečnostné vedy a náuky ● Military and security sciences</c:v>
                </c:pt>
              </c:strCache>
            </c:strRef>
          </c:cat>
          <c:val>
            <c:numRef>
              <c:f>'G6-3'!$O$6:$O$12</c:f>
              <c:numCache>
                <c:formatCode>#,##0</c:formatCode>
                <c:ptCount val="7"/>
                <c:pt idx="0">
                  <c:v>3639</c:v>
                </c:pt>
                <c:pt idx="1">
                  <c:v>19371</c:v>
                </c:pt>
                <c:pt idx="2">
                  <c:v>2861</c:v>
                </c:pt>
                <c:pt idx="3">
                  <c:v>12799</c:v>
                </c:pt>
                <c:pt idx="4">
                  <c:v>46524</c:v>
                </c:pt>
                <c:pt idx="5">
                  <c:v>2584</c:v>
                </c:pt>
                <c:pt idx="6">
                  <c:v>2319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46F-4B75-B8D3-8ED06C54BD9F}"/>
            </c:ext>
          </c:extLst>
        </c:ser>
        <c:ser>
          <c:idx val="1"/>
          <c:order val="1"/>
          <c:tx>
            <c:strRef>
              <c:f>'G6-3'!$P$4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346F-4B75-B8D3-8ED06C54BD9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346F-4B75-B8D3-8ED06C54BD9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346F-4B75-B8D3-8ED06C54BD9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346F-4B75-B8D3-8ED06C54BD9F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346F-4B75-B8D3-8ED06C54BD9F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346F-4B75-B8D3-8ED06C54BD9F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346F-4B75-B8D3-8ED06C54BD9F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0-346F-4B75-B8D3-8ED06C54BD9F}"/>
              </c:ext>
            </c:extLst>
          </c:dPt>
          <c:dLbls>
            <c:dLbl>
              <c:idx val="4"/>
              <c:layout>
                <c:manualLayout>
                  <c:x val="-5.4794520547946542E-3"/>
                  <c:y val="-4.69208138913934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346F-4B75-B8D3-8ED06C54BD9F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'G6-3'!$N$6:$N$12</c:f>
              <c:strCache>
                <c:ptCount val="7"/>
                <c:pt idx="0">
                  <c:v>Prírodné vedy  ● Natural sciences</c:v>
                </c:pt>
                <c:pt idx="1">
                  <c:v>Technické vedy a náuky ● Technical sciences </c:v>
                </c:pt>
                <c:pt idx="2">
                  <c:v>Poľnohosp. lesnícke a veterinárne vedy a náuky ● Agricultural, forestry and veterinary sciences </c:v>
                </c:pt>
                <c:pt idx="3">
                  <c:v>Lekárske a farmaceutické vedy a náuky ● Medical and pharmaceutical sciences </c:v>
                </c:pt>
                <c:pt idx="4">
                  <c:v>Spoločenské vedy a náuky ● Social sciences  </c:v>
                </c:pt>
                <c:pt idx="5">
                  <c:v>Vedy a náuky o kultúre a umení ● Sciences of culture and arts </c:v>
                </c:pt>
                <c:pt idx="6">
                  <c:v>Vojenské a bezpečnostné vedy a náuky ● Military and security sciences</c:v>
                </c:pt>
              </c:strCache>
            </c:strRef>
          </c:cat>
          <c:val>
            <c:numRef>
              <c:f>'G6-3'!$P$6:$P$12</c:f>
              <c:numCache>
                <c:formatCode>_-* #\ ##0_-;\-* #\ ##0_-;_-* "-"??_-;_-@_-</c:formatCode>
                <c:ptCount val="7"/>
                <c:pt idx="0">
                  <c:v>7577</c:v>
                </c:pt>
                <c:pt idx="1">
                  <c:v>30849</c:v>
                </c:pt>
                <c:pt idx="2">
                  <c:v>4910</c:v>
                </c:pt>
                <c:pt idx="3">
                  <c:v>10977</c:v>
                </c:pt>
                <c:pt idx="4">
                  <c:v>66704</c:v>
                </c:pt>
                <c:pt idx="5">
                  <c:v>3452</c:v>
                </c:pt>
                <c:pt idx="6">
                  <c:v>3180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346F-4B75-B8D3-8ED06C54BD9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374586688"/>
        <c:axId val="1374592096"/>
      </c:barChart>
      <c:catAx>
        <c:axId val="1374586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74592096"/>
        <c:crosses val="autoZero"/>
        <c:auto val="1"/>
        <c:lblAlgn val="ctr"/>
        <c:lblOffset val="100"/>
        <c:noMultiLvlLbl val="0"/>
      </c:catAx>
      <c:valAx>
        <c:axId val="1374592096"/>
        <c:scaling>
          <c:orientation val="minMax"/>
          <c:max val="67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7458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4665501743788871"/>
          <c:y val="0.93648356516905429"/>
          <c:w val="0.12329428684428145"/>
          <c:h val="3.7067798333908719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7DA-4DA7-9CC2-8B986E15C16A}"/>
              </c:ext>
            </c:extLst>
          </c:dPt>
          <c:dPt>
            <c:idx val="1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7DA-4DA7-9CC2-8B986E15C16A}"/>
              </c:ext>
            </c:extLst>
          </c:dPt>
          <c:dPt>
            <c:idx val="2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7DA-4DA7-9CC2-8B986E15C16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7DA-4DA7-9CC2-8B986E15C16A}"/>
              </c:ext>
            </c:extLst>
          </c:dPt>
          <c:dPt>
            <c:idx val="4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7DA-4DA7-9CC2-8B986E15C16A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7DA-4DA7-9CC2-8B986E15C16A}"/>
              </c:ext>
            </c:extLst>
          </c:dPt>
          <c:dPt>
            <c:idx val="6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7DA-4DA7-9CC2-8B986E15C16A}"/>
              </c:ext>
            </c:extLst>
          </c:dPt>
          <c:dLbls>
            <c:dLbl>
              <c:idx val="0"/>
              <c:layout>
                <c:manualLayout>
                  <c:x val="-5.0363002870255254E-3"/>
                  <c:y val="-4.5041822693689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7DA-4DA7-9CC2-8B986E15C16A}"/>
                </c:ext>
              </c:extLst>
            </c:dLbl>
            <c:dLbl>
              <c:idx val="1"/>
              <c:layout>
                <c:manualLayout>
                  <c:x val="4.2884069315896917E-2"/>
                  <c:y val="1.301509399777115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7DA-4DA7-9CC2-8B986E15C16A}"/>
                </c:ext>
              </c:extLst>
            </c:dLbl>
            <c:dLbl>
              <c:idx val="2"/>
              <c:layout>
                <c:manualLayout>
                  <c:x val="7.7084004850270912E-3"/>
                  <c:y val="1.2141959094684261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7DA-4DA7-9CC2-8B986E15C16A}"/>
                </c:ext>
              </c:extLst>
            </c:dLbl>
            <c:dLbl>
              <c:idx val="3"/>
              <c:layout>
                <c:manualLayout>
                  <c:x val="-5.0490399226412483E-4"/>
                  <c:y val="-2.591899789394243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7DA-4DA7-9CC2-8B986E15C16A}"/>
                </c:ext>
              </c:extLst>
            </c:dLbl>
            <c:dLbl>
              <c:idx val="4"/>
              <c:layout>
                <c:manualLayout>
                  <c:x val="3.4621110957621525E-3"/>
                  <c:y val="-8.0997892537926948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7DA-4DA7-9CC2-8B986E15C16A}"/>
                </c:ext>
              </c:extLst>
            </c:dLbl>
            <c:dLbl>
              <c:idx val="5"/>
              <c:layout>
                <c:manualLayout>
                  <c:x val="-2.3165799450507282E-2"/>
                  <c:y val="-1.148839538170157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7DA-4DA7-9CC2-8B986E15C16A}"/>
                </c:ext>
              </c:extLst>
            </c:dLbl>
            <c:dLbl>
              <c:idx val="6"/>
              <c:layout>
                <c:manualLayout>
                  <c:x val="-2.1612254608524811E-2"/>
                  <c:y val="1.811298459279726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7DA-4DA7-9CC2-8B986E15C16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'G6-4'!$F$8:$F$14</c:f>
              <c:strCache>
                <c:ptCount val="7"/>
                <c:pt idx="0">
                  <c:v>Ukrajina ● Ukraine</c:v>
                </c:pt>
                <c:pt idx="1">
                  <c:v>Česko ● Czechia</c:v>
                </c:pt>
                <c:pt idx="2">
                  <c:v>Rusko ● Russia</c:v>
                </c:pt>
                <c:pt idx="3">
                  <c:v>Nemecko ● Germany</c:v>
                </c:pt>
                <c:pt idx="4">
                  <c:v>Nórsko ● Norway</c:v>
                </c:pt>
                <c:pt idx="5">
                  <c:v>Srbsko ● Serbia</c:v>
                </c:pt>
                <c:pt idx="6">
                  <c:v>Ostatné ● Others</c:v>
                </c:pt>
              </c:strCache>
            </c:strRef>
          </c:cat>
          <c:val>
            <c:numRef>
              <c:f>'G6-4'!$G$8:$G$14</c:f>
              <c:numCache>
                <c:formatCode>#,##0</c:formatCode>
                <c:ptCount val="7"/>
                <c:pt idx="0">
                  <c:v>10197</c:v>
                </c:pt>
                <c:pt idx="1">
                  <c:v>1649</c:v>
                </c:pt>
                <c:pt idx="2">
                  <c:v>1199</c:v>
                </c:pt>
                <c:pt idx="3">
                  <c:v>590</c:v>
                </c:pt>
                <c:pt idx="4">
                  <c:v>442</c:v>
                </c:pt>
                <c:pt idx="5">
                  <c:v>441</c:v>
                </c:pt>
                <c:pt idx="6">
                  <c:v>4535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7DA-4DA7-9CC2-8B986E15C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052309250817332"/>
          <c:y val="0.11036659259455198"/>
          <c:w val="0.19193304784270387"/>
          <c:h val="0.761429347585641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41061017865818"/>
          <c:y val="3.6228534573110094E-2"/>
          <c:w val="0.76139630560724536"/>
          <c:h val="0.9523949011493017"/>
        </c:manualLayout>
      </c:layout>
      <c:doughnut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827105508969695E-2"/>
          <c:y val="5.0096339113680152E-2"/>
          <c:w val="0.90032625488796314"/>
          <c:h val="0.739619953575167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'G6-5'!$F$9</c:f>
              <c:strCache>
                <c:ptCount val="1"/>
                <c:pt idx="0">
                  <c:v>tanečný ● Dancing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'G6-5'!$G$5:$H$5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'G6-5'!$G$9:$H$9</c:f>
              <c:numCache>
                <c:formatCode>#,##0</c:formatCode>
                <c:ptCount val="2"/>
                <c:pt idx="0">
                  <c:v>34958</c:v>
                </c:pt>
                <c:pt idx="1">
                  <c:v>41564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30-49D8-A9AE-7B81D12E5ACC}"/>
            </c:ext>
          </c:extLst>
        </c:ser>
        <c:ser>
          <c:idx val="1"/>
          <c:order val="1"/>
          <c:tx>
            <c:strRef>
              <c:f>'G6-5'!$F$10</c:f>
              <c:strCache>
                <c:ptCount val="1"/>
                <c:pt idx="0">
                  <c:v>výtvarný ● Fine arts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'G6-5'!$G$5:$H$5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'G6-5'!$G$10:$H$10</c:f>
              <c:numCache>
                <c:formatCode>#,##0</c:formatCode>
                <c:ptCount val="2"/>
                <c:pt idx="0">
                  <c:v>45372</c:v>
                </c:pt>
                <c:pt idx="1">
                  <c:v>60783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30-49D8-A9AE-7B81D12E5ACC}"/>
            </c:ext>
          </c:extLst>
        </c:ser>
        <c:ser>
          <c:idx val="2"/>
          <c:order val="2"/>
          <c:tx>
            <c:strRef>
              <c:f>'G6-5'!$F$11</c:f>
              <c:strCache>
                <c:ptCount val="1"/>
                <c:pt idx="0">
                  <c:v>literárno-dramatický ● Literature and drama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854545583696489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B30-49D8-A9AE-7B81D12E5ACC}"/>
                </c:ext>
              </c:extLst>
            </c:dLbl>
            <c:dLbl>
              <c:idx val="1"/>
              <c:layout>
                <c:manualLayout>
                  <c:x val="4.931399813183027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B30-49D8-A9AE-7B81D12E5AC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'G6-5'!$G$5:$H$5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'G6-5'!$G$11:$H$11</c:f>
              <c:numCache>
                <c:formatCode>#,##0</c:formatCode>
                <c:ptCount val="2"/>
                <c:pt idx="0">
                  <c:v>6889</c:v>
                </c:pt>
                <c:pt idx="1">
                  <c:v>7957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30-49D8-A9AE-7B81D12E5ACC}"/>
            </c:ext>
          </c:extLst>
        </c:ser>
        <c:ser>
          <c:idx val="3"/>
          <c:order val="3"/>
          <c:tx>
            <c:strRef>
              <c:f>'G6-5'!$F$12</c:f>
              <c:strCache>
                <c:ptCount val="1"/>
                <c:pt idx="0">
                  <c:v>hudobný ● Music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'G6-5'!$G$5:$H$5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'G6-5'!$G$12:$H$12</c:f>
              <c:numCache>
                <c:formatCode>#,##0</c:formatCode>
                <c:ptCount val="2"/>
                <c:pt idx="0">
                  <c:v>63333</c:v>
                </c:pt>
                <c:pt idx="1">
                  <c:v>77801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30-49D8-A9AE-7B81D12E5ACC}"/>
            </c:ext>
          </c:extLst>
        </c:ser>
        <c:ser>
          <c:idx val="4"/>
          <c:order val="4"/>
          <c:tx>
            <c:strRef>
              <c:f>'G6-5'!$F$13</c:f>
              <c:strCache>
                <c:ptCount val="1"/>
                <c:pt idx="0">
                  <c:v>audio-vizuálna a multimediálna tvorba ● Audio-visual and multimedia creations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2038303693570451"/>
                  <c:y val="-9.90099009900990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B30-49D8-A9AE-7B81D12E5ACC}"/>
                </c:ext>
              </c:extLst>
            </c:dLbl>
            <c:dLbl>
              <c:idx val="1"/>
              <c:layout>
                <c:manualLayout>
                  <c:x val="0.12220702234382125"/>
                  <c:y val="9.9009900990098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B30-49D8-A9AE-7B81D12E5AC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'G6-5'!$G$5:$H$5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'G6-5'!$G$13:$H$13</c:f>
              <c:numCache>
                <c:formatCode>#,##0</c:formatCode>
                <c:ptCount val="2"/>
                <c:pt idx="0">
                  <c:v>382</c:v>
                </c:pt>
                <c:pt idx="1">
                  <c:v>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30-49D8-A9AE-7B81D12E5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42465408"/>
        <c:axId val="1742456256"/>
      </c:barChart>
      <c:catAx>
        <c:axId val="17424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742456256"/>
        <c:crosses val="autoZero"/>
        <c:auto val="1"/>
        <c:lblAlgn val="ctr"/>
        <c:lblOffset val="100"/>
        <c:noMultiLvlLbl val="0"/>
      </c:catAx>
      <c:valAx>
        <c:axId val="1742456256"/>
        <c:scaling>
          <c:orientation val="minMax"/>
          <c:max val="189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742465408"/>
        <c:crosses val="autoZero"/>
        <c:crossBetween val="between"/>
        <c:majorUnit val="300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2</xdr:row>
      <xdr:rowOff>133349</xdr:rowOff>
    </xdr:from>
    <xdr:to>
      <xdr:col>7</xdr:col>
      <xdr:colOff>419099</xdr:colOff>
      <xdr:row>31</xdr:row>
      <xdr:rowOff>47624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3</xdr:row>
      <xdr:rowOff>19050</xdr:rowOff>
    </xdr:from>
    <xdr:to>
      <xdr:col>12</xdr:col>
      <xdr:colOff>257174</xdr:colOff>
      <xdr:row>21</xdr:row>
      <xdr:rowOff>161926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12</xdr:col>
      <xdr:colOff>9525</xdr:colOff>
      <xdr:row>34</xdr:row>
      <xdr:rowOff>28575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3</xdr:row>
      <xdr:rowOff>23811</xdr:rowOff>
    </xdr:from>
    <xdr:to>
      <xdr:col>3</xdr:col>
      <xdr:colOff>276225</xdr:colOff>
      <xdr:row>29</xdr:row>
      <xdr:rowOff>85724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3038474</xdr:colOff>
      <xdr:row>6</xdr:row>
      <xdr:rowOff>133349</xdr:rowOff>
    </xdr:from>
    <xdr:to>
      <xdr:col>4</xdr:col>
      <xdr:colOff>228599</xdr:colOff>
      <xdr:row>23</xdr:row>
      <xdr:rowOff>85724</xdr:rowOff>
    </xdr:to>
    <xdr:graphicFrame macro="">
      <xdr:nvGraphicFramePr>
        <xdr:cNvPr id="14" name="Graf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123825</xdr:colOff>
      <xdr:row>2</xdr:row>
      <xdr:rowOff>38100</xdr:rowOff>
    </xdr:from>
    <xdr:to>
      <xdr:col>4</xdr:col>
      <xdr:colOff>171450</xdr:colOff>
      <xdr:row>36</xdr:row>
      <xdr:rowOff>123825</xdr:rowOff>
    </xdr:to>
    <xdr:graphicFrame macro="">
      <xdr:nvGraphicFramePr>
        <xdr:cNvPr id="16" name="Graf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4876800</xdr:colOff>
      <xdr:row>2</xdr:row>
      <xdr:rowOff>142876</xdr:rowOff>
    </xdr:from>
    <xdr:to>
      <xdr:col>2</xdr:col>
      <xdr:colOff>209550</xdr:colOff>
      <xdr:row>4</xdr:row>
      <xdr:rowOff>38100</xdr:rowOff>
    </xdr:to>
    <xdr:sp macro="" textlink="">
      <xdr:nvSpPr>
        <xdr:cNvPr id="13" name="BlokTextu 12"/>
        <xdr:cNvSpPr txBox="1"/>
      </xdr:nvSpPr>
      <xdr:spPr>
        <a:xfrm>
          <a:off x="4876800" y="523876"/>
          <a:ext cx="1104900" cy="2762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900" b="1" baseline="0"/>
            <a:t>188 583</a:t>
          </a:r>
          <a:endParaRPr lang="sk-SK" sz="900" b="1"/>
        </a:p>
      </xdr:txBody>
    </xdr:sp>
    <xdr:clientData/>
  </xdr:twoCellAnchor>
  <xdr:twoCellAnchor>
    <xdr:from>
      <xdr:col>0</xdr:col>
      <xdr:colOff>1638300</xdr:colOff>
      <xdr:row>7</xdr:row>
      <xdr:rowOff>66675</xdr:rowOff>
    </xdr:from>
    <xdr:to>
      <xdr:col>0</xdr:col>
      <xdr:colOff>2743200</xdr:colOff>
      <xdr:row>8</xdr:row>
      <xdr:rowOff>171450</xdr:rowOff>
    </xdr:to>
    <xdr:sp macro="" textlink="">
      <xdr:nvSpPr>
        <xdr:cNvPr id="15" name="BlokTextu 14"/>
        <xdr:cNvSpPr txBox="1"/>
      </xdr:nvSpPr>
      <xdr:spPr>
        <a:xfrm>
          <a:off x="1638300" y="1400175"/>
          <a:ext cx="110490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900" b="1" baseline="0"/>
            <a:t>150 934</a:t>
          </a:r>
          <a:endParaRPr lang="sk-SK" sz="9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workbookViewId="0"/>
  </sheetViews>
  <sheetFormatPr defaultColWidth="9.140625" defaultRowHeight="15" x14ac:dyDescent="0.25"/>
  <cols>
    <col min="1" max="16384" width="9.140625" style="3"/>
  </cols>
  <sheetData>
    <row r="1" spans="1:1" x14ac:dyDescent="0.25">
      <c r="A1" s="2" t="s">
        <v>0</v>
      </c>
    </row>
    <row r="2" spans="1:1" x14ac:dyDescent="0.25">
      <c r="A2" s="5" t="s">
        <v>1</v>
      </c>
    </row>
    <row r="4" spans="1:1" x14ac:dyDescent="0.25">
      <c r="A4" s="4" t="str">
        <f>'G6-1'!A1</f>
        <v>G 6–1.  Štruktúra študentov na jednotlivých druhoch stredných škôl k 15. 9. 2023 (v %)</v>
      </c>
    </row>
    <row r="5" spans="1:1" x14ac:dyDescent="0.25">
      <c r="A5" s="33" t="str">
        <f>'G6-1'!A2</f>
        <v>Structure of secondary school students as of Sept. 15, 2023 (%)</v>
      </c>
    </row>
    <row r="6" spans="1:1" x14ac:dyDescent="0.25">
      <c r="A6" s="4" t="str">
        <f>'G6-2'!A1</f>
        <v>G 6–2.  Študenti vysokých škôl (v osobách)</v>
      </c>
    </row>
    <row r="7" spans="1:1" x14ac:dyDescent="0.25">
      <c r="A7" s="33" t="str">
        <f>'G6-2'!A2</f>
        <v>Students of universities and colleges (persons)</v>
      </c>
    </row>
    <row r="8" spans="1:1" x14ac:dyDescent="0.25">
      <c r="A8" s="4" t="str">
        <f>'G6-3'!A1</f>
        <v>G 6–3.  Študenti vysokých škôl podľa skupín odborov (v osobách)1)</v>
      </c>
    </row>
    <row r="9" spans="1:1" x14ac:dyDescent="0.25">
      <c r="A9" s="33" t="str">
        <f>'G6-3'!A2</f>
        <v>Universities and colleges students by fields of study (persons)1)</v>
      </c>
    </row>
    <row r="10" spans="1:1" x14ac:dyDescent="0.25">
      <c r="A10" s="4" t="str">
        <f>'G6-4'!A1</f>
        <v>G 6–4.  Štruktúra zahraničných študentov denného štúdia na slovenských vysokých školách v roku 2023 (v %)</v>
      </c>
    </row>
    <row r="11" spans="1:1" x14ac:dyDescent="0.25">
      <c r="A11" s="33" t="str">
        <f>'G6-4'!A2</f>
        <v>Structure of foreign students in full time study at Slovak universities and colleges in 2023 (%)</v>
      </c>
    </row>
    <row r="12" spans="1:1" x14ac:dyDescent="0.25">
      <c r="A12" s="4" t="str">
        <f>'G6-5'!A1</f>
        <v>G 6–5.  Žiaci základných umeleckých škôl (v osobách)</v>
      </c>
    </row>
    <row r="13" spans="1:1" x14ac:dyDescent="0.25">
      <c r="A13" s="33" t="str">
        <f>'G6-5'!A2</f>
        <v>Pupils of basic schools of arts (persons)</v>
      </c>
    </row>
  </sheetData>
  <hyperlinks>
    <hyperlink ref="A4" location="'G6-1'!A1" display="'G6-1'!A1"/>
    <hyperlink ref="A6" location="'G6-2'!A1" display="'G6-2'!A1"/>
    <hyperlink ref="A8" location="'G6-3'!A1" display="'G6-3'!A1"/>
    <hyperlink ref="A10" location="'G6-4'!A1" display="'G6-4'!A1"/>
    <hyperlink ref="A12" location="'G6-5'!A1" display="'G6-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workbookViewId="0"/>
  </sheetViews>
  <sheetFormatPr defaultColWidth="9.140625" defaultRowHeight="15" x14ac:dyDescent="0.25"/>
  <cols>
    <col min="1" max="1" width="8.140625" style="13" customWidth="1"/>
    <col min="2" max="2" width="35.42578125" style="13" customWidth="1"/>
    <col min="3" max="8" width="9.140625" style="13"/>
    <col min="9" max="9" width="50.85546875" style="13" customWidth="1"/>
    <col min="10" max="10" width="10.28515625" style="13" customWidth="1"/>
    <col min="11" max="16384" width="9.140625" style="13"/>
  </cols>
  <sheetData>
    <row r="1" spans="1:21" x14ac:dyDescent="0.25">
      <c r="A1" s="12" t="s">
        <v>13</v>
      </c>
      <c r="I1" s="14" t="s">
        <v>2</v>
      </c>
    </row>
    <row r="2" spans="1:21" x14ac:dyDescent="0.25">
      <c r="A2" s="15" t="s">
        <v>14</v>
      </c>
    </row>
    <row r="4" spans="1:21" x14ac:dyDescent="0.25">
      <c r="I4" s="43" t="s">
        <v>4</v>
      </c>
      <c r="J4" s="43"/>
      <c r="K4" s="43"/>
      <c r="L4" s="43"/>
      <c r="M4" s="17"/>
      <c r="N4" s="17"/>
      <c r="O4" s="17"/>
      <c r="P4" s="17"/>
    </row>
    <row r="5" spans="1:21" x14ac:dyDescent="0.25">
      <c r="I5" s="6"/>
    </row>
    <row r="6" spans="1:21" x14ac:dyDescent="0.25">
      <c r="I6" s="6"/>
      <c r="J6" s="46">
        <v>45184</v>
      </c>
      <c r="R6" s="8"/>
      <c r="T6" s="9"/>
      <c r="U6" s="9"/>
    </row>
    <row r="7" spans="1:21" ht="30" x14ac:dyDescent="0.25">
      <c r="I7" s="6"/>
      <c r="J7" s="38" t="s">
        <v>9</v>
      </c>
      <c r="S7" s="9"/>
      <c r="T7" s="11"/>
      <c r="U7" s="11"/>
    </row>
    <row r="8" spans="1:21" x14ac:dyDescent="0.25">
      <c r="I8" s="45" t="s">
        <v>23</v>
      </c>
      <c r="J8" s="10">
        <v>73829</v>
      </c>
    </row>
    <row r="9" spans="1:21" x14ac:dyDescent="0.25">
      <c r="E9" s="9"/>
      <c r="I9" s="45" t="s">
        <v>24</v>
      </c>
      <c r="J9" s="10">
        <v>124898</v>
      </c>
      <c r="R9" s="8"/>
      <c r="S9" s="9"/>
      <c r="T9" s="9"/>
      <c r="U9" s="9"/>
    </row>
    <row r="10" spans="1:21" x14ac:dyDescent="0.25">
      <c r="E10" s="11"/>
      <c r="I10" s="45" t="s">
        <v>25</v>
      </c>
      <c r="J10" s="10">
        <v>2978</v>
      </c>
      <c r="S10" s="9"/>
      <c r="T10" s="11"/>
      <c r="U10" s="11"/>
    </row>
    <row r="12" spans="1:21" x14ac:dyDescent="0.25">
      <c r="R12" s="8"/>
      <c r="S12" s="9"/>
      <c r="T12" s="9"/>
      <c r="U12" s="9"/>
    </row>
    <row r="13" spans="1:21" x14ac:dyDescent="0.25">
      <c r="S13" s="9"/>
      <c r="T13" s="11"/>
      <c r="U13" s="11"/>
    </row>
  </sheetData>
  <mergeCells count="1">
    <mergeCell ref="I4:L4"/>
  </mergeCells>
  <hyperlinks>
    <hyperlink ref="I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workbookViewId="0"/>
  </sheetViews>
  <sheetFormatPr defaultColWidth="9.140625" defaultRowHeight="15" x14ac:dyDescent="0.25"/>
  <cols>
    <col min="1" max="14" width="9.140625" style="13"/>
    <col min="15" max="15" width="9.42578125" style="13" customWidth="1"/>
    <col min="16" max="16" width="13.28515625" style="13" customWidth="1"/>
    <col min="17" max="17" width="12.7109375" style="13" customWidth="1"/>
    <col min="18" max="18" width="10.42578125" style="13" customWidth="1"/>
    <col min="19" max="19" width="12.140625" style="13" customWidth="1"/>
    <col min="20" max="16384" width="9.140625" style="13"/>
  </cols>
  <sheetData>
    <row r="1" spans="1:21" x14ac:dyDescent="0.25">
      <c r="A1" s="12" t="s">
        <v>15</v>
      </c>
      <c r="O1" s="14" t="s">
        <v>2</v>
      </c>
    </row>
    <row r="2" spans="1:21" x14ac:dyDescent="0.25">
      <c r="A2" s="15" t="s">
        <v>16</v>
      </c>
    </row>
    <row r="3" spans="1:21" x14ac:dyDescent="0.25">
      <c r="O3" s="43" t="s">
        <v>5</v>
      </c>
      <c r="P3" s="43"/>
      <c r="Q3" s="43"/>
      <c r="R3" s="43"/>
      <c r="S3" s="43"/>
      <c r="T3" s="43"/>
      <c r="U3" s="43"/>
    </row>
    <row r="4" spans="1:21" ht="195" x14ac:dyDescent="0.25">
      <c r="O4" s="18"/>
      <c r="P4" s="47" t="s">
        <v>26</v>
      </c>
      <c r="Q4" s="48" t="s">
        <v>27</v>
      </c>
      <c r="R4" s="47" t="s">
        <v>28</v>
      </c>
      <c r="S4" s="47" t="s">
        <v>29</v>
      </c>
      <c r="T4" s="19"/>
    </row>
    <row r="5" spans="1:21" x14ac:dyDescent="0.25">
      <c r="O5" s="18">
        <v>2004</v>
      </c>
      <c r="P5" s="20">
        <v>109889</v>
      </c>
      <c r="Q5" s="20">
        <v>108302</v>
      </c>
      <c r="R5" s="20">
        <v>54773</v>
      </c>
      <c r="S5" s="20">
        <v>10290</v>
      </c>
      <c r="T5" s="19"/>
    </row>
    <row r="6" spans="1:21" x14ac:dyDescent="0.25">
      <c r="O6" s="18">
        <v>2005</v>
      </c>
      <c r="P6" s="20">
        <v>117439</v>
      </c>
      <c r="Q6" s="20">
        <v>115798</v>
      </c>
      <c r="R6" s="20">
        <v>65253</v>
      </c>
      <c r="S6" s="20">
        <v>10739</v>
      </c>
      <c r="T6" s="19"/>
    </row>
    <row r="7" spans="1:21" x14ac:dyDescent="0.25">
      <c r="O7" s="18">
        <v>2006</v>
      </c>
      <c r="P7" s="20">
        <v>126401</v>
      </c>
      <c r="Q7" s="20">
        <v>124497</v>
      </c>
      <c r="R7" s="20">
        <v>76120</v>
      </c>
      <c r="S7" s="20">
        <v>11066</v>
      </c>
      <c r="T7" s="19"/>
    </row>
    <row r="8" spans="1:21" x14ac:dyDescent="0.25">
      <c r="O8" s="18">
        <v>2007</v>
      </c>
      <c r="P8" s="20">
        <v>133892</v>
      </c>
      <c r="Q8" s="20">
        <v>131193</v>
      </c>
      <c r="R8" s="20">
        <v>80377</v>
      </c>
      <c r="S8" s="20">
        <v>10674</v>
      </c>
      <c r="T8" s="19"/>
    </row>
    <row r="9" spans="1:21" x14ac:dyDescent="0.25">
      <c r="O9" s="18">
        <v>2008</v>
      </c>
      <c r="P9" s="20">
        <v>140262</v>
      </c>
      <c r="Q9" s="20">
        <v>137347</v>
      </c>
      <c r="R9" s="20">
        <v>79840</v>
      </c>
      <c r="S9" s="20">
        <v>10417</v>
      </c>
      <c r="T9" s="19"/>
    </row>
    <row r="10" spans="1:21" x14ac:dyDescent="0.25">
      <c r="O10" s="18">
        <v>2009</v>
      </c>
      <c r="P10" s="20">
        <v>144018</v>
      </c>
      <c r="Q10" s="20">
        <v>140680</v>
      </c>
      <c r="R10" s="20">
        <v>75160</v>
      </c>
      <c r="S10" s="20">
        <v>10949</v>
      </c>
      <c r="T10" s="19"/>
    </row>
    <row r="11" spans="1:21" x14ac:dyDescent="0.25">
      <c r="O11" s="18">
        <v>2010</v>
      </c>
      <c r="P11" s="20">
        <v>139716</v>
      </c>
      <c r="Q11" s="20">
        <v>136121</v>
      </c>
      <c r="R11" s="20">
        <v>69771</v>
      </c>
      <c r="S11" s="20">
        <v>12182</v>
      </c>
      <c r="T11" s="19"/>
    </row>
    <row r="12" spans="1:21" x14ac:dyDescent="0.25">
      <c r="O12" s="18">
        <v>2011</v>
      </c>
      <c r="P12" s="20">
        <v>138742</v>
      </c>
      <c r="Q12" s="20">
        <v>134747</v>
      </c>
      <c r="R12" s="20">
        <v>65416</v>
      </c>
      <c r="S12" s="20">
        <v>12145</v>
      </c>
      <c r="T12" s="19"/>
    </row>
    <row r="13" spans="1:21" x14ac:dyDescent="0.25">
      <c r="O13" s="18">
        <v>2012</v>
      </c>
      <c r="P13" s="20">
        <v>135736</v>
      </c>
      <c r="Q13" s="20">
        <v>131306</v>
      </c>
      <c r="R13" s="20">
        <v>58035</v>
      </c>
      <c r="S13" s="20">
        <v>10953</v>
      </c>
      <c r="T13" s="19"/>
    </row>
    <row r="14" spans="1:21" x14ac:dyDescent="0.25">
      <c r="O14" s="18">
        <v>2013</v>
      </c>
      <c r="P14" s="20">
        <v>132602</v>
      </c>
      <c r="Q14" s="20">
        <v>127649</v>
      </c>
      <c r="R14" s="20">
        <v>50240</v>
      </c>
      <c r="S14" s="20">
        <v>10009</v>
      </c>
      <c r="T14" s="19"/>
    </row>
    <row r="15" spans="1:21" x14ac:dyDescent="0.25">
      <c r="O15" s="18">
        <v>2014</v>
      </c>
      <c r="P15" s="20">
        <v>127077</v>
      </c>
      <c r="Q15" s="20">
        <v>121447</v>
      </c>
      <c r="R15" s="20">
        <v>43243</v>
      </c>
      <c r="S15" s="20">
        <v>9071</v>
      </c>
      <c r="T15" s="19"/>
    </row>
    <row r="16" spans="1:21" x14ac:dyDescent="0.25">
      <c r="O16" s="18">
        <v>2015</v>
      </c>
      <c r="P16" s="20">
        <v>118856</v>
      </c>
      <c r="Q16" s="20">
        <v>113211</v>
      </c>
      <c r="R16" s="20">
        <v>35492</v>
      </c>
      <c r="S16" s="20">
        <v>8220</v>
      </c>
      <c r="T16" s="19"/>
    </row>
    <row r="17" spans="1:20" x14ac:dyDescent="0.25">
      <c r="O17" s="18">
        <v>2016</v>
      </c>
      <c r="P17" s="20">
        <v>112092</v>
      </c>
      <c r="Q17" s="20">
        <v>105688</v>
      </c>
      <c r="R17" s="20">
        <v>31820</v>
      </c>
      <c r="S17" s="20">
        <v>7404</v>
      </c>
      <c r="T17" s="19"/>
    </row>
    <row r="18" spans="1:20" x14ac:dyDescent="0.25">
      <c r="O18" s="18">
        <v>2017</v>
      </c>
      <c r="P18" s="20">
        <v>106967</v>
      </c>
      <c r="Q18" s="20">
        <v>99184</v>
      </c>
      <c r="R18" s="20">
        <v>26089</v>
      </c>
      <c r="S18" s="20">
        <v>6991</v>
      </c>
      <c r="T18" s="19"/>
    </row>
    <row r="19" spans="1:20" x14ac:dyDescent="0.25">
      <c r="O19" s="18">
        <v>2018</v>
      </c>
      <c r="P19" s="20">
        <v>105258</v>
      </c>
      <c r="Q19" s="20">
        <v>95830</v>
      </c>
      <c r="R19" s="20">
        <v>24847</v>
      </c>
      <c r="S19" s="20">
        <v>6769</v>
      </c>
      <c r="T19" s="19"/>
    </row>
    <row r="20" spans="1:20" x14ac:dyDescent="0.25">
      <c r="O20" s="18">
        <v>2019</v>
      </c>
      <c r="P20" s="20">
        <v>105393</v>
      </c>
      <c r="Q20" s="20">
        <v>94121</v>
      </c>
      <c r="R20" s="20">
        <v>22956</v>
      </c>
      <c r="S20" s="20">
        <v>6604</v>
      </c>
      <c r="T20" s="19"/>
    </row>
    <row r="21" spans="1:20" x14ac:dyDescent="0.25">
      <c r="O21" s="18">
        <v>2020</v>
      </c>
      <c r="P21" s="20">
        <v>108742</v>
      </c>
      <c r="Q21" s="20">
        <v>96003</v>
      </c>
      <c r="R21" s="20">
        <v>21997</v>
      </c>
      <c r="S21" s="20">
        <v>6582</v>
      </c>
      <c r="T21" s="19"/>
    </row>
    <row r="22" spans="1:20" x14ac:dyDescent="0.25">
      <c r="O22" s="18">
        <v>2021</v>
      </c>
      <c r="P22" s="20">
        <v>108379</v>
      </c>
      <c r="Q22" s="20">
        <v>94373</v>
      </c>
      <c r="R22" s="20">
        <v>21785</v>
      </c>
      <c r="S22" s="20">
        <v>6482</v>
      </c>
      <c r="T22" s="19"/>
    </row>
    <row r="23" spans="1:20" x14ac:dyDescent="0.25">
      <c r="A23" s="6" t="s">
        <v>3</v>
      </c>
      <c r="O23" s="18">
        <v>2022</v>
      </c>
      <c r="P23" s="20">
        <v>109794</v>
      </c>
      <c r="Q23" s="20">
        <v>91128</v>
      </c>
      <c r="R23" s="20">
        <v>20196</v>
      </c>
      <c r="S23" s="20">
        <v>6178</v>
      </c>
      <c r="T23" s="19"/>
    </row>
    <row r="24" spans="1:20" x14ac:dyDescent="0.25">
      <c r="O24" s="18">
        <v>2023</v>
      </c>
      <c r="P24" s="20">
        <v>109150</v>
      </c>
      <c r="Q24" s="20">
        <v>90097</v>
      </c>
      <c r="R24" s="20">
        <v>22481</v>
      </c>
      <c r="S24" s="20">
        <v>6049</v>
      </c>
      <c r="T24" s="19"/>
    </row>
    <row r="37" spans="1:9" x14ac:dyDescent="0.25">
      <c r="A37" s="6"/>
      <c r="B37" s="6"/>
      <c r="C37" s="6"/>
      <c r="D37" s="6"/>
      <c r="E37" s="6"/>
      <c r="F37" s="6"/>
      <c r="G37" s="6"/>
      <c r="H37" s="6"/>
      <c r="I37" s="6"/>
    </row>
    <row r="38" spans="1:9" x14ac:dyDescent="0.25">
      <c r="B38" s="6"/>
      <c r="C38" s="6"/>
      <c r="D38" s="6"/>
      <c r="E38" s="6"/>
      <c r="F38" s="6"/>
      <c r="G38" s="6"/>
      <c r="H38" s="6"/>
      <c r="I38" s="6"/>
    </row>
  </sheetData>
  <mergeCells count="1">
    <mergeCell ref="O3:U3"/>
  </mergeCells>
  <hyperlinks>
    <hyperlink ref="O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workbookViewId="0"/>
  </sheetViews>
  <sheetFormatPr defaultColWidth="9.140625" defaultRowHeight="15" x14ac:dyDescent="0.25"/>
  <cols>
    <col min="1" max="13" width="9.140625" style="13"/>
    <col min="14" max="14" width="85.140625" style="13" customWidth="1"/>
    <col min="15" max="15" width="11.42578125" style="13" customWidth="1"/>
    <col min="16" max="16" width="10.42578125" style="13" customWidth="1"/>
    <col min="17" max="16384" width="9.140625" style="13"/>
  </cols>
  <sheetData>
    <row r="1" spans="1:20" ht="15" customHeight="1" x14ac:dyDescent="0.25">
      <c r="A1" s="26" t="s">
        <v>17</v>
      </c>
      <c r="N1" s="14" t="s">
        <v>2</v>
      </c>
      <c r="O1" s="23"/>
      <c r="P1" s="23"/>
      <c r="Q1" s="23"/>
      <c r="R1" s="23"/>
      <c r="S1" s="23"/>
      <c r="T1" s="23"/>
    </row>
    <row r="2" spans="1:20" ht="17.25" x14ac:dyDescent="0.25">
      <c r="A2" s="15" t="s">
        <v>18</v>
      </c>
      <c r="O2" s="23"/>
      <c r="P2" s="23"/>
      <c r="Q2" s="23"/>
      <c r="R2" s="23"/>
      <c r="S2" s="23"/>
      <c r="T2" s="23"/>
    </row>
    <row r="3" spans="1:20" x14ac:dyDescent="0.25">
      <c r="N3" s="16" t="s">
        <v>6</v>
      </c>
    </row>
    <row r="4" spans="1:20" x14ac:dyDescent="0.25">
      <c r="N4" s="6"/>
      <c r="O4" s="21">
        <v>2023</v>
      </c>
      <c r="P4" s="21">
        <v>2013</v>
      </c>
    </row>
    <row r="5" spans="1:20" x14ac:dyDescent="0.25">
      <c r="N5" s="49" t="s">
        <v>30</v>
      </c>
      <c r="O5" s="36">
        <v>90097</v>
      </c>
      <c r="P5" s="36">
        <v>128214</v>
      </c>
    </row>
    <row r="6" spans="1:20" x14ac:dyDescent="0.25">
      <c r="N6" s="50" t="s">
        <v>31</v>
      </c>
      <c r="O6" s="35">
        <v>3639</v>
      </c>
      <c r="P6" s="34">
        <v>7577</v>
      </c>
    </row>
    <row r="7" spans="1:20" x14ac:dyDescent="0.25">
      <c r="N7" s="50" t="s">
        <v>32</v>
      </c>
      <c r="O7" s="35">
        <v>19371</v>
      </c>
      <c r="P7" s="34">
        <v>30849</v>
      </c>
    </row>
    <row r="8" spans="1:20" x14ac:dyDescent="0.25">
      <c r="N8" s="50" t="s">
        <v>33</v>
      </c>
      <c r="O8" s="35">
        <v>2861</v>
      </c>
      <c r="P8" s="34">
        <v>4910</v>
      </c>
    </row>
    <row r="9" spans="1:20" x14ac:dyDescent="0.25">
      <c r="N9" s="50" t="s">
        <v>34</v>
      </c>
      <c r="O9" s="35">
        <v>12799</v>
      </c>
      <c r="P9" s="34">
        <v>10977</v>
      </c>
    </row>
    <row r="10" spans="1:20" x14ac:dyDescent="0.25">
      <c r="N10" s="50" t="s">
        <v>35</v>
      </c>
      <c r="O10" s="35">
        <v>46524</v>
      </c>
      <c r="P10" s="34">
        <v>66704</v>
      </c>
    </row>
    <row r="11" spans="1:20" x14ac:dyDescent="0.25">
      <c r="N11" s="50" t="s">
        <v>36</v>
      </c>
      <c r="O11" s="35">
        <v>2584</v>
      </c>
      <c r="P11" s="34">
        <v>3452</v>
      </c>
    </row>
    <row r="12" spans="1:20" x14ac:dyDescent="0.25">
      <c r="N12" s="50" t="s">
        <v>37</v>
      </c>
      <c r="O12" s="35">
        <v>2319</v>
      </c>
      <c r="P12" s="34">
        <v>3180</v>
      </c>
    </row>
    <row r="13" spans="1:20" x14ac:dyDescent="0.25">
      <c r="N13" s="9"/>
      <c r="O13" s="22"/>
      <c r="P13" s="22"/>
    </row>
    <row r="35" spans="1:12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x14ac:dyDescent="0.25">
      <c r="A36" s="6" t="s">
        <v>3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</sheetData>
  <hyperlinks>
    <hyperlink ref="N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/>
  </sheetViews>
  <sheetFormatPr defaultColWidth="9.140625" defaultRowHeight="15" x14ac:dyDescent="0.25"/>
  <cols>
    <col min="1" max="1" width="77.42578125" style="13" customWidth="1"/>
    <col min="2" max="5" width="9.140625" style="13"/>
    <col min="6" max="6" width="21.42578125" style="13" customWidth="1"/>
    <col min="7" max="7" width="19.42578125" style="13" customWidth="1"/>
    <col min="8" max="8" width="35" style="13" customWidth="1"/>
    <col min="9" max="11" width="9.140625" style="13"/>
    <col min="12" max="12" width="10.42578125" style="13" customWidth="1"/>
    <col min="13" max="16384" width="9.140625" style="13"/>
  </cols>
  <sheetData>
    <row r="1" spans="1:18" x14ac:dyDescent="0.25">
      <c r="A1" s="26" t="s">
        <v>19</v>
      </c>
      <c r="C1" s="24"/>
      <c r="F1" s="14" t="s">
        <v>2</v>
      </c>
    </row>
    <row r="2" spans="1:18" x14ac:dyDescent="0.25">
      <c r="A2" s="15" t="s">
        <v>20</v>
      </c>
    </row>
    <row r="4" spans="1:18" x14ac:dyDescent="0.25">
      <c r="F4" s="25" t="s">
        <v>7</v>
      </c>
      <c r="G4" s="25"/>
      <c r="H4" s="25"/>
      <c r="I4" s="1"/>
      <c r="J4" s="1"/>
      <c r="K4" s="1"/>
      <c r="L4" s="1"/>
      <c r="M4" s="1"/>
      <c r="N4" s="1"/>
      <c r="O4" s="1"/>
      <c r="P4" s="1"/>
      <c r="Q4" s="1"/>
      <c r="R4" s="1"/>
    </row>
    <row r="6" spans="1:18" ht="30" customHeight="1" x14ac:dyDescent="0.25">
      <c r="F6" s="6"/>
      <c r="G6" s="38" t="s">
        <v>10</v>
      </c>
      <c r="H6" s="37" t="s">
        <v>12</v>
      </c>
    </row>
    <row r="7" spans="1:18" x14ac:dyDescent="0.25">
      <c r="F7" s="51" t="s">
        <v>38</v>
      </c>
      <c r="G7" s="41">
        <v>19053</v>
      </c>
      <c r="H7" s="39">
        <v>100</v>
      </c>
    </row>
    <row r="8" spans="1:18" x14ac:dyDescent="0.25">
      <c r="F8" s="45" t="s">
        <v>39</v>
      </c>
      <c r="G8" s="42">
        <v>10197</v>
      </c>
      <c r="H8" s="40">
        <f t="shared" ref="H8:H14" si="0">G8*100/$G$7</f>
        <v>53.519130845536139</v>
      </c>
    </row>
    <row r="9" spans="1:18" x14ac:dyDescent="0.25">
      <c r="F9" s="45" t="s">
        <v>40</v>
      </c>
      <c r="G9" s="42">
        <v>1649</v>
      </c>
      <c r="H9" s="40">
        <f t="shared" si="0"/>
        <v>8.6548050175825324</v>
      </c>
    </row>
    <row r="10" spans="1:18" x14ac:dyDescent="0.25">
      <c r="F10" s="45" t="s">
        <v>41</v>
      </c>
      <c r="G10" s="42">
        <v>1199</v>
      </c>
      <c r="H10" s="40">
        <f t="shared" si="0"/>
        <v>6.2929722353435151</v>
      </c>
    </row>
    <row r="11" spans="1:18" x14ac:dyDescent="0.25">
      <c r="F11" s="45" t="s">
        <v>42</v>
      </c>
      <c r="G11" s="42">
        <v>590</v>
      </c>
      <c r="H11" s="40">
        <f t="shared" si="0"/>
        <v>3.0966252033800452</v>
      </c>
    </row>
    <row r="12" spans="1:18" x14ac:dyDescent="0.25">
      <c r="F12" s="45" t="s">
        <v>43</v>
      </c>
      <c r="G12" s="42">
        <v>442</v>
      </c>
      <c r="H12" s="40">
        <f t="shared" si="0"/>
        <v>2.3198446438881017</v>
      </c>
    </row>
    <row r="13" spans="1:18" x14ac:dyDescent="0.25">
      <c r="F13" s="45" t="s">
        <v>44</v>
      </c>
      <c r="G13" s="42">
        <v>441</v>
      </c>
      <c r="H13" s="40">
        <f t="shared" si="0"/>
        <v>2.3145961265942372</v>
      </c>
    </row>
    <row r="14" spans="1:18" x14ac:dyDescent="0.25">
      <c r="F14" s="45" t="s">
        <v>45</v>
      </c>
      <c r="G14" s="42">
        <f>G7-G8-G9-G10-G11-G12-G13</f>
        <v>4535</v>
      </c>
      <c r="H14" s="40">
        <f t="shared" si="0"/>
        <v>23.80202592767543</v>
      </c>
    </row>
    <row r="15" spans="1:18" x14ac:dyDescent="0.25">
      <c r="G15" s="24"/>
    </row>
  </sheetData>
  <hyperlinks>
    <hyperlink ref="F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workbookViewId="0"/>
  </sheetViews>
  <sheetFormatPr defaultColWidth="9.140625" defaultRowHeight="15" x14ac:dyDescent="0.25"/>
  <cols>
    <col min="1" max="1" width="77.42578125" style="13" customWidth="1"/>
    <col min="2" max="5" width="9.140625" style="13"/>
    <col min="6" max="6" width="76.28515625" style="13" customWidth="1"/>
    <col min="7" max="7" width="10" style="13" customWidth="1"/>
    <col min="8" max="12" width="9.140625" style="13"/>
    <col min="13" max="13" width="10.42578125" style="13" customWidth="1"/>
    <col min="14" max="16384" width="9.140625" style="13"/>
  </cols>
  <sheetData>
    <row r="1" spans="1:19" x14ac:dyDescent="0.25">
      <c r="A1" s="12" t="s">
        <v>21</v>
      </c>
      <c r="C1" s="24"/>
      <c r="F1" s="14" t="s">
        <v>2</v>
      </c>
    </row>
    <row r="2" spans="1:19" x14ac:dyDescent="0.25">
      <c r="A2" s="15" t="s">
        <v>22</v>
      </c>
    </row>
    <row r="4" spans="1:19" x14ac:dyDescent="0.25">
      <c r="F4" s="25" t="s">
        <v>8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5">
      <c r="G5" s="27">
        <v>2013</v>
      </c>
      <c r="H5" s="27">
        <v>2023</v>
      </c>
    </row>
    <row r="6" spans="1:19" x14ac:dyDescent="0.25">
      <c r="G6" s="44" t="s">
        <v>11</v>
      </c>
      <c r="H6" s="44"/>
      <c r="I6" s="29"/>
      <c r="J6" s="30"/>
      <c r="L6" s="30"/>
      <c r="M6" s="29"/>
      <c r="N6" s="30"/>
      <c r="O6" s="29"/>
      <c r="P6" s="30"/>
      <c r="Q6" s="29"/>
    </row>
    <row r="7" spans="1:19" x14ac:dyDescent="0.25">
      <c r="G7" s="28">
        <v>150934</v>
      </c>
      <c r="H7" s="28">
        <v>188583</v>
      </c>
      <c r="I7" s="32"/>
      <c r="J7" s="24"/>
      <c r="L7" s="24"/>
      <c r="M7" s="24"/>
      <c r="N7" s="24"/>
      <c r="O7" s="24"/>
      <c r="P7" s="24"/>
      <c r="Q7" s="24"/>
    </row>
    <row r="8" spans="1:19" x14ac:dyDescent="0.25">
      <c r="F8" s="52" t="s">
        <v>46</v>
      </c>
      <c r="G8" s="31"/>
      <c r="H8" s="31"/>
      <c r="I8" s="32"/>
      <c r="J8" s="24"/>
      <c r="L8" s="24"/>
      <c r="M8" s="24"/>
      <c r="N8" s="24"/>
      <c r="O8" s="24"/>
      <c r="P8" s="24"/>
      <c r="Q8" s="24"/>
    </row>
    <row r="9" spans="1:19" x14ac:dyDescent="0.25">
      <c r="F9" s="52" t="s">
        <v>47</v>
      </c>
      <c r="G9" s="31">
        <v>34958</v>
      </c>
      <c r="H9" s="31">
        <v>41564</v>
      </c>
      <c r="I9" s="32"/>
      <c r="J9" s="24"/>
      <c r="L9" s="24"/>
      <c r="M9" s="24"/>
      <c r="N9" s="24"/>
      <c r="O9" s="24"/>
      <c r="P9" s="24"/>
      <c r="Q9" s="24"/>
    </row>
    <row r="10" spans="1:19" x14ac:dyDescent="0.25">
      <c r="F10" s="52" t="s">
        <v>48</v>
      </c>
      <c r="G10" s="31">
        <v>45372</v>
      </c>
      <c r="H10" s="31">
        <v>60783</v>
      </c>
      <c r="I10" s="32"/>
      <c r="J10" s="24"/>
      <c r="L10" s="24"/>
      <c r="M10" s="24"/>
      <c r="N10" s="24"/>
      <c r="O10" s="24"/>
      <c r="P10" s="24"/>
      <c r="Q10" s="24"/>
    </row>
    <row r="11" spans="1:19" x14ac:dyDescent="0.25">
      <c r="F11" s="52" t="s">
        <v>49</v>
      </c>
      <c r="G11" s="31">
        <v>6889</v>
      </c>
      <c r="H11" s="31">
        <v>7957</v>
      </c>
      <c r="I11" s="32"/>
      <c r="J11" s="24"/>
      <c r="L11" s="24"/>
      <c r="M11" s="24"/>
      <c r="N11" s="24"/>
      <c r="O11" s="24"/>
      <c r="P11" s="24"/>
      <c r="Q11" s="24"/>
    </row>
    <row r="12" spans="1:19" x14ac:dyDescent="0.25">
      <c r="F12" s="52" t="s">
        <v>50</v>
      </c>
      <c r="G12" s="31">
        <v>63333</v>
      </c>
      <c r="H12" s="31">
        <v>77801</v>
      </c>
      <c r="I12" s="32"/>
      <c r="J12" s="24"/>
      <c r="L12" s="24"/>
      <c r="M12" s="24"/>
      <c r="N12" s="24"/>
      <c r="O12" s="24"/>
      <c r="P12" s="24"/>
      <c r="Q12" s="24"/>
    </row>
    <row r="13" spans="1:19" x14ac:dyDescent="0.25">
      <c r="F13" s="53" t="s">
        <v>51</v>
      </c>
      <c r="G13" s="31">
        <v>382</v>
      </c>
      <c r="H13" s="31">
        <v>478</v>
      </c>
      <c r="I13" s="32"/>
      <c r="J13" s="24"/>
      <c r="K13" s="24"/>
      <c r="L13" s="24"/>
      <c r="M13" s="24"/>
      <c r="N13" s="24"/>
      <c r="O13" s="24"/>
      <c r="P13" s="24"/>
      <c r="Q13" s="24"/>
    </row>
    <row r="14" spans="1:19" x14ac:dyDescent="0.25">
      <c r="F14" s="1"/>
      <c r="G14" s="1"/>
      <c r="H14" s="1"/>
      <c r="I14" s="7"/>
    </row>
    <row r="15" spans="1:19" x14ac:dyDescent="0.25">
      <c r="H15" s="24"/>
    </row>
  </sheetData>
  <mergeCells count="1">
    <mergeCell ref="G6:H6"/>
  </mergeCells>
  <hyperlinks>
    <hyperlink ref="F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Obsah Content</vt:lpstr>
      <vt:lpstr>G6-1</vt:lpstr>
      <vt:lpstr>G6-2</vt:lpstr>
      <vt:lpstr>G6-3</vt:lpstr>
      <vt:lpstr>G6-4</vt:lpstr>
      <vt:lpstr>G6-5</vt:lpstr>
      <vt:lpstr>'G6-4'!Oblasť_tlače</vt:lpstr>
      <vt:lpstr>'G6-5'!Oblasť_tlače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2025-01-13T09:12:53Z</dcterms:modified>
  <cp:category/>
  <cp:contentStatus/>
</cp:coreProperties>
</file>