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 Content" sheetId="86" r:id="rId1"/>
    <sheet name="G9-1" sheetId="84" r:id="rId2"/>
    <sheet name="G9-2" sheetId="85" r:id="rId3"/>
    <sheet name="G9-3" sheetId="88" r:id="rId4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O13" i="84" l="1"/>
  <c r="O12" i="84"/>
  <c r="O11" i="84"/>
  <c r="O10" i="84"/>
  <c r="O9" i="84"/>
  <c r="O8" i="84"/>
  <c r="O7" i="84"/>
  <c r="A9" i="86" l="1"/>
  <c r="A8" i="86"/>
  <c r="A4" i="86" l="1"/>
  <c r="A5" i="86"/>
  <c r="A6" i="86"/>
  <c r="A7" i="86"/>
  <c r="N14" i="84"/>
  <c r="O14" i="84" s="1"/>
</calcChain>
</file>

<file path=xl/sharedStrings.xml><?xml version="1.0" encoding="utf-8"?>
<sst xmlns="http://schemas.openxmlformats.org/spreadsheetml/2006/main" count="35" uniqueCount="31">
  <si>
    <t>Obsah</t>
  </si>
  <si>
    <t>Content</t>
  </si>
  <si>
    <t>Obsah /Content</t>
  </si>
  <si>
    <t>G 9–2.  Návštevníci kín (v tis. osôb)</t>
  </si>
  <si>
    <t>Cinema visitors (persons thous.)</t>
  </si>
  <si>
    <t>G 9–3.  Rozhlasové a televízne vysielanie (v tis. hodín)</t>
  </si>
  <si>
    <t>Radio and television broadcasting (persons thous.)</t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</si>
  <si>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T9-3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</si>
  <si>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T9-1</t>
    </r>
  </si>
  <si>
    <r>
      <t xml:space="preserve">predstavenia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Performances </t>
    </r>
  </si>
  <si>
    <r>
      <t>1)</t>
    </r>
    <r>
      <rPr>
        <sz val="11"/>
        <color rgb="FF000000"/>
        <rFont val="Calibri"/>
        <family val="2"/>
        <charset val="238"/>
        <scheme val="minor"/>
      </rPr>
      <t xml:space="preserve"> Subjekty profesionálneho scénického umenia zahrnujú divadlá a malé, nezávislé, nezriaďované subjekty</t>
    </r>
  </si>
  <si>
    <r>
      <rPr>
        <i/>
        <vertAlign val="superscript"/>
        <sz val="11"/>
        <color theme="1" tint="0.499984740745262"/>
        <rFont val="Calibri"/>
        <family val="2"/>
        <charset val="238"/>
        <scheme val="minor"/>
      </rPr>
      <t>1)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Subjects of professional performing arts include theatres as well as small, independent subjects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</si>
  <si>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T9-5,6</t>
    </r>
  </si>
  <si>
    <r>
      <t xml:space="preserve">podiel v % ● </t>
    </r>
    <r>
      <rPr>
        <i/>
        <sz val="11"/>
        <color theme="1" tint="0.499984740745262"/>
        <rFont val="Calibri"/>
        <family val="2"/>
        <charset val="238"/>
      </rPr>
      <t>Share in %</t>
    </r>
  </si>
  <si>
    <r>
      <t>G 9–1.  Štruktúra predstavení subjektov profesionálneho scénického umenia</t>
    </r>
    <r>
      <rPr>
        <b/>
        <vertAlign val="superscript"/>
        <sz val="11"/>
        <rFont val="Calibri"/>
        <family val="2"/>
        <charset val="238"/>
        <scheme val="minor"/>
      </rPr>
      <t>1)</t>
    </r>
    <r>
      <rPr>
        <b/>
        <sz val="11"/>
        <rFont val="Calibri"/>
        <family val="2"/>
        <charset val="238"/>
        <scheme val="minor"/>
      </rPr>
      <t xml:space="preserve"> v roku 2023 (v %)</t>
    </r>
  </si>
  <si>
    <r>
      <t>Structure of performances of subjects of professional performing arts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in 2023 (%)</t>
    </r>
  </si>
  <si>
    <r>
      <t xml:space="preserve">v tis. hodín  ● </t>
    </r>
    <r>
      <rPr>
        <i/>
        <sz val="11"/>
        <color theme="1" tint="0.499984740745262"/>
        <rFont val="Calibri"/>
        <family val="2"/>
        <charset val="238"/>
      </rPr>
      <t>Thous. hours</t>
    </r>
  </si>
  <si>
    <t>tis. osôb ● Thous. persons</t>
  </si>
  <si>
    <r>
      <t xml:space="preserve">predstavenia spolu ● </t>
    </r>
    <r>
      <rPr>
        <i/>
        <sz val="11"/>
        <color theme="1" tint="0.499984740745262"/>
        <rFont val="Calibri"/>
        <family val="2"/>
        <charset val="238"/>
      </rPr>
      <t>Performances in total</t>
    </r>
  </si>
  <si>
    <r>
      <t xml:space="preserve">činohra ● </t>
    </r>
    <r>
      <rPr>
        <i/>
        <sz val="11"/>
        <color theme="1" tint="0.499984740745262"/>
        <rFont val="Calibri"/>
        <family val="2"/>
        <charset val="238"/>
      </rPr>
      <t>Drama</t>
    </r>
  </si>
  <si>
    <r>
      <t xml:space="preserve">opera ● </t>
    </r>
    <r>
      <rPr>
        <i/>
        <sz val="11"/>
        <color theme="1" tint="0.499984740745262"/>
        <rFont val="Calibri"/>
        <family val="2"/>
        <charset val="238"/>
      </rPr>
      <t>Opera</t>
    </r>
  </si>
  <si>
    <r>
      <t xml:space="preserve">muzikál ● </t>
    </r>
    <r>
      <rPr>
        <i/>
        <sz val="11"/>
        <color theme="1" tint="0.499984740745262"/>
        <rFont val="Calibri"/>
        <family val="2"/>
        <charset val="238"/>
      </rPr>
      <t>Musical</t>
    </r>
  </si>
  <si>
    <r>
      <t>balet ●</t>
    </r>
    <r>
      <rPr>
        <i/>
        <sz val="11"/>
        <color theme="1" tint="0.499984740745262"/>
        <rFont val="Calibri"/>
        <family val="2"/>
        <charset val="238"/>
      </rPr>
      <t xml:space="preserve"> Ballet</t>
    </r>
  </si>
  <si>
    <r>
      <t xml:space="preserve">pohybové divadlo / súčasný tanec ● </t>
    </r>
    <r>
      <rPr>
        <i/>
        <sz val="11"/>
        <color theme="1" tint="0.499984740745262"/>
        <rFont val="Calibri"/>
        <family val="2"/>
        <charset val="238"/>
      </rPr>
      <t>Kinetic theatre / contemporary dance</t>
    </r>
  </si>
  <si>
    <r>
      <t xml:space="preserve">bábkové divadlo ● </t>
    </r>
    <r>
      <rPr>
        <i/>
        <sz val="11"/>
        <color theme="1" tint="0.499984740745262"/>
        <rFont val="Calibri"/>
        <family val="2"/>
        <charset val="238"/>
      </rPr>
      <t>Puppet show</t>
    </r>
  </si>
  <si>
    <r>
      <t xml:space="preserve">iné ● </t>
    </r>
    <r>
      <rPr>
        <i/>
        <sz val="11"/>
        <color theme="1" tint="0.499984740745262"/>
        <rFont val="Calibri"/>
        <family val="2"/>
        <charset val="238"/>
      </rPr>
      <t>Others</t>
    </r>
  </si>
  <si>
    <r>
      <t xml:space="preserve">návštevníci kín ● </t>
    </r>
    <r>
      <rPr>
        <i/>
        <sz val="11"/>
        <color theme="1" tint="0.499984740745262"/>
        <rFont val="Calibri"/>
        <family val="2"/>
        <charset val="238"/>
      </rPr>
      <t>Cinema visitors</t>
    </r>
  </si>
  <si>
    <r>
      <t>rozhlasové vysielanie ●</t>
    </r>
    <r>
      <rPr>
        <i/>
        <sz val="11"/>
        <color theme="1" tint="0.499984740745262"/>
        <rFont val="Calibri"/>
        <family val="2"/>
        <charset val="238"/>
      </rPr>
      <t xml:space="preserve"> Radio broadcasting</t>
    </r>
  </si>
  <si>
    <r>
      <t xml:space="preserve">verejnoprávne ● </t>
    </r>
    <r>
      <rPr>
        <i/>
        <sz val="11"/>
        <color theme="1" tint="0.499984740745262"/>
        <rFont val="Calibri"/>
        <family val="2"/>
        <charset val="238"/>
      </rPr>
      <t>Public service</t>
    </r>
  </si>
  <si>
    <r>
      <t xml:space="preserve">na základe licencie ● </t>
    </r>
    <r>
      <rPr>
        <i/>
        <sz val="11"/>
        <color theme="1" tint="0.499984740745262"/>
        <rFont val="Calibri"/>
        <family val="2"/>
        <charset val="238"/>
      </rPr>
      <t>Under licence</t>
    </r>
  </si>
  <si>
    <r>
      <t xml:space="preserve">televizne vysielanie ● </t>
    </r>
    <r>
      <rPr>
        <i/>
        <sz val="11"/>
        <color theme="1" tint="0.499984740745262"/>
        <rFont val="Calibri"/>
        <family val="2"/>
        <charset val="238"/>
      </rPr>
      <t>Television broadcasting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</si>
</sst>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#,##0.0"/>
  </numFmts>
  <fonts count="27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vertAlign val="superscript"/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 tint="0.499984740745262"/>
      <name val="Arial"/>
      <family val="2"/>
      <charset val="238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vertAlign val="superscript"/>
      <sz val="11"/>
      <color theme="1" tint="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theme="1" tint="0.49998474074526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  <xf numFmtId="0" fontId="5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10" fillId="0" borderId="0" xfId="8"/>
    <xf numFmtId="0" fontId="8" fillId="0" borderId="0" xfId="0" applyFont="1"/>
    <xf numFmtId="0" fontId="13" fillId="0" borderId="0" xfId="8" applyFont="1"/>
    <xf numFmtId="0" fontId="8" fillId="2" borderId="0" xfId="0" applyFont="1" applyFill="1"/>
    <xf numFmtId="0" fontId="8" fillId="0" borderId="0" xfId="15" applyFont="1"/>
    <xf numFmtId="166" fontId="8" fillId="0" borderId="0" xfId="15" applyNumberFormat="1" applyFont="1"/>
    <xf numFmtId="167" fontId="8" fillId="0" borderId="0" xfId="15" applyNumberFormat="1" applyFont="1"/>
    <xf numFmtId="0" fontId="8" fillId="3" borderId="0" xfId="15" applyFont="1" applyFill="1"/>
    <xf numFmtId="0" fontId="8" fillId="0" borderId="0" xfId="15" applyFont="1" applyFill="1"/>
    <xf numFmtId="0" fontId="8" fillId="3" borderId="0" xfId="15" applyFont="1" applyFill="1" applyAlignment="1">
      <alignment horizontal="center" vertical="center"/>
    </xf>
    <xf numFmtId="0" fontId="7" fillId="0" borderId="0" xfId="15" applyFont="1"/>
    <xf numFmtId="0" fontId="8" fillId="3" borderId="0" xfId="15" applyNumberFormat="1" applyFont="1" applyFill="1" applyBorder="1" applyAlignment="1" applyProtection="1">
      <alignment horizontal="center"/>
    </xf>
    <xf numFmtId="0" fontId="8" fillId="3" borderId="0" xfId="15" applyFont="1" applyFill="1" applyAlignment="1">
      <alignment horizontal="center"/>
    </xf>
    <xf numFmtId="3" fontId="8" fillId="3" borderId="0" xfId="15" applyNumberFormat="1" applyFont="1" applyFill="1"/>
    <xf numFmtId="0" fontId="8" fillId="0" borderId="0" xfId="15" applyNumberFormat="1" applyFont="1" applyFill="1" applyBorder="1" applyAlignment="1" applyProtection="1"/>
    <xf numFmtId="1" fontId="8" fillId="0" borderId="0" xfId="15" applyNumberFormat="1" applyFont="1" applyFill="1" applyBorder="1" applyAlignment="1" applyProtection="1"/>
    <xf numFmtId="1" fontId="16" fillId="0" borderId="0" xfId="15" applyNumberFormat="1" applyFont="1" applyFill="1" applyBorder="1" applyAlignment="1" applyProtection="1"/>
    <xf numFmtId="0" fontId="1" fillId="0" borderId="0" xfId="17"/>
    <xf numFmtId="0" fontId="14" fillId="0" borderId="0" xfId="17" applyFont="1"/>
    <xf numFmtId="0" fontId="12" fillId="0" borderId="0" xfId="17" applyFont="1"/>
    <xf numFmtId="0" fontId="6" fillId="0" borderId="0" xfId="15" applyFont="1" applyAlignment="1">
      <alignment horizontal="left" indent="4"/>
    </xf>
    <xf numFmtId="0" fontId="8" fillId="2" borderId="0" xfId="15" applyFont="1" applyFill="1" applyAlignment="1"/>
    <xf numFmtId="0" fontId="8" fillId="2" borderId="0" xfId="15" applyFont="1" applyFill="1"/>
    <xf numFmtId="0" fontId="11" fillId="0" borderId="0" xfId="17" applyFont="1" applyAlignment="1">
      <alignment horizontal="left" indent="4"/>
    </xf>
    <xf numFmtId="0" fontId="8" fillId="3" borderId="0" xfId="15" applyFont="1" applyFill="1" applyAlignment="1">
      <alignment wrapText="1"/>
    </xf>
    <xf numFmtId="3" fontId="8" fillId="0" borderId="0" xfId="15" applyNumberFormat="1" applyFont="1"/>
    <xf numFmtId="0" fontId="0" fillId="0" borderId="0" xfId="0" applyFill="1" applyAlignment="1"/>
    <xf numFmtId="0" fontId="17" fillId="0" borderId="0" xfId="0" applyFont="1" applyFill="1" applyAlignment="1">
      <alignment horizontal="left"/>
    </xf>
    <xf numFmtId="0" fontId="18" fillId="0" borderId="0" xfId="0" applyFont="1" applyFill="1" applyAlignment="1"/>
    <xf numFmtId="0" fontId="0" fillId="0" borderId="0" xfId="0" applyFill="1"/>
    <xf numFmtId="0" fontId="0" fillId="0" borderId="0" xfId="0" applyFill="1" applyAlignment="1">
      <alignment shrinkToFit="1"/>
    </xf>
    <xf numFmtId="0" fontId="19" fillId="0" borderId="0" xfId="0" applyFont="1" applyFill="1" applyAlignment="1"/>
    <xf numFmtId="0" fontId="22" fillId="0" borderId="0" xfId="0" applyFont="1" applyFill="1" applyAlignment="1"/>
    <xf numFmtId="0" fontId="11" fillId="0" borderId="0" xfId="0" applyFont="1" applyFill="1" applyAlignment="1"/>
    <xf numFmtId="0" fontId="25" fillId="3" borderId="0" xfId="15" applyFont="1" applyFill="1" applyAlignment="1" applyProtection="1">
      <alignment horizontal="center" wrapText="1"/>
    </xf>
    <xf numFmtId="166" fontId="25" fillId="3" borderId="0" xfId="15" applyNumberFormat="1" applyFont="1" applyFill="1" applyAlignment="1" applyProtection="1"/>
    <xf numFmtId="0" fontId="25" fillId="4" borderId="0" xfId="15" applyFont="1" applyFill="1" applyAlignment="1" applyProtection="1"/>
    <xf numFmtId="0" fontId="25" fillId="4" borderId="0" xfId="15" applyFont="1" applyFill="1" applyAlignment="1" applyProtection="1">
      <alignment horizontal="center"/>
    </xf>
    <xf numFmtId="3" fontId="25" fillId="4" borderId="0" xfId="15" applyNumberFormat="1" applyFont="1" applyFill="1" applyAlignment="1" applyProtection="1"/>
    <xf numFmtId="3" fontId="25" fillId="4" borderId="1" xfId="15" applyNumberFormat="1" applyFont="1" applyFill="1" applyBorder="1" applyAlignment="1" applyProtection="1"/>
    <xf numFmtId="3" fontId="25" fillId="4" borderId="1" xfId="0" applyNumberFormat="1" applyFont="1" applyFill="1" applyBorder="1" applyAlignment="1">
      <alignment horizontal="right"/>
    </xf>
    <xf numFmtId="3" fontId="25" fillId="4" borderId="2" xfId="0" applyNumberFormat="1" applyFont="1" applyFill="1" applyBorder="1" applyAlignment="1">
      <alignment horizontal="right"/>
    </xf>
    <xf numFmtId="3" fontId="25" fillId="4" borderId="3" xfId="0" applyNumberFormat="1" applyFont="1" applyFill="1" applyBorder="1"/>
    <xf numFmtId="3" fontId="25" fillId="4" borderId="3" xfId="0" applyNumberFormat="1" applyFont="1" applyFill="1" applyBorder="1" applyAlignment="1">
      <alignment horizontal="right"/>
    </xf>
    <xf numFmtId="3" fontId="25" fillId="4" borderId="4" xfId="0" applyNumberFormat="1" applyFont="1" applyFill="1" applyBorder="1" applyAlignment="1">
      <alignment horizontal="right"/>
    </xf>
    <xf numFmtId="3" fontId="25" fillId="4" borderId="0" xfId="0" applyNumberFormat="1" applyFont="1" applyFill="1"/>
    <xf numFmtId="3" fontId="25" fillId="4" borderId="0" xfId="0" applyNumberFormat="1" applyFont="1" applyFill="1" applyAlignment="1">
      <alignment horizontal="right"/>
    </xf>
    <xf numFmtId="3" fontId="25" fillId="4" borderId="5" xfId="0" applyNumberFormat="1" applyFont="1" applyFill="1" applyBorder="1" applyAlignment="1">
      <alignment horizontal="right"/>
    </xf>
    <xf numFmtId="0" fontId="8" fillId="2" borderId="0" xfId="16" applyFont="1" applyFill="1" applyAlignment="1">
      <alignment horizontal="left"/>
    </xf>
    <xf numFmtId="0" fontId="25" fillId="4" borderId="0" xfId="15" applyFont="1" applyFill="1" applyAlignment="1">
      <alignment horizontal="center"/>
    </xf>
    <xf numFmtId="0" fontId="25" fillId="4" borderId="3" xfId="15" applyFont="1" applyFill="1" applyBorder="1" applyAlignment="1" applyProtection="1">
      <alignment horizontal="center"/>
    </xf>
    <xf numFmtId="0" fontId="25" fillId="4" borderId="0" xfId="15" applyFont="1" applyFill="1" applyAlignment="1"/>
    <xf numFmtId="0" fontId="25" fillId="4" borderId="6" xfId="15" applyFont="1" applyFill="1" applyBorder="1" applyAlignment="1">
      <alignment horizontal="center" wrapText="1"/>
    </xf>
    <xf numFmtId="0" fontId="25" fillId="4" borderId="7" xfId="15" applyFont="1" applyFill="1" applyBorder="1" applyAlignment="1"/>
    <xf numFmtId="0" fontId="25" fillId="4" borderId="8" xfId="0" applyFont="1" applyFill="1" applyBorder="1"/>
    <xf numFmtId="0" fontId="25" fillId="4" borderId="6" xfId="0" applyFont="1" applyFill="1" applyBorder="1" applyAlignment="1">
      <alignment horizontal="center" wrapText="1"/>
    </xf>
  </cellXfs>
  <cellStyles count="18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2 2" xfId="17"/>
    <cellStyle name="Normálna 3" xfId="12"/>
    <cellStyle name="Normálna 3 2" xfId="15"/>
    <cellStyle name="Normálna 4" xfId="13"/>
    <cellStyle name="Normálna 5" xfId="16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32430642431379"/>
          <c:y val="3.2184029880880274E-2"/>
          <c:w val="0.68415123343226958"/>
          <c:h val="0.7038863651658927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28B-44AB-9CF0-AF5CCC726E58}"/>
              </c:ext>
            </c:extLst>
          </c:dPt>
          <c:dPt>
            <c:idx val="1"/>
            <c:bubble3D val="0"/>
            <c:spPr>
              <a:solidFill>
                <a:srgbClr val="C0504D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28B-44AB-9CF0-AF5CCC726E58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28B-44AB-9CF0-AF5CCC726E58}"/>
              </c:ext>
            </c:extLst>
          </c:dPt>
          <c:dPt>
            <c:idx val="3"/>
            <c:bubble3D val="0"/>
            <c:spPr>
              <a:solidFill>
                <a:srgbClr val="DA969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28B-44AB-9CF0-AF5CCC726E58}"/>
              </c:ext>
            </c:extLst>
          </c:dPt>
          <c:dPt>
            <c:idx val="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28B-44AB-9CF0-AF5CCC726E58}"/>
              </c:ext>
            </c:extLst>
          </c:dPt>
          <c:dPt>
            <c:idx val="5"/>
            <c:bubble3D val="0"/>
            <c:spPr>
              <a:solidFill>
                <a:srgbClr val="F2DCD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28B-44AB-9CF0-AF5CCC726E58}"/>
              </c:ext>
            </c:extLst>
          </c:dPt>
          <c:dPt>
            <c:idx val="6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28B-44AB-9CF0-AF5CCC726E58}"/>
              </c:ext>
            </c:extLst>
          </c:dPt>
          <c:dLbls>
            <c:dLbl>
              <c:idx val="0"/>
              <c:layout>
                <c:manualLayout>
                  <c:x val="-0.12897727737303866"/>
                  <c:y val="0.2176694259371424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28B-44AB-9CF0-AF5CCC726E58}"/>
                </c:ext>
              </c:extLst>
            </c:dLbl>
            <c:dLbl>
              <c:idx val="1"/>
              <c:layout>
                <c:manualLayout>
                  <c:x val="3.2771768014979434E-2"/>
                  <c:y val="-3.11158220607039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28B-44AB-9CF0-AF5CCC726E58}"/>
                </c:ext>
              </c:extLst>
            </c:dLbl>
            <c:dLbl>
              <c:idx val="2"/>
              <c:layout>
                <c:manualLayout>
                  <c:x val="7.7775324813370295E-3"/>
                  <c:y val="5.1411602395854362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28B-44AB-9CF0-AF5CCC726E58}"/>
                </c:ext>
              </c:extLst>
            </c:dLbl>
            <c:dLbl>
              <c:idx val="4"/>
              <c:layout>
                <c:manualLayout>
                  <c:x val="-1.387870908659782E-2"/>
                  <c:y val="-1.143919510061242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28B-44AB-9CF0-AF5CCC726E58}"/>
                </c:ext>
              </c:extLst>
            </c:dLbl>
            <c:dLbl>
              <c:idx val="5"/>
              <c:layout>
                <c:manualLayout>
                  <c:x val="1.247790287896256E-2"/>
                  <c:y val="-3.410475132916077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28B-44AB-9CF0-AF5CCC726E58}"/>
                </c:ext>
              </c:extLst>
            </c:dLbl>
            <c:dLbl>
              <c:idx val="6"/>
              <c:layout>
                <c:manualLayout>
                  <c:x val="1.4100211772593846E-2"/>
                  <c:y val="-4.003129416515243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28B-44AB-9CF0-AF5CCC726E5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'G9-1'!$M$8:$M$14</c:f>
              <c:strCache>
                <c:ptCount val="7"/>
                <c:pt idx="0">
                  <c:v>činohra ● Drama</c:v>
                </c:pt>
                <c:pt idx="1">
                  <c:v>opera ● Opera</c:v>
                </c:pt>
                <c:pt idx="2">
                  <c:v>muzikál ● Musical</c:v>
                </c:pt>
                <c:pt idx="3">
                  <c:v>balet ● Ballet</c:v>
                </c:pt>
                <c:pt idx="4">
                  <c:v>pohybové divadlo / súčasný tanec ● Kinetic theatre / contemporary dance</c:v>
                </c:pt>
                <c:pt idx="5">
                  <c:v>bábkové divadlo ● Puppet show</c:v>
                </c:pt>
                <c:pt idx="6">
                  <c:v>iné ● Others</c:v>
                </c:pt>
              </c:strCache>
            </c:strRef>
          </c:cat>
          <c:val>
            <c:numRef>
              <c:f>'G9-1'!$N$8:$N$14</c:f>
              <c:numCache>
                <c:formatCode>#,##0</c:formatCode>
                <c:ptCount val="7"/>
                <c:pt idx="0">
                  <c:v>5794</c:v>
                </c:pt>
                <c:pt idx="1">
                  <c:v>235</c:v>
                </c:pt>
                <c:pt idx="2">
                  <c:v>540</c:v>
                </c:pt>
                <c:pt idx="3">
                  <c:v>177</c:v>
                </c:pt>
                <c:pt idx="4">
                  <c:v>298</c:v>
                </c:pt>
                <c:pt idx="5">
                  <c:v>2493</c:v>
                </c:pt>
                <c:pt idx="6">
                  <c:v>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28B-44AB-9CF0-AF5CCC726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573037015232908"/>
          <c:y val="0.77216703681270626"/>
          <c:w val="0.75761490094112072"/>
          <c:h val="0.21928595464028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'G9-2'!$N$6</c:f>
              <c:strCache>
                <c:ptCount val="1"/>
                <c:pt idx="0">
                  <c:v>návštevníci kín ● Cinema visitors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'G9-2'!$O$4:$Y$4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'G9-2'!$O$6:$Y$6</c:f>
              <c:numCache>
                <c:formatCode>#,##0</c:formatCode>
                <c:ptCount val="11"/>
                <c:pt idx="0">
                  <c:v>3274.8679999999999</c:v>
                </c:pt>
                <c:pt idx="1">
                  <c:v>4464.1459999999997</c:v>
                </c:pt>
                <c:pt idx="2">
                  <c:v>4599.3959999999997</c:v>
                </c:pt>
                <c:pt idx="3">
                  <c:v>5664.1769999999997</c:v>
                </c:pt>
                <c:pt idx="4">
                  <c:v>6988.4269999999997</c:v>
                </c:pt>
                <c:pt idx="5">
                  <c:v>5798.2420000000002</c:v>
                </c:pt>
                <c:pt idx="6">
                  <c:v>6642.3590000000004</c:v>
                </c:pt>
                <c:pt idx="7">
                  <c:v>2356.0839999999998</c:v>
                </c:pt>
                <c:pt idx="8">
                  <c:v>2038.816</c:v>
                </c:pt>
                <c:pt idx="9">
                  <c:v>4321.5569999999998</c:v>
                </c:pt>
                <c:pt idx="10">
                  <c:v>4989.2560000000003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D7-4899-8F02-4AC0ECAB2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-27"/>
        <c:axId val="1826582575"/>
        <c:axId val="1826572175"/>
      </c:barChart>
      <c:catAx>
        <c:axId val="182658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72175"/>
        <c:crosses val="autoZero"/>
        <c:auto val="1"/>
        <c:lblAlgn val="ctr"/>
        <c:lblOffset val="100"/>
        <c:noMultiLvlLbl val="0"/>
      </c:catAx>
      <c:valAx>
        <c:axId val="1826572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222719390638479E-2"/>
          <c:y val="0.1291752647671599"/>
          <c:w val="0.91540729348308769"/>
          <c:h val="0.680085014641032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'G9-3'!$N$6:$N$6</c:f>
              <c:strCache>
                <c:ptCount val="1"/>
                <c:pt idx="0">
                  <c:v>verejnoprávne ● Public service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BCD-4CB2-8349-D1E7D8AF58B6}"/>
                </c:ext>
              </c:extLst>
            </c:dLbl>
            <c:dLbl>
              <c:idx val="1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BCD-4CB2-8349-D1E7D8AF58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'G9-3'!$O$4:$Y$4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'G9-3'!$O$6:$Y$6</c:f>
              <c:numCache>
                <c:formatCode>#,##0</c:formatCode>
                <c:ptCount val="11"/>
                <c:pt idx="0">
                  <c:v>60.521999999999998</c:v>
                </c:pt>
                <c:pt idx="1">
                  <c:v>60.527000000000001</c:v>
                </c:pt>
                <c:pt idx="2">
                  <c:v>60.530999999999999</c:v>
                </c:pt>
                <c:pt idx="3">
                  <c:v>61.32</c:v>
                </c:pt>
                <c:pt idx="4">
                  <c:v>75.302999999999997</c:v>
                </c:pt>
                <c:pt idx="5">
                  <c:v>75.302999999999997</c:v>
                </c:pt>
                <c:pt idx="6">
                  <c:v>75.319000000000003</c:v>
                </c:pt>
                <c:pt idx="7">
                  <c:v>75.498999999999995</c:v>
                </c:pt>
                <c:pt idx="8">
                  <c:v>75.302999999999997</c:v>
                </c:pt>
                <c:pt idx="9">
                  <c:v>75.242999999999995</c:v>
                </c:pt>
                <c:pt idx="10">
                  <c:v>75.302999999999997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C1-41DF-BAD7-3981B41CDE91}"/>
            </c:ext>
          </c:extLst>
        </c:ser>
        <c:ser>
          <c:idx val="1"/>
          <c:order val="1"/>
          <c:tx>
            <c:strRef>
              <c:f>'G9-3'!$N$7:$N$7</c:f>
              <c:strCache>
                <c:ptCount val="1"/>
                <c:pt idx="0">
                  <c:v>na základe licencie ● Under licence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BCD-4CB2-8349-D1E7D8AF58B6}"/>
                </c:ext>
              </c:extLst>
            </c:dLbl>
            <c:dLbl>
              <c:idx val="5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BCD-4CB2-8349-D1E7D8AF58B6}"/>
                </c:ext>
              </c:extLst>
            </c:dLbl>
            <c:dLbl>
              <c:idx val="1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BCD-4CB2-8349-D1E7D8AF58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'G9-3'!$O$4:$Y$4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'G9-3'!$O$7:$Y$7</c:f>
              <c:numCache>
                <c:formatCode>#,##0</c:formatCode>
                <c:ptCount val="11"/>
                <c:pt idx="0">
                  <c:v>217.14400000000001</c:v>
                </c:pt>
                <c:pt idx="1">
                  <c:v>231.79599999999999</c:v>
                </c:pt>
                <c:pt idx="2">
                  <c:v>236.93899999999999</c:v>
                </c:pt>
                <c:pt idx="3">
                  <c:v>236.83799999999999</c:v>
                </c:pt>
                <c:pt idx="4">
                  <c:v>235.67500000000001</c:v>
                </c:pt>
                <c:pt idx="5">
                  <c:v>252.97200000000001</c:v>
                </c:pt>
                <c:pt idx="6">
                  <c:v>231.965</c:v>
                </c:pt>
                <c:pt idx="7">
                  <c:v>234.477</c:v>
                </c:pt>
                <c:pt idx="8">
                  <c:v>242.85</c:v>
                </c:pt>
                <c:pt idx="9">
                  <c:v>235.75299999999999</c:v>
                </c:pt>
                <c:pt idx="10">
                  <c:v>248.84899999999999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F1-49AC-A1B2-C3409EE0D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4"/>
        <c:axId val="1826582159"/>
        <c:axId val="1826582575"/>
      </c:barChart>
      <c:catAx>
        <c:axId val="182658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575"/>
        <c:crosses val="autoZero"/>
        <c:auto val="1"/>
        <c:lblAlgn val="ctr"/>
        <c:lblOffset val="100"/>
        <c:noMultiLvlLbl val="0"/>
      </c:catAx>
      <c:valAx>
        <c:axId val="1826582575"/>
        <c:scaling>
          <c:orientation val="minMax"/>
          <c:max val="2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992509135564359"/>
          <c:y val="0.91880983640605707"/>
          <c:w val="0.5536366521598175"/>
          <c:h val="6.4599961000230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418474513244298E-2"/>
          <c:y val="0.11781497987238398"/>
          <c:w val="0.91540729348308769"/>
          <c:h val="0.66074183542306497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'G9-3'!$N$8:$N$8</c:f>
              <c:strCache>
                <c:ptCount val="1"/>
                <c:pt idx="0">
                  <c:v>verejnoprávne ● Public service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B74-48EF-939F-F5710B277138}"/>
                </c:ext>
              </c:extLst>
            </c:dLbl>
            <c:dLbl>
              <c:idx val="9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B74-48EF-939F-F5710B277138}"/>
                </c:ext>
              </c:extLst>
            </c:dLbl>
            <c:dLbl>
              <c:idx val="1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B74-48EF-939F-F5710B2771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'G9-3'!$O$4:$Y$4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'G9-3'!$O$8:$Y$8</c:f>
              <c:numCache>
                <c:formatCode>#,##0</c:formatCode>
                <c:ptCount val="11"/>
                <c:pt idx="0">
                  <c:v>16.062000000000001</c:v>
                </c:pt>
                <c:pt idx="1">
                  <c:v>16.105</c:v>
                </c:pt>
                <c:pt idx="2">
                  <c:v>16.577999999999999</c:v>
                </c:pt>
                <c:pt idx="3">
                  <c:v>16.539000000000001</c:v>
                </c:pt>
                <c:pt idx="4">
                  <c:v>16.498000000000001</c:v>
                </c:pt>
                <c:pt idx="5">
                  <c:v>16.631</c:v>
                </c:pt>
                <c:pt idx="6">
                  <c:v>16.738</c:v>
                </c:pt>
                <c:pt idx="7">
                  <c:v>23.795999999999999</c:v>
                </c:pt>
                <c:pt idx="8">
                  <c:v>24.081</c:v>
                </c:pt>
                <c:pt idx="9">
                  <c:v>37.110999999999997</c:v>
                </c:pt>
                <c:pt idx="10">
                  <c:v>35.04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BA-4046-9E62-36B27B125E54}"/>
            </c:ext>
          </c:extLst>
        </c:ser>
        <c:ser>
          <c:idx val="3"/>
          <c:order val="1"/>
          <c:tx>
            <c:strRef>
              <c:f>'G9-3'!$N$9:$N$9</c:f>
              <c:strCache>
                <c:ptCount val="1"/>
                <c:pt idx="0">
                  <c:v>na základe licencie ● Under licence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B74-48EF-939F-F5710B277138}"/>
                </c:ext>
              </c:extLst>
            </c:dLbl>
            <c:dLbl>
              <c:idx val="6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B74-48EF-939F-F5710B277138}"/>
                </c:ext>
              </c:extLst>
            </c:dLbl>
            <c:dLbl>
              <c:idx val="1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B74-48EF-939F-F5710B2771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'G9-3'!$O$4:$Y$4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'G9-3'!$O$9:$Y$9</c:f>
              <c:numCache>
                <c:formatCode>#,##0</c:formatCode>
                <c:ptCount val="11"/>
                <c:pt idx="0">
                  <c:v>708.97299999999996</c:v>
                </c:pt>
                <c:pt idx="1">
                  <c:v>705.22500000000002</c:v>
                </c:pt>
                <c:pt idx="2">
                  <c:v>800.49400000000003</c:v>
                </c:pt>
                <c:pt idx="3">
                  <c:v>950.37699999999995</c:v>
                </c:pt>
                <c:pt idx="4">
                  <c:v>882.37800000000004</c:v>
                </c:pt>
                <c:pt idx="5">
                  <c:v>914.95399999999995</c:v>
                </c:pt>
                <c:pt idx="6">
                  <c:v>994.63400000000001</c:v>
                </c:pt>
                <c:pt idx="7">
                  <c:v>986.88699999999994</c:v>
                </c:pt>
                <c:pt idx="8">
                  <c:v>998.91600000000005</c:v>
                </c:pt>
                <c:pt idx="9">
                  <c:v>967.46400000000006</c:v>
                </c:pt>
                <c:pt idx="10">
                  <c:v>966.54100000000005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BA-4046-9E62-36B27B125E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4"/>
        <c:axId val="1826582159"/>
        <c:axId val="1826582575"/>
      </c:barChart>
      <c:catAx>
        <c:axId val="182658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575"/>
        <c:crosses val="autoZero"/>
        <c:auto val="1"/>
        <c:lblAlgn val="ctr"/>
        <c:lblOffset val="100"/>
        <c:noMultiLvlLbl val="0"/>
      </c:catAx>
      <c:valAx>
        <c:axId val="1826582575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188268915327717"/>
          <c:y val="0.9291457520363382"/>
          <c:w val="0.70519283065969562"/>
          <c:h val="4.80624959917807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180975</xdr:rowOff>
    </xdr:from>
    <xdr:to>
      <xdr:col>9</xdr:col>
      <xdr:colOff>514350</xdr:colOff>
      <xdr:row>32</xdr:row>
      <xdr:rowOff>171450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3552825</xdr:colOff>
      <xdr:row>6</xdr:row>
      <xdr:rowOff>57150</xdr:rowOff>
    </xdr:from>
    <xdr:to>
      <xdr:col>0</xdr:col>
      <xdr:colOff>5229225</xdr:colOff>
      <xdr:row>7</xdr:row>
      <xdr:rowOff>85725</xdr:rowOff>
    </xdr:to>
    <xdr:sp macro="" textlink="">
      <xdr:nvSpPr>
        <xdr:cNvPr id="3" name="BlokTextu 1"/>
        <xdr:cNvSpPr txBox="1"/>
      </xdr:nvSpPr>
      <xdr:spPr>
        <a:xfrm>
          <a:off x="609600" y="1200150"/>
          <a:ext cx="0" cy="2190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Sickness insurance benefits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</xdr:row>
      <xdr:rowOff>0</xdr:rowOff>
    </xdr:from>
    <xdr:to>
      <xdr:col>11</xdr:col>
      <xdr:colOff>552450</xdr:colOff>
      <xdr:row>29</xdr:row>
      <xdr:rowOff>57150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180974</xdr:rowOff>
    </xdr:from>
    <xdr:to>
      <xdr:col>11</xdr:col>
      <xdr:colOff>333374</xdr:colOff>
      <xdr:row>21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485775</xdr:colOff>
      <xdr:row>3</xdr:row>
      <xdr:rowOff>85726</xdr:rowOff>
    </xdr:from>
    <xdr:to>
      <xdr:col>4</xdr:col>
      <xdr:colOff>428625</xdr:colOff>
      <xdr:row>4</xdr:row>
      <xdr:rowOff>161925</xdr:rowOff>
    </xdr:to>
    <xdr:sp macro="" textlink="">
      <xdr:nvSpPr>
        <xdr:cNvPr id="3" name="BlokTextu 2"/>
        <xdr:cNvSpPr txBox="1"/>
      </xdr:nvSpPr>
      <xdr:spPr>
        <a:xfrm>
          <a:off x="485775" y="657226"/>
          <a:ext cx="2381250" cy="266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>
              <a:solidFill>
                <a:schemeClr val="accent2"/>
              </a:solidFill>
            </a:rPr>
            <a:t>rozhlasové vysielanie  ●</a:t>
          </a:r>
          <a:r>
            <a:rPr lang="sk-SK" sz="900" baseline="0">
              <a:solidFill>
                <a:schemeClr val="accent2"/>
              </a:solidFill>
            </a:rPr>
            <a:t> </a:t>
          </a:r>
          <a:r>
            <a:rPr lang="sk-SK" sz="900" i="1">
              <a:solidFill>
                <a:schemeClr val="accent2"/>
              </a:solidFill>
            </a:rPr>
            <a:t>Radio</a:t>
          </a:r>
          <a:r>
            <a:rPr lang="sk-SK" sz="900" i="1" baseline="0">
              <a:solidFill>
                <a:schemeClr val="accent2"/>
              </a:solidFill>
            </a:rPr>
            <a:t> broadcasting</a:t>
          </a:r>
          <a:endParaRPr lang="sk-SK" sz="900" i="1">
            <a:solidFill>
              <a:schemeClr val="accent2"/>
            </a:solidFill>
          </a:endParaRPr>
        </a:p>
      </xdr:txBody>
    </xdr:sp>
    <xdr:clientData/>
  </xdr:twoCellAnchor>
  <xdr:twoCellAnchor>
    <xdr:from>
      <xdr:col>0</xdr:col>
      <xdr:colOff>0</xdr:colOff>
      <xdr:row>21</xdr:row>
      <xdr:rowOff>161925</xdr:rowOff>
    </xdr:from>
    <xdr:to>
      <xdr:col>11</xdr:col>
      <xdr:colOff>333374</xdr:colOff>
      <xdr:row>38</xdr:row>
      <xdr:rowOff>171450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342900</xdr:colOff>
      <xdr:row>22</xdr:row>
      <xdr:rowOff>19050</xdr:rowOff>
    </xdr:from>
    <xdr:to>
      <xdr:col>3</xdr:col>
      <xdr:colOff>590550</xdr:colOff>
      <xdr:row>23</xdr:row>
      <xdr:rowOff>66675</xdr:rowOff>
    </xdr:to>
    <xdr:sp macro="" textlink="">
      <xdr:nvSpPr>
        <xdr:cNvPr id="6" name="BlokTextu 5"/>
        <xdr:cNvSpPr txBox="1"/>
      </xdr:nvSpPr>
      <xdr:spPr>
        <a:xfrm>
          <a:off x="342900" y="3857625"/>
          <a:ext cx="207645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>
              <a:solidFill>
                <a:schemeClr val="tx2"/>
              </a:solidFill>
            </a:rPr>
            <a:t>televízne vysielanie  ●  </a:t>
          </a:r>
          <a:r>
            <a:rPr lang="sk-SK" sz="900" i="1">
              <a:solidFill>
                <a:schemeClr val="tx2"/>
              </a:solidFill>
            </a:rPr>
            <a:t>TV</a:t>
          </a:r>
          <a:r>
            <a:rPr lang="sk-SK" sz="900" i="1" baseline="0">
              <a:solidFill>
                <a:schemeClr val="tx2"/>
              </a:solidFill>
            </a:rPr>
            <a:t> broadcasting</a:t>
          </a:r>
          <a:endParaRPr lang="sk-SK" sz="900" i="1">
            <a:solidFill>
              <a:schemeClr val="tx2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6384" width="9.140625" style="18"/>
  </cols>
  <sheetData>
    <row r="1" spans="1:1" x14ac:dyDescent="0.25">
      <c r="A1" s="20" t="s">
        <v>0</v>
      </c>
    </row>
    <row r="2" spans="1:1" x14ac:dyDescent="0.25">
      <c r="A2" s="19" t="s">
        <v>1</v>
      </c>
    </row>
    <row r="4" spans="1:1" x14ac:dyDescent="0.25">
      <c r="A4" s="1" t="str">
        <f>'G9-1'!A1</f>
        <v>G 9–1.  Štruktúra predstavení subjektov profesionálneho scénického umenia1) v roku 2023 (v %)</v>
      </c>
    </row>
    <row r="5" spans="1:1" x14ac:dyDescent="0.25">
      <c r="A5" s="24" t="str">
        <f>'G9-1'!A2</f>
        <v>Structure of performances of subjects of professional performing arts1) in 2023 (%)</v>
      </c>
    </row>
    <row r="6" spans="1:1" x14ac:dyDescent="0.25">
      <c r="A6" s="1" t="str">
        <f>'G9-2'!A1</f>
        <v>G 9–2.  Návštevníci kín (v tis. osôb)</v>
      </c>
    </row>
    <row r="7" spans="1:1" x14ac:dyDescent="0.25">
      <c r="A7" s="24" t="str">
        <f>'G9-2'!A2</f>
        <v>Cinema visitors (persons thous.)</v>
      </c>
    </row>
    <row r="8" spans="1:1" x14ac:dyDescent="0.25">
      <c r="A8" s="1" t="str">
        <f>'G9-3'!A1</f>
        <v>G 9–3.  Rozhlasové a televízne vysielanie (v tis. hodín)</v>
      </c>
    </row>
    <row r="9" spans="1:1" x14ac:dyDescent="0.25">
      <c r="A9" s="24" t="str">
        <f>'G9-3'!A2</f>
        <v>Radio and television broadcasting (persons thous.)</v>
      </c>
    </row>
  </sheetData>
  <hyperlinks>
    <hyperlink ref="A4" location="'G9-1'!A1" display="'G9-1'!A1"/>
    <hyperlink ref="A6" location="'G9-2'!A1" display="'G9-2'!A1"/>
    <hyperlink ref="A8" location="'G9-3'!A1" display="'G9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workbookViewId="0"/>
  </sheetViews>
  <sheetFormatPr defaultColWidth="9.140625" defaultRowHeight="15" x14ac:dyDescent="0.25"/>
  <cols>
    <col min="1" max="12" width="9.140625" style="5"/>
    <col min="13" max="13" width="66.42578125" style="5" customWidth="1"/>
    <col min="14" max="14" width="14.28515625" style="5" customWidth="1"/>
    <col min="15" max="15" width="12.140625" style="5" customWidth="1"/>
    <col min="16" max="16384" width="9.140625" style="5"/>
  </cols>
  <sheetData>
    <row r="1" spans="1:18" ht="17.25" x14ac:dyDescent="0.25">
      <c r="A1" s="11" t="s">
        <v>14</v>
      </c>
      <c r="M1" s="3" t="s">
        <v>2</v>
      </c>
    </row>
    <row r="2" spans="1:18" ht="17.25" x14ac:dyDescent="0.25">
      <c r="A2" s="21" t="s">
        <v>15</v>
      </c>
    </row>
    <row r="3" spans="1:18" x14ac:dyDescent="0.25">
      <c r="M3" s="49" t="s">
        <v>8</v>
      </c>
      <c r="N3" s="49"/>
    </row>
    <row r="5" spans="1:18" x14ac:dyDescent="0.25">
      <c r="M5" s="8"/>
      <c r="N5" s="10">
        <v>2023</v>
      </c>
    </row>
    <row r="6" spans="1:18" ht="30" customHeight="1" x14ac:dyDescent="0.25">
      <c r="M6" s="8"/>
      <c r="N6" s="25" t="s">
        <v>9</v>
      </c>
      <c r="O6" s="35" t="s">
        <v>13</v>
      </c>
    </row>
    <row r="7" spans="1:18" x14ac:dyDescent="0.25">
      <c r="M7" s="52" t="s">
        <v>18</v>
      </c>
      <c r="N7" s="14">
        <v>10098</v>
      </c>
      <c r="O7" s="36">
        <f t="shared" ref="O7:O14" si="0">N7*100/$N$7</f>
        <v>100</v>
      </c>
    </row>
    <row r="8" spans="1:18" x14ac:dyDescent="0.25">
      <c r="G8" s="6"/>
      <c r="H8" s="6"/>
      <c r="M8" s="52" t="s">
        <v>19</v>
      </c>
      <c r="N8" s="14">
        <v>5794</v>
      </c>
      <c r="O8" s="36">
        <f t="shared" si="0"/>
        <v>57.377698554169143</v>
      </c>
    </row>
    <row r="9" spans="1:18" x14ac:dyDescent="0.25">
      <c r="G9" s="6"/>
      <c r="H9" s="6"/>
      <c r="M9" s="52" t="s">
        <v>20</v>
      </c>
      <c r="N9" s="14">
        <v>235</v>
      </c>
      <c r="O9" s="36">
        <f t="shared" si="0"/>
        <v>2.3271935036640921</v>
      </c>
    </row>
    <row r="10" spans="1:18" x14ac:dyDescent="0.25">
      <c r="G10" s="6"/>
      <c r="H10" s="6"/>
      <c r="M10" s="52" t="s">
        <v>21</v>
      </c>
      <c r="N10" s="14">
        <v>540</v>
      </c>
      <c r="O10" s="36">
        <f t="shared" si="0"/>
        <v>5.3475935828877006</v>
      </c>
      <c r="R10" s="9"/>
    </row>
    <row r="11" spans="1:18" x14ac:dyDescent="0.25">
      <c r="G11" s="6"/>
      <c r="H11" s="6"/>
      <c r="M11" s="52" t="s">
        <v>22</v>
      </c>
      <c r="N11" s="14">
        <v>177</v>
      </c>
      <c r="O11" s="36">
        <f t="shared" si="0"/>
        <v>1.7528223410576351</v>
      </c>
    </row>
    <row r="12" spans="1:18" x14ac:dyDescent="0.25">
      <c r="G12" s="6"/>
      <c r="H12" s="6"/>
      <c r="M12" s="52" t="s">
        <v>23</v>
      </c>
      <c r="N12" s="14">
        <v>298</v>
      </c>
      <c r="O12" s="36">
        <f t="shared" si="0"/>
        <v>2.9510794216676568</v>
      </c>
    </row>
    <row r="13" spans="1:18" x14ac:dyDescent="0.25">
      <c r="G13" s="6"/>
      <c r="H13" s="6"/>
      <c r="M13" s="52" t="s">
        <v>24</v>
      </c>
      <c r="N13" s="14">
        <v>2493</v>
      </c>
      <c r="O13" s="36">
        <f t="shared" si="0"/>
        <v>24.688057040998217</v>
      </c>
    </row>
    <row r="14" spans="1:18" x14ac:dyDescent="0.25">
      <c r="E14" s="7"/>
      <c r="G14" s="6"/>
      <c r="H14" s="6"/>
      <c r="M14" s="52" t="s">
        <v>25</v>
      </c>
      <c r="N14" s="14">
        <f>N7-N8-N9-N10-N11-N12-N13</f>
        <v>561</v>
      </c>
      <c r="O14" s="36">
        <f t="shared" si="0"/>
        <v>5.5555555555555554</v>
      </c>
    </row>
    <row r="15" spans="1:18" x14ac:dyDescent="0.25">
      <c r="N15" s="26"/>
    </row>
    <row r="17" spans="13:18" ht="17.25" x14ac:dyDescent="0.25">
      <c r="M17" s="33" t="s">
        <v>10</v>
      </c>
      <c r="N17" s="27"/>
      <c r="O17" s="27"/>
      <c r="P17" s="28"/>
      <c r="R17" s="30"/>
    </row>
    <row r="18" spans="13:18" ht="17.25" x14ac:dyDescent="0.25">
      <c r="M18" s="34" t="s">
        <v>11</v>
      </c>
      <c r="N18" s="29"/>
      <c r="O18" s="31"/>
      <c r="P18" s="31"/>
      <c r="R18" s="30"/>
    </row>
    <row r="20" spans="13:18" x14ac:dyDescent="0.25">
      <c r="M20" s="32"/>
    </row>
  </sheetData>
  <mergeCells count="1">
    <mergeCell ref="M3:N3"/>
  </mergeCells>
  <hyperlinks>
    <hyperlink ref="M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workbookViewId="0"/>
  </sheetViews>
  <sheetFormatPr defaultColWidth="9.140625" defaultRowHeight="15" x14ac:dyDescent="0.25"/>
  <cols>
    <col min="1" max="13" width="9.140625" style="5"/>
    <col min="14" max="14" width="29.5703125" style="5" customWidth="1"/>
    <col min="15" max="16384" width="9.140625" style="5"/>
  </cols>
  <sheetData>
    <row r="1" spans="1:25" x14ac:dyDescent="0.25">
      <c r="A1" s="11" t="s">
        <v>3</v>
      </c>
      <c r="N1" s="3" t="s">
        <v>2</v>
      </c>
    </row>
    <row r="2" spans="1:25" x14ac:dyDescent="0.25">
      <c r="A2" s="21" t="s">
        <v>4</v>
      </c>
    </row>
    <row r="3" spans="1:25" x14ac:dyDescent="0.25">
      <c r="N3" s="22" t="s">
        <v>7</v>
      </c>
      <c r="O3" s="22"/>
      <c r="P3" s="22"/>
      <c r="Q3" s="22"/>
      <c r="R3" s="22"/>
      <c r="S3" s="23"/>
    </row>
    <row r="4" spans="1:25" x14ac:dyDescent="0.25">
      <c r="N4" s="37"/>
      <c r="O4" s="38">
        <v>2013</v>
      </c>
      <c r="P4" s="38">
        <v>2014</v>
      </c>
      <c r="Q4" s="38">
        <v>2015</v>
      </c>
      <c r="R4" s="38">
        <v>2016</v>
      </c>
      <c r="S4" s="38">
        <v>2017</v>
      </c>
      <c r="T4" s="38">
        <v>2018</v>
      </c>
      <c r="U4" s="38">
        <v>2019</v>
      </c>
      <c r="V4" s="38">
        <v>2020</v>
      </c>
      <c r="W4" s="38">
        <v>2021</v>
      </c>
      <c r="X4" s="38">
        <v>2022</v>
      </c>
      <c r="Y4" s="38">
        <v>2023</v>
      </c>
    </row>
    <row r="5" spans="1:25" x14ac:dyDescent="0.25">
      <c r="N5" s="8"/>
      <c r="O5" s="50" t="s">
        <v>17</v>
      </c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5" x14ac:dyDescent="0.25">
      <c r="N6" s="52" t="s">
        <v>26</v>
      </c>
      <c r="O6" s="39">
        <v>3274.8679999999999</v>
      </c>
      <c r="P6" s="39">
        <v>4464.1459999999997</v>
      </c>
      <c r="Q6" s="39">
        <v>4599.3959999999997</v>
      </c>
      <c r="R6" s="39">
        <v>5664.1769999999997</v>
      </c>
      <c r="S6" s="39">
        <v>6988.4269999999997</v>
      </c>
      <c r="T6" s="39">
        <v>5798.2420000000002</v>
      </c>
      <c r="U6" s="39">
        <v>6642.3590000000004</v>
      </c>
      <c r="V6" s="39">
        <v>2356.0839999999998</v>
      </c>
      <c r="W6" s="39">
        <v>2038.816</v>
      </c>
      <c r="X6" s="39">
        <v>4321.5569999999998</v>
      </c>
      <c r="Y6" s="39">
        <v>4989.2560000000003</v>
      </c>
    </row>
    <row r="7" spans="1:25" x14ac:dyDescent="0.25">
      <c r="N7" s="15"/>
      <c r="O7" s="16"/>
      <c r="P7" s="16"/>
      <c r="Q7" s="17"/>
    </row>
    <row r="8" spans="1:25" x14ac:dyDescent="0.25">
      <c r="N8" s="15"/>
      <c r="O8" s="16"/>
      <c r="P8" s="16"/>
      <c r="Q8" s="17"/>
    </row>
    <row r="9" spans="1:25" x14ac:dyDescent="0.25">
      <c r="N9" s="15"/>
      <c r="O9" s="16"/>
      <c r="P9" s="16"/>
      <c r="Q9" s="17"/>
    </row>
    <row r="10" spans="1:25" x14ac:dyDescent="0.25">
      <c r="N10" s="15"/>
      <c r="O10" s="16"/>
      <c r="P10" s="16"/>
      <c r="Q10" s="17"/>
    </row>
    <row r="11" spans="1:25" x14ac:dyDescent="0.25">
      <c r="N11" s="15"/>
      <c r="O11" s="16"/>
      <c r="P11" s="16"/>
      <c r="Q11" s="17"/>
    </row>
  </sheetData>
  <mergeCells count="1">
    <mergeCell ref="O5:Y5"/>
  </mergeCells>
  <hyperlinks>
    <hyperlink ref="N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"/>
  <sheetViews>
    <sheetView workbookViewId="0"/>
  </sheetViews>
  <sheetFormatPr defaultColWidth="9.140625" defaultRowHeight="15" x14ac:dyDescent="0.25"/>
  <cols>
    <col min="1" max="12" width="9.140625" style="2"/>
    <col min="13" max="13" width="25.42578125" style="2" customWidth="1"/>
    <col min="14" max="14" width="31.7109375" style="2" customWidth="1"/>
    <col min="15" max="16384" width="9.140625" style="2"/>
  </cols>
  <sheetData>
    <row r="1" spans="1:25" x14ac:dyDescent="0.25">
      <c r="A1" s="11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" t="s">
        <v>2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x14ac:dyDescent="0.25">
      <c r="A2" s="21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2" t="s">
        <v>12</v>
      </c>
      <c r="N3" s="4"/>
      <c r="O3" s="4"/>
      <c r="P3" s="4"/>
    </row>
    <row r="4" spans="1:2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8"/>
      <c r="N4" s="8"/>
      <c r="O4" s="12">
        <v>2013</v>
      </c>
      <c r="P4" s="12">
        <v>2014</v>
      </c>
      <c r="Q4" s="12">
        <v>2015</v>
      </c>
      <c r="R4" s="13">
        <v>2016</v>
      </c>
      <c r="S4" s="13">
        <v>2017</v>
      </c>
      <c r="T4" s="13">
        <v>2018</v>
      </c>
      <c r="U4" s="13">
        <v>2019</v>
      </c>
      <c r="V4" s="13">
        <v>2020</v>
      </c>
      <c r="W4" s="13">
        <v>2021</v>
      </c>
      <c r="X4" s="13">
        <v>2022</v>
      </c>
      <c r="Y4" s="13">
        <v>2023</v>
      </c>
    </row>
    <row r="5" spans="1:25" ht="15.75" thickBo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7"/>
      <c r="N5" s="37"/>
      <c r="O5" s="51" t="s">
        <v>16</v>
      </c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5" customHeight="1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3" t="s">
        <v>27</v>
      </c>
      <c r="N6" s="54" t="s">
        <v>28</v>
      </c>
      <c r="O6" s="40">
        <v>60.521999999999998</v>
      </c>
      <c r="P6" s="40">
        <v>60.527000000000001</v>
      </c>
      <c r="Q6" s="40">
        <v>60.530999999999999</v>
      </c>
      <c r="R6" s="40">
        <v>61.32</v>
      </c>
      <c r="S6" s="40">
        <v>75.302999999999997</v>
      </c>
      <c r="T6" s="40">
        <v>75.302999999999997</v>
      </c>
      <c r="U6" s="41">
        <v>75.319000000000003</v>
      </c>
      <c r="V6" s="41">
        <v>75.498999999999995</v>
      </c>
      <c r="W6" s="41">
        <v>75.302999999999997</v>
      </c>
      <c r="X6" s="41">
        <v>75.242999999999995</v>
      </c>
      <c r="Y6" s="42">
        <v>75.302999999999997</v>
      </c>
    </row>
    <row r="7" spans="1:25" ht="15.75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3"/>
      <c r="N7" s="55" t="s">
        <v>29</v>
      </c>
      <c r="O7" s="43">
        <v>217.14400000000001</v>
      </c>
      <c r="P7" s="43">
        <v>231.79599999999999</v>
      </c>
      <c r="Q7" s="43">
        <v>236.93899999999999</v>
      </c>
      <c r="R7" s="43">
        <v>236.83799999999999</v>
      </c>
      <c r="S7" s="43">
        <v>235.67500000000001</v>
      </c>
      <c r="T7" s="43">
        <v>252.97200000000001</v>
      </c>
      <c r="U7" s="44">
        <v>231.965</v>
      </c>
      <c r="V7" s="44">
        <v>234.477</v>
      </c>
      <c r="W7" s="44">
        <v>242.85</v>
      </c>
      <c r="X7" s="44">
        <v>235.75299999999999</v>
      </c>
      <c r="Y7" s="45">
        <v>248.84899999999999</v>
      </c>
    </row>
    <row r="8" spans="1:25" ht="15" customHeight="1" thickBo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6" t="s">
        <v>30</v>
      </c>
      <c r="N8" s="54" t="s">
        <v>28</v>
      </c>
      <c r="O8" s="46">
        <v>16.062000000000001</v>
      </c>
      <c r="P8" s="46">
        <v>16.105</v>
      </c>
      <c r="Q8" s="46">
        <v>16.577999999999999</v>
      </c>
      <c r="R8" s="46">
        <v>16.539000000000001</v>
      </c>
      <c r="S8" s="46">
        <v>16.498000000000001</v>
      </c>
      <c r="T8" s="46">
        <v>16.631</v>
      </c>
      <c r="U8" s="47">
        <v>16.738</v>
      </c>
      <c r="V8" s="47">
        <v>23.795999999999999</v>
      </c>
      <c r="W8" s="47">
        <v>24.081</v>
      </c>
      <c r="X8" s="47">
        <v>37.110999999999997</v>
      </c>
      <c r="Y8" s="48">
        <v>35.04</v>
      </c>
    </row>
    <row r="9" spans="1:25" ht="15.75" thickBot="1" x14ac:dyDescent="0.3">
      <c r="M9" s="56"/>
      <c r="N9" s="55" t="s">
        <v>29</v>
      </c>
      <c r="O9" s="43">
        <v>708.97299999999996</v>
      </c>
      <c r="P9" s="43">
        <v>705.22500000000002</v>
      </c>
      <c r="Q9" s="43">
        <v>800.49400000000003</v>
      </c>
      <c r="R9" s="43">
        <v>950.37699999999995</v>
      </c>
      <c r="S9" s="43">
        <v>882.37800000000004</v>
      </c>
      <c r="T9" s="43">
        <v>914.95399999999995</v>
      </c>
      <c r="U9" s="44">
        <v>994.63400000000001</v>
      </c>
      <c r="V9" s="44">
        <v>986.88699999999994</v>
      </c>
      <c r="W9" s="44">
        <v>998.91600000000005</v>
      </c>
      <c r="X9" s="44">
        <v>967.46400000000006</v>
      </c>
      <c r="Y9" s="45">
        <v>966.54100000000005</v>
      </c>
    </row>
  </sheetData>
  <mergeCells count="3">
    <mergeCell ref="M6:M7"/>
    <mergeCell ref="M8:M9"/>
    <mergeCell ref="O5:Y5"/>
  </mergeCells>
  <hyperlinks>
    <hyperlink ref="M1" location="'Obsah Content'!A1" display="Obsah /Content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Obsah Content</vt:lpstr>
      <vt:lpstr>G9-1</vt:lpstr>
      <vt:lpstr>G9-2</vt:lpstr>
      <vt:lpstr>G9-3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2025-01-13T10:08:27Z</dcterms:modified>
  <cp:category/>
  <cp:contentStatus/>
</cp:coreProperties>
</file>