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11-1" sheetId="83" r:id="rId2"/>
    <sheet name="G11–2" sheetId="82" r:id="rId3"/>
    <sheet name="G11-3" sheetId="81" r:id="rId4"/>
  </sheets>
  <definedNames>
    <definedName name="_AMO_UniqueIdentifier" hidden="1">"'52fbcf33-52b1-4388-990b-048e9a53f1f8'"</definedName>
    <definedName name="_xlnm.Print_Area" localSheetId="2">'G11–2'!$A$1:$P$27</definedName>
    <definedName name="_xlnm.Print_Area" localSheetId="3">'G11-3'!$A$1:$P$27</definedName>
  </definedNames>
  <calcPr calcId="162913"/>
</workbook>
</file>

<file path=xl/calcChain.xml><?xml version="1.0" encoding="utf-8"?>
<calcChain xmlns="http://schemas.openxmlformats.org/spreadsheetml/2006/main">
  <c r="X6" i="81" l="1"/>
  <c r="X7" i="81"/>
  <c r="X8" i="81"/>
  <c r="X9" i="81"/>
  <c r="X10" i="81"/>
  <c r="X11" i="81"/>
  <c r="X12" i="81"/>
  <c r="V6" i="81"/>
  <c r="V7" i="81"/>
  <c r="V8" i="81"/>
  <c r="V9" i="81"/>
  <c r="V10" i="81"/>
  <c r="V11" i="81"/>
  <c r="V12" i="81"/>
  <c r="V5" i="81"/>
  <c r="X5" i="81"/>
  <c r="A9" i="42" l="1"/>
  <c r="A6" i="42" l="1"/>
  <c r="A8" i="42"/>
  <c r="A5" i="42"/>
  <c r="A4" i="42"/>
  <c r="A7" i="42" l="1"/>
</calcChain>
</file>

<file path=xl/sharedStrings.xml><?xml version="1.0" encoding="utf-8"?>
<sst xmlns="http://schemas.openxmlformats.org/spreadsheetml/2006/main" count="54" uniqueCount="45">
  <si>
    <t>Obsah</t>
  </si>
  <si>
    <t>Content</t>
  </si>
  <si>
    <t>Obsah /Content</t>
  </si>
  <si>
    <t>7  Goods not elsewhere specified</t>
  </si>
  <si>
    <t>7 Tovary inde nešpecifikované</t>
  </si>
  <si>
    <t>6  Consumer goods not elsewhere specified</t>
  </si>
  <si>
    <t>6 Spotrebné tovary inde nešpecifikované</t>
  </si>
  <si>
    <t>5  Transport equipment and parts and accessories thereof</t>
  </si>
  <si>
    <t>5 Dopravné zariadenia a ich časti a príslušenstvo</t>
  </si>
  <si>
    <t>4  Capital goods (except transport equipment) and parts and accessories thereof</t>
  </si>
  <si>
    <t>4 Investičné tovary (okrem dopravných zariadení) a ich časti a príslušenstvo</t>
  </si>
  <si>
    <t>3  Fuels and lubricants</t>
  </si>
  <si>
    <t>3 Palivá a mazivá</t>
  </si>
  <si>
    <t>2  Industrial supplies not elsewhere specified</t>
  </si>
  <si>
    <t>2 Priemyselné dodávky inde nešpecifikované</t>
  </si>
  <si>
    <t>1  Food and beverages</t>
  </si>
  <si>
    <t>1 Potraviny a nápoje</t>
  </si>
  <si>
    <t>Total</t>
  </si>
  <si>
    <t>Spolu</t>
  </si>
  <si>
    <t>Zdroj / Source: DataCUBE. zo0013rs</t>
  </si>
  <si>
    <r>
      <t xml:space="preserve">Celkový dovoz ● </t>
    </r>
    <r>
      <rPr>
        <i/>
        <sz val="11"/>
        <color theme="0" tint="-0.499984740745262"/>
        <rFont val="Calibri"/>
        <family val="2"/>
        <charset val="238"/>
        <scheme val="minor"/>
      </rPr>
      <t>Import in total</t>
    </r>
  </si>
  <si>
    <r>
      <t xml:space="preserve">Celkový vývoz ● </t>
    </r>
    <r>
      <rPr>
        <i/>
        <sz val="11"/>
        <color theme="0" tint="-0.499984740745262"/>
        <rFont val="Calibri"/>
        <family val="2"/>
        <charset val="238"/>
        <scheme val="minor"/>
      </rPr>
      <t>Export in total</t>
    </r>
  </si>
  <si>
    <r>
      <t xml:space="preserve">Potraviny a živé zvieratá ● </t>
    </r>
    <r>
      <rPr>
        <i/>
        <sz val="11"/>
        <color theme="0" tint="-0.499984740745262"/>
        <rFont val="Calibri"/>
        <family val="2"/>
        <charset val="238"/>
        <scheme val="minor"/>
      </rPr>
      <t>Food and live animals</t>
    </r>
  </si>
  <si>
    <r>
      <t xml:space="preserve">Minerálne palivá, mazivá ● </t>
    </r>
    <r>
      <rPr>
        <i/>
        <sz val="11"/>
        <color theme="0" tint="-0.499984740745262"/>
        <rFont val="Calibri"/>
        <family val="2"/>
        <charset val="238"/>
        <scheme val="minor"/>
      </rPr>
      <t>Mineral fuels, lubricants</t>
    </r>
  </si>
  <si>
    <r>
      <t xml:space="preserve">Chemikálie a príbuzné materiály ● </t>
    </r>
    <r>
      <rPr>
        <i/>
        <sz val="11"/>
        <color theme="0" tint="-0.499984740745262"/>
        <rFont val="Calibri"/>
        <family val="2"/>
        <charset val="238"/>
        <scheme val="minor"/>
      </rPr>
      <t>Chemicals and related products</t>
    </r>
  </si>
  <si>
    <r>
      <t xml:space="preserve">Trhové výrobky ● </t>
    </r>
    <r>
      <rPr>
        <i/>
        <sz val="11"/>
        <color theme="0" tint="-0.499984740745262"/>
        <rFont val="Calibri"/>
        <family val="2"/>
        <charset val="238"/>
        <scheme val="minor"/>
      </rPr>
      <t>Manufactured products</t>
    </r>
  </si>
  <si>
    <r>
      <t xml:space="preserve">Stroje a prepravné zariadenia ● </t>
    </r>
    <r>
      <rPr>
        <i/>
        <sz val="11"/>
        <color theme="0" tint="-0.499984740745262"/>
        <rFont val="Calibri"/>
        <family val="2"/>
        <charset val="238"/>
        <scheme val="minor"/>
      </rPr>
      <t>Machinery and transport equipment</t>
    </r>
  </si>
  <si>
    <r>
      <t xml:space="preserve">Ostatný tovar ● </t>
    </r>
    <r>
      <rPr>
        <i/>
        <sz val="11"/>
        <color theme="0" tint="-0.499984740745262"/>
        <rFont val="Calibri"/>
        <family val="2"/>
        <charset val="238"/>
        <scheme val="minor"/>
      </rPr>
      <t>Other commodities</t>
    </r>
  </si>
  <si>
    <r>
      <t xml:space="preserve">Rôzne priemyselné výrobky ● </t>
    </r>
    <r>
      <rPr>
        <i/>
        <sz val="11"/>
        <color theme="1" tint="0.499984740745262"/>
        <rFont val="Calibri"/>
        <family val="2"/>
        <charset val="238"/>
        <scheme val="minor"/>
      </rPr>
      <t>Miscellaneous manufactured articles</t>
    </r>
  </si>
  <si>
    <r>
      <t xml:space="preserve">Spolu ● </t>
    </r>
    <r>
      <rPr>
        <b/>
        <i/>
        <sz val="11"/>
        <color theme="0" tint="-0.499984740745262"/>
        <rFont val="Calibri"/>
        <family val="2"/>
        <charset val="238"/>
        <scheme val="minor"/>
      </rPr>
      <t>Total</t>
    </r>
  </si>
  <si>
    <t>Zdroj / Source: DATAcube. zo0014rs</t>
  </si>
  <si>
    <t>Zdroj / Source: DataCUBE. zo0004rs</t>
  </si>
  <si>
    <t>mil. EUR / Mill.EUR</t>
  </si>
  <si>
    <t>mil.EUR / EUR mill.</t>
  </si>
  <si>
    <t>%</t>
  </si>
  <si>
    <t>G 11–2.   Štruktúra zahraničného obchodu podľa tried SITC Rev.4 v roku 2023 (%)</t>
  </si>
  <si>
    <t>Structure of foreign trade by  Sections SITC Rev. 4 in 2023 (%)</t>
  </si>
  <si>
    <t>G 11–3.   Štruktúra zahraničného obchodu podľa hlavných ekonomických kategórií (BEC, rev.4) in 2023 (%)</t>
  </si>
  <si>
    <t>Structure of foreign trade by Broad Economic Categories (BEC, rev. 4) in 2023 (%)</t>
  </si>
  <si>
    <t>G 11–1.   Dovoz, vývoz a saldo zahraničného obchodu SR (v mil. EUR)</t>
  </si>
  <si>
    <t>Import, export and balance of foreign trade (EUR Mill.)</t>
  </si>
  <si>
    <t>mil. EUR / mill. EUR</t>
  </si>
  <si>
    <r>
      <t xml:space="preserve">dovoz ● </t>
    </r>
    <r>
      <rPr>
        <sz val="11"/>
        <color theme="1" tint="0.499984740745262"/>
        <rFont val="Calibri"/>
        <family val="2"/>
        <charset val="238"/>
        <scheme val="minor"/>
      </rPr>
      <t>Import</t>
    </r>
  </si>
  <si>
    <r>
      <t xml:space="preserve">vývoz ● </t>
    </r>
    <r>
      <rPr>
        <i/>
        <sz val="11"/>
        <color theme="1" tint="0.499984740745262"/>
        <rFont val="Calibri"/>
        <family val="2"/>
        <charset val="238"/>
        <scheme val="minor"/>
      </rPr>
      <t>Export</t>
    </r>
  </si>
  <si>
    <r>
      <t xml:space="preserve">saldo ● </t>
    </r>
    <r>
      <rPr>
        <i/>
        <sz val="11"/>
        <color theme="1" tint="0.499984740745262"/>
        <rFont val="Calibri"/>
        <family val="2"/>
        <charset val="238"/>
        <scheme val="minor"/>
      </rPr>
      <t>Balance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</si>
</sst>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4" fillId="0" borderId="0"/>
  </cellStyleXfs>
  <cellXfs count="37">
    <xf numFmtId="0" fontId="0" fillId="0" borderId="0" xfId="0"/>
    <xf numFmtId="0" fontId="11" fillId="0" borderId="0" xfId="10" applyFont="1"/>
    <xf numFmtId="0" fontId="3" fillId="0" borderId="0" xfId="10"/>
    <xf numFmtId="0" fontId="9" fillId="0" borderId="0" xfId="8"/>
    <xf numFmtId="0" fontId="13" fillId="0" borderId="0" xfId="10" applyFont="1"/>
    <xf numFmtId="0" fontId="11" fillId="0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166" fontId="7" fillId="0" borderId="0" xfId="0" applyNumberFormat="1" applyFont="1"/>
    <xf numFmtId="0" fontId="5" fillId="0" borderId="0" xfId="0" applyFont="1" applyAlignment="1">
      <alignment horizontal="left" indent="5"/>
    </xf>
    <xf numFmtId="0" fontId="10" fillId="0" borderId="0" xfId="10" applyFont="1" applyAlignment="1">
      <alignment horizontal="left" indent="5"/>
    </xf>
    <xf numFmtId="0" fontId="12" fillId="0" borderId="0" xfId="8" applyFont="1"/>
    <xf numFmtId="0" fontId="12" fillId="2" borderId="0" xfId="8" applyFont="1" applyFill="1"/>
    <xf numFmtId="0" fontId="12" fillId="0" borderId="0" xfId="8" applyFont="1" applyFill="1"/>
    <xf numFmtId="0" fontId="10" fillId="0" borderId="0" xfId="0" applyFont="1"/>
    <xf numFmtId="0" fontId="15" fillId="0" borderId="0" xfId="0" applyFont="1"/>
    <xf numFmtId="0" fontId="16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/>
    <xf numFmtId="3" fontId="7" fillId="0" borderId="0" xfId="0" applyNumberFormat="1" applyFont="1" applyFill="1"/>
    <xf numFmtId="1" fontId="7" fillId="0" borderId="0" xfId="0" applyNumberFormat="1" applyFont="1" applyFill="1"/>
    <xf numFmtId="0" fontId="17" fillId="0" borderId="0" xfId="0" applyFont="1"/>
    <xf numFmtId="3" fontId="6" fillId="0" borderId="0" xfId="0" applyNumberFormat="1" applyFont="1" applyFill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3" fontId="6" fillId="0" borderId="0" xfId="0" applyNumberFormat="1" applyFont="1" applyAlignment="1">
      <alignment horizontal="right" indent="2"/>
    </xf>
    <xf numFmtId="166" fontId="6" fillId="0" borderId="0" xfId="0" applyNumberFormat="1" applyFont="1" applyAlignment="1">
      <alignment horizontal="right" indent="1"/>
    </xf>
    <xf numFmtId="3" fontId="7" fillId="0" borderId="0" xfId="0" applyNumberFormat="1" applyFont="1" applyAlignment="1">
      <alignment horizontal="right" indent="2"/>
    </xf>
    <xf numFmtId="166" fontId="7" fillId="0" borderId="0" xfId="0" applyNumberFormat="1" applyFont="1" applyAlignment="1">
      <alignment horizontal="right" indent="1"/>
    </xf>
    <xf numFmtId="3" fontId="6" fillId="0" borderId="0" xfId="0" applyNumberFormat="1" applyFont="1" applyFill="1" applyAlignment="1">
      <alignment horizontal="right" indent="2"/>
    </xf>
    <xf numFmtId="3" fontId="7" fillId="0" borderId="0" xfId="0" applyNumberFormat="1" applyFont="1" applyFill="1" applyAlignment="1">
      <alignment horizontal="right" indent="2"/>
    </xf>
    <xf numFmtId="1" fontId="7" fillId="0" borderId="0" xfId="0" applyNumberFormat="1" applyFont="1" applyFill="1" applyAlignment="1">
      <alignment horizontal="right" indent="2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036586335798928E-2"/>
          <c:y val="0.11049012249882335"/>
          <c:w val="0.90958462578541321"/>
          <c:h val="0.76434754217919854"/>
        </c:manualLayout>
      </c:layout>
      <c:lineChart>
        <c:grouping val="standard"/>
        <c:varyColors val="0"/>
        <c:ser>
          <c:idx val="1"/>
          <c:order val="0"/>
          <c:tx>
            <c:strRef>
              <c:f>'G11-1'!$Q$7:$Q$7</c:f>
              <c:strCache>
                <c:ptCount val="1"/>
                <c:pt idx="0">
                  <c:v>dovoz ● Import</c:v>
                </c:pt>
              </c:strCache>
            </c:strRef>
          </c:tx>
          <c:spPr>
            <a:ln w="38100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AD8-433D-9DB6-A1BA86818A12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487-423E-BD69-665B8D0D652D}"/>
                </c:ext>
              </c:extLst>
            </c:dLbl>
            <c:dLbl>
              <c:idx val="1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3487-423E-BD69-665B8D0D652D}"/>
                </c:ext>
              </c:extLst>
            </c:dLbl>
            <c:dLbl>
              <c:idx val="13"/>
              <c:layout>
                <c:manualLayout>
                  <c:x val="-1.2626262626262626E-2"/>
                  <c:y val="5.3850296176628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BF4A-4722-BCC6-2000CDDFBE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'G11-1'!$R$5:$AE$5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'G11-1'!$R$7:$AE$7</c:f>
              <c:numCache>
                <c:formatCode>#,##0</c:formatCode>
                <c:ptCount val="14"/>
                <c:pt idx="0">
                  <c:v>48437.564846000001</c:v>
                </c:pt>
                <c:pt idx="1">
                  <c:v>55465.071805</c:v>
                </c:pt>
                <c:pt idx="2">
                  <c:v>58201.360305000002</c:v>
                </c:pt>
                <c:pt idx="3">
                  <c:v>59560.590161</c:v>
                </c:pt>
                <c:pt idx="4">
                  <c:v>59792.78269</c:v>
                </c:pt>
                <c:pt idx="5">
                  <c:v>64446.999619999995</c:v>
                </c:pt>
                <c:pt idx="6">
                  <c:v>66187.592703000002</c:v>
                </c:pt>
                <c:pt idx="7">
                  <c:v>70778.212784999996</c:v>
                </c:pt>
                <c:pt idx="8">
                  <c:v>76835.038900999993</c:v>
                </c:pt>
                <c:pt idx="9">
                  <c:v>79275.016699</c:v>
                </c:pt>
                <c:pt idx="10">
                  <c:v>72599.717634000001</c:v>
                </c:pt>
                <c:pt idx="11">
                  <c:v>86676.064510000011</c:v>
                </c:pt>
                <c:pt idx="12">
                  <c:v>107310.178243</c:v>
                </c:pt>
                <c:pt idx="13">
                  <c:v>103943.45630500001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FE-4A3E-AF9B-69C9C17A9E27}"/>
            </c:ext>
          </c:extLst>
        </c:ser>
        <c:ser>
          <c:idx val="0"/>
          <c:order val="1"/>
          <c:tx>
            <c:strRef>
              <c:f>'G11-1'!$Q$8:$Q$8</c:f>
              <c:strCache>
                <c:ptCount val="1"/>
                <c:pt idx="0">
                  <c:v>vývoz ● Export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73940370927267E-17"/>
                  <c:y val="-8.40064620355412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AD8-433D-9DB6-A1BA86818A12}"/>
                </c:ext>
              </c:extLst>
            </c:dLbl>
            <c:dLbl>
              <c:idx val="10"/>
              <c:layout>
                <c:manualLayout>
                  <c:x val="-2.777777777777787E-2"/>
                  <c:y val="-5.16962843295638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AD8-433D-9DB6-A1BA86818A12}"/>
                </c:ext>
              </c:extLst>
            </c:dLbl>
            <c:dLbl>
              <c:idx val="1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AD8-433D-9DB6-A1BA86818A12}"/>
                </c:ext>
              </c:extLst>
            </c:dLbl>
            <c:dLbl>
              <c:idx val="13"/>
              <c:layout>
                <c:manualLayout>
                  <c:x val="-1.2626262626262627E-3"/>
                  <c:y val="-5.16962843295638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AD8-433D-9DB6-A1BA86818A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'G11-1'!$R$5:$AE$5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'G11-1'!$R$8:$AE$8</c:f>
              <c:numCache>
                <c:formatCode>#,##0</c:formatCode>
                <c:ptCount val="14"/>
                <c:pt idx="0">
                  <c:v>49251.715198999998</c:v>
                </c:pt>
                <c:pt idx="1">
                  <c:v>56754.877145999999</c:v>
                </c:pt>
                <c:pt idx="2">
                  <c:v>62201.724728000001</c:v>
                </c:pt>
                <c:pt idx="3">
                  <c:v>64131.459675999999</c:v>
                </c:pt>
                <c:pt idx="4">
                  <c:v>64565.418135</c:v>
                </c:pt>
                <c:pt idx="5">
                  <c:v>67606.968370000002</c:v>
                </c:pt>
                <c:pt idx="6">
                  <c:v>69554.585550000003</c:v>
                </c:pt>
                <c:pt idx="7">
                  <c:v>73851.898440000004</c:v>
                </c:pt>
                <c:pt idx="8">
                  <c:v>79144.529026999997</c:v>
                </c:pt>
                <c:pt idx="9">
                  <c:v>80337.657877000005</c:v>
                </c:pt>
                <c:pt idx="10">
                  <c:v>75916.244527999996</c:v>
                </c:pt>
                <c:pt idx="11">
                  <c:v>88551.676936000003</c:v>
                </c:pt>
                <c:pt idx="12">
                  <c:v>102786.05988500001</c:v>
                </c:pt>
                <c:pt idx="13">
                  <c:v>108446.857882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D8-433D-9DB6-A1BA86818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054815"/>
        <c:axId val="1555052319"/>
      </c:lineChart>
      <c:catAx>
        <c:axId val="1555054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55052319"/>
        <c:crosses val="autoZero"/>
        <c:auto val="1"/>
        <c:lblAlgn val="ctr"/>
        <c:lblOffset val="100"/>
        <c:tickMarkSkip val="1"/>
        <c:noMultiLvlLbl val="0"/>
      </c:catAx>
      <c:valAx>
        <c:axId val="1555052319"/>
        <c:scaling>
          <c:orientation val="minMax"/>
          <c:max val="110000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55054815"/>
        <c:crosses val="autoZero"/>
        <c:crossBetween val="midCat"/>
      </c:valAx>
      <c:spPr>
        <a:solidFill>
          <a:schemeClr val="bg1"/>
        </a:solidFill>
        <a:ln cmpd="sng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4F-47F1-AD34-7F48CA6D8D66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4F-47F1-AD34-7F48CA6D8D66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4F-47F1-AD34-7F48CA6D8D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4F-47F1-AD34-7F48CA6D8D66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24F-47F1-AD34-7F48CA6D8D66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24F-47F1-AD34-7F48CA6D8D6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5C7-43F9-AE81-600997D65F16}"/>
              </c:ext>
            </c:extLst>
          </c:dPt>
          <c:dLbls>
            <c:dLbl>
              <c:idx val="0"/>
              <c:layout>
                <c:manualLayout>
                  <c:x val="9.5347769028871383E-3"/>
                  <c:y val="-9.46662957396304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24F-47F1-AD34-7F48CA6D8D66}"/>
                </c:ext>
              </c:extLst>
            </c:dLbl>
            <c:dLbl>
              <c:idx val="1"/>
              <c:layout>
                <c:manualLayout>
                  <c:x val="4.9808617672790899E-2"/>
                  <c:y val="-9.200379704698899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24F-47F1-AD34-7F48CA6D8D66}"/>
                </c:ext>
              </c:extLst>
            </c:dLbl>
            <c:dLbl>
              <c:idx val="2"/>
              <c:layout>
                <c:manualLayout>
                  <c:x val="0.11808070866141732"/>
                  <c:y val="-5.208194947792254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24F-47F1-AD34-7F48CA6D8D66}"/>
                </c:ext>
              </c:extLst>
            </c:dLbl>
            <c:dLbl>
              <c:idx val="3"/>
              <c:layout>
                <c:manualLayout>
                  <c:x val="0.1321146106736657"/>
                  <c:y val="-3.221721206147409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24F-47F1-AD34-7F48CA6D8D66}"/>
                </c:ext>
              </c:extLst>
            </c:dLbl>
            <c:dLbl>
              <c:idx val="4"/>
              <c:layout>
                <c:manualLayout>
                  <c:x val="-0.18879702537182849"/>
                  <c:y val="2.5896367971787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24F-47F1-AD34-7F48CA6D8D66}"/>
                </c:ext>
              </c:extLst>
            </c:dLbl>
            <c:dLbl>
              <c:idx val="5"/>
              <c:layout>
                <c:manualLayout>
                  <c:x val="-6.5849518810148777E-2"/>
                  <c:y val="-8.36305970208683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24F-47F1-AD34-7F48CA6D8D66}"/>
                </c:ext>
              </c:extLst>
            </c:dLbl>
            <c:dLbl>
              <c:idx val="6"/>
              <c:layout>
                <c:manualLayout>
                  <c:x val="-2.251407129455919E-2"/>
                  <c:y val="-9.876542225159240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5C7-43F9-AE81-600997D65F1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'G11–2'!$S$6:$S$12</c:f>
              <c:strCache>
                <c:ptCount val="7"/>
                <c:pt idx="0">
                  <c:v>Potraviny a živé zvieratá ● Food and live animals</c:v>
                </c:pt>
                <c:pt idx="1">
                  <c:v>Minerálne palivá, mazivá ● Mineral fuels, lubricants</c:v>
                </c:pt>
                <c:pt idx="2">
                  <c:v>Chemikálie a príbuzné materiály ● Chemicals and related products</c:v>
                </c:pt>
                <c:pt idx="3">
                  <c:v>Trhové výrobky ● Manufactured products</c:v>
                </c:pt>
                <c:pt idx="4">
                  <c:v>Stroje a prepravné zariadenia ● Machinery and transport equipment</c:v>
                </c:pt>
                <c:pt idx="5">
                  <c:v>Rôzne priemyselné výrobky ● Miscellaneous manufactured articles</c:v>
                </c:pt>
                <c:pt idx="6">
                  <c:v>Ostatný tovar ● Other commodities</c:v>
                </c:pt>
              </c:strCache>
            </c:strRef>
          </c:cat>
          <c:val>
            <c:numRef>
              <c:f>'G11–2'!$T$6:$T$12</c:f>
              <c:numCache>
                <c:formatCode>#,##0</c:formatCode>
                <c:ptCount val="7"/>
                <c:pt idx="0">
                  <c:v>5809.4</c:v>
                </c:pt>
                <c:pt idx="1">
                  <c:v>9075</c:v>
                </c:pt>
                <c:pt idx="2">
                  <c:v>8387.7999999999993</c:v>
                </c:pt>
                <c:pt idx="3">
                  <c:v>14128.7</c:v>
                </c:pt>
                <c:pt idx="4">
                  <c:v>51142</c:v>
                </c:pt>
                <c:pt idx="5">
                  <c:v>11883.4</c:v>
                </c:pt>
                <c:pt idx="6">
                  <c:v>3517.2000000000062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24F-47F1-AD34-7F48CA6D8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98-42A9-AB8E-733E80AAD761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98-42A9-AB8E-733E80AAD761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98-42A9-AB8E-733E80AAD761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98-42A9-AB8E-733E80AAD761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298-42A9-AB8E-733E80AAD761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298-42A9-AB8E-733E80AAD76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05D-4BF2-AA10-609E0D7199EE}"/>
              </c:ext>
            </c:extLst>
          </c:dPt>
          <c:dLbls>
            <c:dLbl>
              <c:idx val="0"/>
              <c:layout>
                <c:manualLayout>
                  <c:x val="-3.3252405949256345E-3"/>
                  <c:y val="-9.18774764724307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298-42A9-AB8E-733E80AAD761}"/>
                </c:ext>
              </c:extLst>
            </c:dLbl>
            <c:dLbl>
              <c:idx val="1"/>
              <c:layout>
                <c:manualLayout>
                  <c:x val="2.2222222222222119E-2"/>
                  <c:y val="-9.125474070906186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298-42A9-AB8E-733E80AAD761}"/>
                </c:ext>
              </c:extLst>
            </c:dLbl>
            <c:dLbl>
              <c:idx val="2"/>
              <c:layout>
                <c:manualLayout>
                  <c:x val="6.8646106736657914E-2"/>
                  <c:y val="-0.1093006343044755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298-42A9-AB8E-733E80AAD761}"/>
                </c:ext>
              </c:extLst>
            </c:dLbl>
            <c:dLbl>
              <c:idx val="3"/>
              <c:layout>
                <c:manualLayout>
                  <c:x val="9.3154418197725283E-2"/>
                  <c:y val="-2.30933840179923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298-42A9-AB8E-733E80AAD761}"/>
                </c:ext>
              </c:extLst>
            </c:dLbl>
            <c:dLbl>
              <c:idx val="4"/>
              <c:layout>
                <c:manualLayout>
                  <c:x val="-0.21263604549431322"/>
                  <c:y val="-2.13864487527419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298-42A9-AB8E-733E80AAD761}"/>
                </c:ext>
              </c:extLst>
            </c:dLbl>
            <c:dLbl>
              <c:idx val="5"/>
              <c:layout>
                <c:manualLayout>
                  <c:x val="-9.4515966754155786E-2"/>
                  <c:y val="-8.467078664501101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298-42A9-AB8E-733E80AAD761}"/>
                </c:ext>
              </c:extLst>
            </c:dLbl>
            <c:dLbl>
              <c:idx val="6"/>
              <c:layout>
                <c:manualLayout>
                  <c:x val="-3.1128404669260794E-2"/>
                  <c:y val="-9.87654025572522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05D-4BF2-AA10-609E0D7199E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'G11–2'!$S$6:$S$12</c:f>
              <c:strCache>
                <c:ptCount val="7"/>
                <c:pt idx="0">
                  <c:v>Potraviny a živé zvieratá ● Food and live animals</c:v>
                </c:pt>
                <c:pt idx="1">
                  <c:v>Minerálne palivá, mazivá ● Mineral fuels, lubricants</c:v>
                </c:pt>
                <c:pt idx="2">
                  <c:v>Chemikálie a príbuzné materiály ● Chemicals and related products</c:v>
                </c:pt>
                <c:pt idx="3">
                  <c:v>Trhové výrobky ● Manufactured products</c:v>
                </c:pt>
                <c:pt idx="4">
                  <c:v>Stroje a prepravné zariadenia ● Machinery and transport equipment</c:v>
                </c:pt>
                <c:pt idx="5">
                  <c:v>Rôzne priemyselné výrobky ● Miscellaneous manufactured articles</c:v>
                </c:pt>
                <c:pt idx="6">
                  <c:v>Ostatný tovar ● Other commodities</c:v>
                </c:pt>
              </c:strCache>
            </c:strRef>
          </c:cat>
          <c:val>
            <c:numRef>
              <c:f>'G11–2'!$V$6:$V$12</c:f>
              <c:numCache>
                <c:formatCode>#,##0</c:formatCode>
                <c:ptCount val="7"/>
                <c:pt idx="0">
                  <c:v>4143.8999999999996</c:v>
                </c:pt>
                <c:pt idx="1">
                  <c:v>3790.1</c:v>
                </c:pt>
                <c:pt idx="2">
                  <c:v>4311.8999999999996</c:v>
                </c:pt>
                <c:pt idx="3">
                  <c:v>15933.3</c:v>
                </c:pt>
                <c:pt idx="4">
                  <c:v>68435.3</c:v>
                </c:pt>
                <c:pt idx="5">
                  <c:v>9326.2000000000007</c:v>
                </c:pt>
                <c:pt idx="6">
                  <c:v>2506.1999999999935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298-42A9-AB8E-733E80AAD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72991756312151"/>
          <c:y val="7.3661292105217518E-2"/>
          <c:w val="0.50115374662674206"/>
          <c:h val="0.5664782056668671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27F-4A3F-8272-44021A4E53E5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7F-4A3F-8272-44021A4E53E5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7F-4A3F-8272-44021A4E53E5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27F-4A3F-8272-44021A4E53E5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27F-4A3F-8272-44021A4E53E5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27F-4A3F-8272-44021A4E53E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27F-4A3F-8272-44021A4E53E5}"/>
              </c:ext>
            </c:extLst>
          </c:dPt>
          <c:dLbls>
            <c:dLbl>
              <c:idx val="0"/>
              <c:layout>
                <c:manualLayout>
                  <c:x val="5.2777777777777882E-2"/>
                  <c:y val="-8.030111865675830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27F-4A3F-8272-44021A4E53E5}"/>
                </c:ext>
              </c:extLst>
            </c:dLbl>
            <c:dLbl>
              <c:idx val="1"/>
              <c:layout>
                <c:manualLayout>
                  <c:x val="0.125"/>
                  <c:y val="-2.00752796641896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27F-4A3F-8272-44021A4E53E5}"/>
                </c:ext>
              </c:extLst>
            </c:dLbl>
            <c:dLbl>
              <c:idx val="2"/>
              <c:layout>
                <c:manualLayout>
                  <c:x val="9.166666666666666E-2"/>
                  <c:y val="4.34964392724107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27F-4A3F-8272-44021A4E53E5}"/>
                </c:ext>
              </c:extLst>
            </c:dLbl>
            <c:dLbl>
              <c:idx val="3"/>
              <c:layout>
                <c:manualLayout>
                  <c:x val="9.166666666666666E-2"/>
                  <c:y val="9.03387584888530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27F-4A3F-8272-44021A4E53E5}"/>
                </c:ext>
              </c:extLst>
            </c:dLbl>
            <c:dLbl>
              <c:idx val="4"/>
              <c:layout>
                <c:manualLayout>
                  <c:x val="-0.125"/>
                  <c:y val="3.68046793843475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27F-4A3F-8272-44021A4E53E5}"/>
                </c:ext>
              </c:extLst>
            </c:dLbl>
            <c:dLbl>
              <c:idx val="5"/>
              <c:layout>
                <c:manualLayout>
                  <c:x val="-0.10129107981220661"/>
                  <c:y val="-8.74610951973539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27F-4A3F-8272-44021A4E53E5}"/>
                </c:ext>
              </c:extLst>
            </c:dLbl>
            <c:dLbl>
              <c:idx val="6"/>
              <c:layout>
                <c:manualLayout>
                  <c:x val="-2.77771616576097E-3"/>
                  <c:y val="-0.10744279417872309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27F-4A3F-8272-44021A4E53E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'G11-3'!$S$6:$S$12</c:f>
              <c:strCache>
                <c:ptCount val="7"/>
                <c:pt idx="0">
                  <c:v>1 Potraviny a nápoje</c:v>
                </c:pt>
                <c:pt idx="1">
                  <c:v>2 Priemyselné dodávky inde nešpecifikované</c:v>
                </c:pt>
                <c:pt idx="2">
                  <c:v>3 Palivá a mazivá</c:v>
                </c:pt>
                <c:pt idx="3">
                  <c:v>4 Investičné tovary (okrem dopravných zariadení) a ich časti a príslušenstvo</c:v>
                </c:pt>
                <c:pt idx="4">
                  <c:v>5 Dopravné zariadenia a ich časti a príslušenstvo</c:v>
                </c:pt>
                <c:pt idx="5">
                  <c:v>6 Spotrebné tovary inde nešpecifikované</c:v>
                </c:pt>
                <c:pt idx="6">
                  <c:v>7 Tovary inde nešpecifikované</c:v>
                </c:pt>
              </c:strCache>
            </c:strRef>
          </c:cat>
          <c:val>
            <c:numRef>
              <c:f>'G11-3'!$U$6:$U$12</c:f>
              <c:numCache>
                <c:formatCode>#,##0</c:formatCode>
                <c:ptCount val="7"/>
                <c:pt idx="0">
                  <c:v>6175.046652</c:v>
                </c:pt>
                <c:pt idx="1">
                  <c:v>24410.371227</c:v>
                </c:pt>
                <c:pt idx="2">
                  <c:v>8970.7224470000001</c:v>
                </c:pt>
                <c:pt idx="3">
                  <c:v>24046.58713</c:v>
                </c:pt>
                <c:pt idx="4">
                  <c:v>27210.142240000001</c:v>
                </c:pt>
                <c:pt idx="5">
                  <c:v>12666.000857999999</c:v>
                </c:pt>
                <c:pt idx="6" formatCode="0">
                  <c:v>464.58575100000002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7F-4A3F-8272-44021A4E5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076964924838939"/>
          <c:y val="7.1046632253741401E-2"/>
          <c:w val="0.53648542114053921"/>
          <c:h val="0.5848698277862347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6D-4E2A-8A92-1A0C57EB26E8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6D-4E2A-8A92-1A0C57EB26E8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6D-4E2A-8A92-1A0C57EB26E8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6D-4E2A-8A92-1A0C57EB26E8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B6D-4E2A-8A92-1A0C57EB26E8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B6D-4E2A-8A92-1A0C57EB26E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B6D-4E2A-8A92-1A0C57EB26E8}"/>
              </c:ext>
            </c:extLst>
          </c:dPt>
          <c:dLbls>
            <c:dLbl>
              <c:idx val="0"/>
              <c:layout>
                <c:manualLayout>
                  <c:x val="6.6313242662848965E-2"/>
                  <c:y val="-0.11992397995044408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111111111111093E-2"/>
                      <c:h val="5.02642763645122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B6D-4E2A-8A92-1A0C57EB26E8}"/>
                </c:ext>
              </c:extLst>
            </c:dLbl>
            <c:dLbl>
              <c:idx val="1"/>
              <c:layout>
                <c:manualLayout>
                  <c:x val="0.13333333333333322"/>
                  <c:y val="-3.018867525859782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B6D-4E2A-8A92-1A0C57EB26E8}"/>
                </c:ext>
              </c:extLst>
            </c:dLbl>
            <c:dLbl>
              <c:idx val="2"/>
              <c:layout>
                <c:manualLayout>
                  <c:x val="0.1"/>
                  <c:y val="-2.012578350573191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B6D-4E2A-8A92-1A0C57EB26E8}"/>
                </c:ext>
              </c:extLst>
            </c:dLbl>
            <c:dLbl>
              <c:idx val="3"/>
              <c:layout>
                <c:manualLayout>
                  <c:x val="0.10277777777777768"/>
                  <c:y val="6.708594501910629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B6D-4E2A-8A92-1A0C57EB26E8}"/>
                </c:ext>
              </c:extLst>
            </c:dLbl>
            <c:dLbl>
              <c:idx val="4"/>
              <c:layout>
                <c:manualLayout>
                  <c:x val="-0.15277777777777779"/>
                  <c:y val="5.366875601528497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B6D-4E2A-8A92-1A0C57EB26E8}"/>
                </c:ext>
              </c:extLst>
            </c:dLbl>
            <c:dLbl>
              <c:idx val="5"/>
              <c:layout>
                <c:manualLayout>
                  <c:x val="-0.12497465998568361"/>
                  <c:y val="-6.2193381658632182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393843951324266E-2"/>
                      <c:h val="7.90833930891509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4B6D-4E2A-8A92-1A0C57EB26E8}"/>
                </c:ext>
              </c:extLst>
            </c:dLbl>
            <c:dLbl>
              <c:idx val="6"/>
              <c:layout>
                <c:manualLayout>
                  <c:x val="-5.555544619422572E-2"/>
                  <c:y val="-9.5597471652226457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111111111111093E-2"/>
                      <c:h val="3.013849285878038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4B6D-4E2A-8A92-1A0C57EB26E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'G11-3'!$T$6:$T$12</c:f>
              <c:strCache>
                <c:ptCount val="7"/>
                <c:pt idx="0">
                  <c:v>1  Food and beverages</c:v>
                </c:pt>
                <c:pt idx="1">
                  <c:v>2  Industrial supplies not elsewhere specified</c:v>
                </c:pt>
                <c:pt idx="2">
                  <c:v>3  Fuels and lubricants</c:v>
                </c:pt>
                <c:pt idx="3">
                  <c:v>4  Capital goods (except transport equipment) and parts and accessories thereof</c:v>
                </c:pt>
                <c:pt idx="4">
                  <c:v>5  Transport equipment and parts and accessories thereof</c:v>
                </c:pt>
                <c:pt idx="5">
                  <c:v>6  Consumer goods not elsewhere specified</c:v>
                </c:pt>
                <c:pt idx="6">
                  <c:v>7  Goods not elsewhere specified</c:v>
                </c:pt>
              </c:strCache>
            </c:strRef>
          </c:cat>
          <c:val>
            <c:numRef>
              <c:f>'G11-3'!$W$6:$W$12</c:f>
              <c:numCache>
                <c:formatCode>#,##0</c:formatCode>
                <c:ptCount val="7"/>
                <c:pt idx="0">
                  <c:v>4445.8078580000001</c:v>
                </c:pt>
                <c:pt idx="1">
                  <c:v>19719.778092</c:v>
                </c:pt>
                <c:pt idx="2">
                  <c:v>3504.9086699999998</c:v>
                </c:pt>
                <c:pt idx="3">
                  <c:v>22097.87084</c:v>
                </c:pt>
                <c:pt idx="4">
                  <c:v>45295.254479000003</c:v>
                </c:pt>
                <c:pt idx="5">
                  <c:v>12684.847201</c:v>
                </c:pt>
                <c:pt idx="6" formatCode="0">
                  <c:v>698.39074200000005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B6D-4E2A-8A92-1A0C57EB2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1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171450</xdr:rowOff>
    </xdr:from>
    <xdr:to>
      <xdr:col>15</xdr:col>
      <xdr:colOff>333375</xdr:colOff>
      <xdr:row>33</xdr:row>
      <xdr:rowOff>161925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3</xdr:row>
      <xdr:rowOff>85725</xdr:rowOff>
    </xdr:from>
    <xdr:to>
      <xdr:col>0</xdr:col>
      <xdr:colOff>962025</xdr:colOff>
      <xdr:row>6</xdr:row>
      <xdr:rowOff>19050</xdr:rowOff>
    </xdr:to>
    <xdr:sp macro="" textlink="">
      <xdr:nvSpPr>
        <xdr:cNvPr id="3" name="BlokTextu 2"/>
        <xdr:cNvSpPr txBox="1"/>
      </xdr:nvSpPr>
      <xdr:spPr>
        <a:xfrm>
          <a:off x="123825" y="657225"/>
          <a:ext cx="838200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mil.EUR</a:t>
          </a:r>
        </a:p>
        <a:p>
          <a:r>
            <a:rPr lang="sk-SK" sz="1000" i="1">
              <a:solidFill>
                <a:schemeClr val="tx1">
                  <a:lumMod val="50000"/>
                  <a:lumOff val="50000"/>
                </a:schemeClr>
              </a:solidFill>
            </a:rPr>
            <a:t>Mill. EUR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2</xdr:row>
      <xdr:rowOff>147636</xdr:rowOff>
    </xdr:from>
    <xdr:to>
      <xdr:col>8</xdr:col>
      <xdr:colOff>257174</xdr:colOff>
      <xdr:row>28</xdr:row>
      <xdr:rowOff>19049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228601</xdr:colOff>
      <xdr:row>2</xdr:row>
      <xdr:rowOff>138112</xdr:rowOff>
    </xdr:from>
    <xdr:to>
      <xdr:col>16</xdr:col>
      <xdr:colOff>247651</xdr:colOff>
      <xdr:row>28</xdr:row>
      <xdr:rowOff>9526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</xdr:row>
      <xdr:rowOff>38099</xdr:rowOff>
    </xdr:from>
    <xdr:to>
      <xdr:col>1</xdr:col>
      <xdr:colOff>276225</xdr:colOff>
      <xdr:row>8</xdr:row>
      <xdr:rowOff>95249</xdr:rowOff>
    </xdr:to>
    <xdr:sp macro="" textlink="">
      <xdr:nvSpPr>
        <xdr:cNvPr id="4" name="BlokTextu 3"/>
        <xdr:cNvSpPr txBox="1"/>
      </xdr:nvSpPr>
      <xdr:spPr>
        <a:xfrm>
          <a:off x="0" y="609599"/>
          <a:ext cx="885825" cy="100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 b="1"/>
            <a:t>Dovoz  </a:t>
          </a:r>
          <a:r>
            <a:rPr lang="sk-SK" sz="1000" b="1" i="1">
              <a:solidFill>
                <a:schemeClr val="bg1">
                  <a:lumMod val="50000"/>
                </a:schemeClr>
              </a:solidFill>
            </a:rPr>
            <a:t>Import</a:t>
          </a:r>
        </a:p>
        <a:p>
          <a:pPr algn="ctr"/>
          <a:r>
            <a:rPr lang="sk-SK" sz="1000" b="1"/>
            <a:t>103 944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</a:t>
          </a:r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 mill.</a:t>
          </a:r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8</xdr:col>
      <xdr:colOff>314325</xdr:colOff>
      <xdr:row>3</xdr:row>
      <xdr:rowOff>28575</xdr:rowOff>
    </xdr:from>
    <xdr:to>
      <xdr:col>9</xdr:col>
      <xdr:colOff>419100</xdr:colOff>
      <xdr:row>8</xdr:row>
      <xdr:rowOff>152400</xdr:rowOff>
    </xdr:to>
    <xdr:sp macro="" textlink="">
      <xdr:nvSpPr>
        <xdr:cNvPr id="5" name="BlokTextu 4"/>
        <xdr:cNvSpPr txBox="1"/>
      </xdr:nvSpPr>
      <xdr:spPr>
        <a:xfrm>
          <a:off x="5191125" y="600075"/>
          <a:ext cx="71437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 b="1"/>
            <a:t>Vývoz  </a:t>
          </a:r>
          <a:r>
            <a:rPr lang="sk-SK" sz="1000" b="1" i="1">
              <a:solidFill>
                <a:schemeClr val="bg1">
                  <a:lumMod val="50000"/>
                </a:schemeClr>
              </a:solidFill>
            </a:rPr>
            <a:t>Export</a:t>
          </a:r>
        </a:p>
        <a:p>
          <a:pPr algn="ctr"/>
          <a:r>
            <a:rPr lang="sk-SK" sz="1000" b="1"/>
            <a:t>108 447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 mill.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147637</xdr:rowOff>
    </xdr:from>
    <xdr:to>
      <xdr:col>8</xdr:col>
      <xdr:colOff>590550</xdr:colOff>
      <xdr:row>32</xdr:row>
      <xdr:rowOff>47625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571500</xdr:colOff>
      <xdr:row>2</xdr:row>
      <xdr:rowOff>147634</xdr:rowOff>
    </xdr:from>
    <xdr:to>
      <xdr:col>17</xdr:col>
      <xdr:colOff>323850</xdr:colOff>
      <xdr:row>32</xdr:row>
      <xdr:rowOff>66674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3</xdr:row>
      <xdr:rowOff>19049</xdr:rowOff>
    </xdr:from>
    <xdr:to>
      <xdr:col>1</xdr:col>
      <xdr:colOff>314325</xdr:colOff>
      <xdr:row>8</xdr:row>
      <xdr:rowOff>76199</xdr:rowOff>
    </xdr:to>
    <xdr:sp macro="" textlink="">
      <xdr:nvSpPr>
        <xdr:cNvPr id="4" name="BlokTextu 3"/>
        <xdr:cNvSpPr txBox="1"/>
      </xdr:nvSpPr>
      <xdr:spPr>
        <a:xfrm>
          <a:off x="142875" y="590549"/>
          <a:ext cx="781050" cy="100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 b="1"/>
            <a:t>Dovoz  </a:t>
          </a:r>
          <a:r>
            <a:rPr lang="sk-SK" sz="1000" b="1" i="1">
              <a:solidFill>
                <a:schemeClr val="bg1">
                  <a:lumMod val="50000"/>
                </a:schemeClr>
              </a:solidFill>
            </a:rPr>
            <a:t>Import</a:t>
          </a:r>
        </a:p>
        <a:p>
          <a:pPr algn="ctr"/>
          <a:r>
            <a:rPr lang="sk-SK" sz="1000" b="1">
              <a:solidFill>
                <a:sysClr val="windowText" lastClr="000000"/>
              </a:solidFill>
            </a:rPr>
            <a:t>103 994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</a:t>
          </a:r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 mill.</a:t>
          </a:r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133350</xdr:colOff>
      <xdr:row>3</xdr:row>
      <xdr:rowOff>85725</xdr:rowOff>
    </xdr:from>
    <xdr:to>
      <xdr:col>10</xdr:col>
      <xdr:colOff>238125</xdr:colOff>
      <xdr:row>9</xdr:row>
      <xdr:rowOff>47625</xdr:rowOff>
    </xdr:to>
    <xdr:sp macro="" textlink="">
      <xdr:nvSpPr>
        <xdr:cNvPr id="5" name="BlokTextu 4"/>
        <xdr:cNvSpPr txBox="1"/>
      </xdr:nvSpPr>
      <xdr:spPr>
        <a:xfrm>
          <a:off x="5619750" y="657225"/>
          <a:ext cx="714375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 b="1"/>
            <a:t>Vývoz  </a:t>
          </a:r>
          <a:r>
            <a:rPr lang="sk-SK" sz="1000" b="1" i="1">
              <a:solidFill>
                <a:schemeClr val="bg1">
                  <a:lumMod val="50000"/>
                </a:schemeClr>
              </a:solidFill>
            </a:rPr>
            <a:t>Export</a:t>
          </a:r>
        </a:p>
        <a:p>
          <a:pPr algn="ctr"/>
          <a:r>
            <a:rPr lang="sk-SK" sz="1000" b="1">
              <a:solidFill>
                <a:sysClr val="windowText" lastClr="000000"/>
              </a:solidFill>
            </a:rPr>
            <a:t>108 447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 mill.</a:t>
          </a:r>
        </a:p>
      </xdr:txBody>
    </xdr:sp>
    <xdr:clientData/>
  </xdr:twoCellAnchor>
  <xdr:twoCellAnchor>
    <xdr:from>
      <xdr:col>11</xdr:col>
      <xdr:colOff>419100</xdr:colOff>
      <xdr:row>6</xdr:row>
      <xdr:rowOff>171450</xdr:rowOff>
    </xdr:from>
    <xdr:to>
      <xdr:col>12</xdr:col>
      <xdr:colOff>152400</xdr:colOff>
      <xdr:row>8</xdr:row>
      <xdr:rowOff>9525</xdr:rowOff>
    </xdr:to>
    <xdr:cxnSp macro="">
      <xdr:nvCxnSpPr>
        <xdr:cNvPr id="7" name="Rovná spojnica 6"/>
        <xdr:cNvCxnSpPr/>
      </xdr:nvCxnSpPr>
      <xdr:spPr>
        <a:xfrm>
          <a:off x="7124700" y="1314450"/>
          <a:ext cx="342900" cy="219075"/>
        </a:xfrm>
        <a:prstGeom prst="line">
          <a:avLst/>
        </a:prstGeom>
        <a:ln w="6350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2" bestFit="1" customWidth="1"/>
    <col min="2" max="16384" width="9.140625" style="2"/>
  </cols>
  <sheetData>
    <row r="1" spans="1:1" x14ac:dyDescent="0.25">
      <c r="A1" s="1" t="s">
        <v>0</v>
      </c>
    </row>
    <row r="2" spans="1:1" x14ac:dyDescent="0.25">
      <c r="A2" s="4" t="s">
        <v>1</v>
      </c>
    </row>
    <row r="4" spans="1:1" x14ac:dyDescent="0.25">
      <c r="A4" s="3" t="str">
        <f>'G11-1'!A1</f>
        <v>G 11–1.   Dovoz, vývoz a saldo zahraničného obchodu SR (v mil. EUR)</v>
      </c>
    </row>
    <row r="5" spans="1:1" x14ac:dyDescent="0.25">
      <c r="A5" s="12" t="str">
        <f>'G11-1'!A2</f>
        <v>Import, export and balance of foreign trade (EUR Mill.)</v>
      </c>
    </row>
    <row r="6" spans="1:1" x14ac:dyDescent="0.25">
      <c r="A6" s="3" t="str">
        <f>'G11–2'!A1</f>
        <v>G 11–2.   Štruktúra zahraničného obchodu podľa tried SITC Rev.4 v roku 2023 (%)</v>
      </c>
    </row>
    <row r="7" spans="1:1" x14ac:dyDescent="0.25">
      <c r="A7" s="12" t="str">
        <f>'G11–2'!A2</f>
        <v>Structure of foreign trade by  Sections SITC Rev. 4 in 2023 (%)</v>
      </c>
    </row>
    <row r="8" spans="1:1" x14ac:dyDescent="0.25">
      <c r="A8" s="3" t="str">
        <f>'G11-3'!A1</f>
        <v>G 11–3.   Štruktúra zahraničného obchodu podľa hlavných ekonomických kategórií (BEC, rev.4) in 2023 (%)</v>
      </c>
    </row>
    <row r="9" spans="1:1" x14ac:dyDescent="0.25">
      <c r="A9" s="12" t="str">
        <f>'G11-3'!A2</f>
        <v>Structure of foreign trade by Broad Economic Categories (BEC, rev. 4) in 2023 (%)</v>
      </c>
    </row>
  </sheetData>
  <hyperlinks>
    <hyperlink ref="A4" location="'G11-1'!A1" display="'G11-1'!A1"/>
    <hyperlink ref="A8" location="'G11-3'!A1" display="'G11-3'!A1"/>
    <hyperlink ref="A6" location="'G11–2'!A1" display="'G11–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"/>
  <sheetViews>
    <sheetView workbookViewId="0"/>
  </sheetViews>
  <sheetFormatPr defaultColWidth="9.140625" defaultRowHeight="15" x14ac:dyDescent="0.25"/>
  <cols>
    <col min="1" max="1" width="17.85546875" style="7" customWidth="1"/>
    <col min="2" max="16" width="9.140625" style="7"/>
    <col min="17" max="17" width="14.85546875" style="7" customWidth="1"/>
    <col min="18" max="23" width="12" style="7" bestFit="1" customWidth="1"/>
    <col min="24" max="24" width="11" style="7" bestFit="1" customWidth="1"/>
    <col min="25" max="25" width="12" style="7" bestFit="1" customWidth="1"/>
    <col min="26" max="27" width="11" style="7" bestFit="1" customWidth="1"/>
    <col min="28" max="31" width="12" style="7" bestFit="1" customWidth="1"/>
    <col min="32" max="16384" width="9.140625" style="7"/>
  </cols>
  <sheetData>
    <row r="1" spans="1:31" x14ac:dyDescent="0.25">
      <c r="A1" s="6" t="s">
        <v>39</v>
      </c>
      <c r="Q1" s="13" t="s">
        <v>2</v>
      </c>
    </row>
    <row r="2" spans="1:31" x14ac:dyDescent="0.25">
      <c r="A2" s="11" t="s">
        <v>40</v>
      </c>
    </row>
    <row r="3" spans="1:31" x14ac:dyDescent="0.25">
      <c r="Q3" s="14" t="s">
        <v>31</v>
      </c>
      <c r="R3" s="20"/>
      <c r="S3" s="20"/>
    </row>
    <row r="4" spans="1:31" x14ac:dyDescent="0.25">
      <c r="Q4" s="13"/>
      <c r="R4" s="5"/>
      <c r="S4" s="17"/>
    </row>
    <row r="5" spans="1:31" x14ac:dyDescent="0.25">
      <c r="R5" s="19">
        <v>2010</v>
      </c>
      <c r="S5" s="19">
        <v>2011</v>
      </c>
      <c r="T5" s="19">
        <v>2012</v>
      </c>
      <c r="U5" s="19">
        <v>2013</v>
      </c>
      <c r="V5" s="19">
        <v>2014</v>
      </c>
      <c r="W5" s="19">
        <v>2015</v>
      </c>
      <c r="X5" s="19">
        <v>2016</v>
      </c>
      <c r="Y5" s="19">
        <v>2017</v>
      </c>
      <c r="Z5" s="19">
        <v>2018</v>
      </c>
      <c r="AA5" s="19">
        <v>2019</v>
      </c>
      <c r="AB5" s="19">
        <v>2020</v>
      </c>
      <c r="AC5" s="19">
        <v>2021</v>
      </c>
      <c r="AD5" s="19">
        <v>2022</v>
      </c>
      <c r="AE5" s="19">
        <v>2023</v>
      </c>
    </row>
    <row r="6" spans="1:31" x14ac:dyDescent="0.25">
      <c r="R6" s="35" t="s">
        <v>41</v>
      </c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Q7" s="7" t="s">
        <v>42</v>
      </c>
      <c r="R7" s="9">
        <v>48437.564846000001</v>
      </c>
      <c r="S7" s="9">
        <v>55465.071805</v>
      </c>
      <c r="T7" s="9">
        <v>58201.360305000002</v>
      </c>
      <c r="U7" s="9">
        <v>59560.590161</v>
      </c>
      <c r="V7" s="9">
        <v>59792.78269</v>
      </c>
      <c r="W7" s="9">
        <v>64446.999619999995</v>
      </c>
      <c r="X7" s="9">
        <v>66187.592703000002</v>
      </c>
      <c r="Y7" s="9">
        <v>70778.212784999996</v>
      </c>
      <c r="Z7" s="9">
        <v>76835.038900999993</v>
      </c>
      <c r="AA7" s="9">
        <v>79275.016699</v>
      </c>
      <c r="AB7" s="9">
        <v>72599.717634000001</v>
      </c>
      <c r="AC7" s="9">
        <v>86676.064510000011</v>
      </c>
      <c r="AD7" s="9">
        <v>107310.178243</v>
      </c>
      <c r="AE7" s="9">
        <v>103943.45630500001</v>
      </c>
    </row>
    <row r="8" spans="1:31" x14ac:dyDescent="0.25">
      <c r="Q8" s="7" t="s">
        <v>43</v>
      </c>
      <c r="R8" s="9">
        <v>49251.715198999998</v>
      </c>
      <c r="S8" s="9">
        <v>56754.877145999999</v>
      </c>
      <c r="T8" s="9">
        <v>62201.724728000001</v>
      </c>
      <c r="U8" s="9">
        <v>64131.459675999999</v>
      </c>
      <c r="V8" s="9">
        <v>64565.418135</v>
      </c>
      <c r="W8" s="9">
        <v>67606.968370000002</v>
      </c>
      <c r="X8" s="9">
        <v>69554.585550000003</v>
      </c>
      <c r="Y8" s="9">
        <v>73851.898440000004</v>
      </c>
      <c r="Z8" s="9">
        <v>79144.529026999997</v>
      </c>
      <c r="AA8" s="9">
        <v>80337.657877000005</v>
      </c>
      <c r="AB8" s="9">
        <v>75916.244527999996</v>
      </c>
      <c r="AC8" s="9">
        <v>88551.676936000003</v>
      </c>
      <c r="AD8" s="9">
        <v>102786.05988500001</v>
      </c>
      <c r="AE8" s="9">
        <v>108446.857882</v>
      </c>
    </row>
    <row r="9" spans="1:31" x14ac:dyDescent="0.25">
      <c r="Q9" s="7" t="s">
        <v>44</v>
      </c>
      <c r="R9" s="9">
        <v>814.15035300000011</v>
      </c>
      <c r="S9" s="9">
        <v>1289.8053409999982</v>
      </c>
      <c r="T9" s="9">
        <v>4000.3644230000004</v>
      </c>
      <c r="U9" s="9">
        <v>4570.8695150000003</v>
      </c>
      <c r="V9" s="9">
        <v>4772.6354449999999</v>
      </c>
      <c r="W9" s="9">
        <v>3159.9687500000073</v>
      </c>
      <c r="X9" s="9">
        <v>3366.9928469999954</v>
      </c>
      <c r="Y9" s="9">
        <v>3073.6856550000011</v>
      </c>
      <c r="Z9" s="9">
        <v>2309.490126000002</v>
      </c>
      <c r="AA9" s="9">
        <v>1062.641178000003</v>
      </c>
      <c r="AB9" s="9">
        <v>3316.5268939999937</v>
      </c>
      <c r="AC9" s="9">
        <v>1875.612425999999</v>
      </c>
      <c r="AD9" s="9">
        <v>-4524.1183579999952</v>
      </c>
      <c r="AE9" s="9">
        <v>4503.4015769999924</v>
      </c>
    </row>
    <row r="10" spans="1:31" x14ac:dyDescent="0.25">
      <c r="Q10" s="18"/>
    </row>
    <row r="11" spans="1:31" x14ac:dyDescent="0.25"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x14ac:dyDescent="0.25"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x14ac:dyDescent="0.25"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</sheetData>
  <mergeCells count="1">
    <mergeCell ref="R6:AE6"/>
  </mergeCells>
  <hyperlinks>
    <hyperlink ref="Q1" location="'Obsah Content'!A1" display="Obsah /Content"/>
    <hyperlink ref="Q3" r:id="rId1" location="!/view/sk/VBD_INTERN/zo0004rs/v_zo0004rs_00_00_00_sk" display="Zdroj / Source: DataCUBE. zo0013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workbookViewId="0"/>
  </sheetViews>
  <sheetFormatPr defaultColWidth="9.140625" defaultRowHeight="15" x14ac:dyDescent="0.25"/>
  <cols>
    <col min="1" max="18" width="9.140625" style="7"/>
    <col min="19" max="19" width="62.85546875" style="7" bestFit="1" customWidth="1"/>
    <col min="20" max="20" width="19.42578125" style="7" customWidth="1"/>
    <col min="21" max="21" width="17" style="7" customWidth="1"/>
    <col min="22" max="22" width="20.28515625" style="7" customWidth="1"/>
    <col min="23" max="16384" width="9.140625" style="7"/>
  </cols>
  <sheetData>
    <row r="1" spans="1:23" x14ac:dyDescent="0.25">
      <c r="A1" s="6" t="s">
        <v>35</v>
      </c>
      <c r="S1" s="13" t="s">
        <v>2</v>
      </c>
    </row>
    <row r="2" spans="1:23" x14ac:dyDescent="0.25">
      <c r="A2" s="11" t="s">
        <v>36</v>
      </c>
    </row>
    <row r="3" spans="1:23" x14ac:dyDescent="0.25">
      <c r="S3" s="14" t="s">
        <v>30</v>
      </c>
      <c r="T3" s="36" t="s">
        <v>20</v>
      </c>
      <c r="U3" s="36"/>
      <c r="V3" s="36" t="s">
        <v>21</v>
      </c>
      <c r="W3" s="36"/>
    </row>
    <row r="4" spans="1:23" x14ac:dyDescent="0.25">
      <c r="T4" s="25" t="s">
        <v>33</v>
      </c>
      <c r="U4" s="26" t="s">
        <v>34</v>
      </c>
      <c r="V4" s="25" t="s">
        <v>33</v>
      </c>
      <c r="W4" s="26" t="s">
        <v>34</v>
      </c>
    </row>
    <row r="5" spans="1:23" x14ac:dyDescent="0.25">
      <c r="S5" s="6" t="s">
        <v>29</v>
      </c>
      <c r="T5" s="28">
        <v>103943.5</v>
      </c>
      <c r="U5" s="29">
        <v>100</v>
      </c>
      <c r="V5" s="28">
        <v>108446.9</v>
      </c>
      <c r="W5" s="29">
        <v>100</v>
      </c>
    </row>
    <row r="6" spans="1:23" x14ac:dyDescent="0.25">
      <c r="S6" s="7" t="s">
        <v>22</v>
      </c>
      <c r="T6" s="30">
        <v>5809.4</v>
      </c>
      <c r="U6" s="31">
        <v>5.5889978690346194</v>
      </c>
      <c r="V6" s="30">
        <v>4143.8999999999996</v>
      </c>
      <c r="W6" s="31">
        <v>3.8211327386951583</v>
      </c>
    </row>
    <row r="7" spans="1:23" x14ac:dyDescent="0.25">
      <c r="S7" s="7" t="s">
        <v>23</v>
      </c>
      <c r="T7" s="30">
        <v>9075</v>
      </c>
      <c r="U7" s="31">
        <v>8.730704661667156</v>
      </c>
      <c r="V7" s="30">
        <v>3790.1</v>
      </c>
      <c r="W7" s="31">
        <v>3.4948901259510419</v>
      </c>
    </row>
    <row r="8" spans="1:23" x14ac:dyDescent="0.25">
      <c r="S8" s="7" t="s">
        <v>24</v>
      </c>
      <c r="T8" s="30">
        <v>8387.7999999999993</v>
      </c>
      <c r="U8" s="31">
        <v>8.069576260179808</v>
      </c>
      <c r="V8" s="30">
        <v>4311.8999999999996</v>
      </c>
      <c r="W8" s="31">
        <v>3.9760472636838857</v>
      </c>
    </row>
    <row r="9" spans="1:23" x14ac:dyDescent="0.25">
      <c r="S9" s="7" t="s">
        <v>25</v>
      </c>
      <c r="T9" s="30">
        <v>14128.7</v>
      </c>
      <c r="U9" s="31">
        <v>13.592672942512039</v>
      </c>
      <c r="V9" s="30">
        <v>15933.3</v>
      </c>
      <c r="W9" s="31">
        <v>14.692259529779092</v>
      </c>
    </row>
    <row r="10" spans="1:23" x14ac:dyDescent="0.25">
      <c r="S10" s="7" t="s">
        <v>26</v>
      </c>
      <c r="T10" s="30">
        <v>51142</v>
      </c>
      <c r="U10" s="31">
        <v>49.201729785893299</v>
      </c>
      <c r="V10" s="30">
        <v>68435.3</v>
      </c>
      <c r="W10" s="31">
        <v>63.104892809291925</v>
      </c>
    </row>
    <row r="11" spans="1:23" x14ac:dyDescent="0.25">
      <c r="S11" s="7" t="s">
        <v>28</v>
      </c>
      <c r="T11" s="30">
        <v>11883.4</v>
      </c>
      <c r="U11" s="31">
        <v>11.432557110353221</v>
      </c>
      <c r="V11" s="30">
        <v>9326.2000000000007</v>
      </c>
      <c r="W11" s="31">
        <v>8.5997847794634996</v>
      </c>
    </row>
    <row r="12" spans="1:23" x14ac:dyDescent="0.25">
      <c r="S12" s="7" t="s">
        <v>27</v>
      </c>
      <c r="T12" s="30">
        <v>3517.2000000000062</v>
      </c>
      <c r="U12" s="31">
        <v>3.3837613703598652</v>
      </c>
      <c r="V12" s="30">
        <v>2506.1999999999935</v>
      </c>
      <c r="W12" s="31">
        <v>2.3109927531353995</v>
      </c>
    </row>
    <row r="14" spans="1:23" x14ac:dyDescent="0.25">
      <c r="P14" s="10"/>
    </row>
    <row r="15" spans="1:23" x14ac:dyDescent="0.25">
      <c r="P15" s="10"/>
    </row>
    <row r="16" spans="1:23" x14ac:dyDescent="0.25">
      <c r="P16" s="10"/>
    </row>
    <row r="17" spans="16:16" x14ac:dyDescent="0.25">
      <c r="P17" s="10"/>
    </row>
    <row r="18" spans="16:16" x14ac:dyDescent="0.25">
      <c r="P18" s="10"/>
    </row>
    <row r="19" spans="16:16" x14ac:dyDescent="0.25">
      <c r="P19" s="10"/>
    </row>
  </sheetData>
  <mergeCells count="2">
    <mergeCell ref="T3:U3"/>
    <mergeCell ref="V3:W3"/>
  </mergeCells>
  <hyperlinks>
    <hyperlink ref="S1" location="'Obsah Content'!A1" display="Obsah /Content"/>
    <hyperlink ref="S3" r:id="rId1" location="!/view/sk/VBD_INTERN/zo0014rs/v_zo0014rs_00_00_00_sk" display="Zdroj / Source: DataCUBE. zo0014rs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workbookViewId="0"/>
  </sheetViews>
  <sheetFormatPr defaultColWidth="9.140625" defaultRowHeight="15" x14ac:dyDescent="0.25"/>
  <cols>
    <col min="1" max="18" width="9.140625" style="7"/>
    <col min="19" max="19" width="42.5703125" style="7" customWidth="1"/>
    <col min="20" max="20" width="52.42578125" style="7" customWidth="1"/>
    <col min="21" max="21" width="17.140625" style="7" customWidth="1"/>
    <col min="22" max="22" width="13.42578125" style="7" customWidth="1"/>
    <col min="23" max="23" width="19.85546875" style="7" customWidth="1"/>
    <col min="24" max="16384" width="9.140625" style="7"/>
  </cols>
  <sheetData>
    <row r="1" spans="1:24" ht="15" customHeight="1" x14ac:dyDescent="0.25">
      <c r="A1" s="6" t="s">
        <v>37</v>
      </c>
      <c r="S1" s="13" t="s">
        <v>2</v>
      </c>
      <c r="V1" s="8"/>
    </row>
    <row r="2" spans="1:24" ht="15" customHeight="1" x14ac:dyDescent="0.25">
      <c r="A2" s="11" t="s">
        <v>38</v>
      </c>
      <c r="U2" s="8"/>
      <c r="V2" s="8"/>
      <c r="X2" s="8"/>
    </row>
    <row r="3" spans="1:24" ht="15" customHeight="1" x14ac:dyDescent="0.25">
      <c r="S3" s="14" t="s">
        <v>19</v>
      </c>
      <c r="T3" s="15"/>
      <c r="U3" s="36" t="s">
        <v>20</v>
      </c>
      <c r="V3" s="36"/>
      <c r="W3" s="36" t="s">
        <v>21</v>
      </c>
      <c r="X3" s="36"/>
    </row>
    <row r="4" spans="1:24" x14ac:dyDescent="0.25">
      <c r="U4" s="26" t="s">
        <v>32</v>
      </c>
      <c r="V4" s="26" t="s">
        <v>34</v>
      </c>
      <c r="W4" s="26" t="s">
        <v>32</v>
      </c>
      <c r="X4" s="26" t="s">
        <v>34</v>
      </c>
    </row>
    <row r="5" spans="1:24" x14ac:dyDescent="0.25">
      <c r="S5" s="6" t="s">
        <v>18</v>
      </c>
      <c r="T5" s="23" t="s">
        <v>17</v>
      </c>
      <c r="U5" s="32">
        <v>103943.456305</v>
      </c>
      <c r="V5" s="29">
        <f>U5*100/$U$5</f>
        <v>100</v>
      </c>
      <c r="W5" s="32">
        <v>108446.857882</v>
      </c>
      <c r="X5" s="29">
        <f>W5*100/$W$5</f>
        <v>100</v>
      </c>
    </row>
    <row r="6" spans="1:24" x14ac:dyDescent="0.25">
      <c r="S6" s="7" t="s">
        <v>16</v>
      </c>
      <c r="T6" s="16" t="s">
        <v>15</v>
      </c>
      <c r="U6" s="33">
        <v>6175.046652</v>
      </c>
      <c r="V6" s="31">
        <f t="shared" ref="V6:V12" si="0">U6*100/$U$5</f>
        <v>5.9407747938269795</v>
      </c>
      <c r="W6" s="33">
        <v>4445.8078580000001</v>
      </c>
      <c r="X6" s="31">
        <f t="shared" ref="X6:X12" si="1">W6*100/$W$5</f>
        <v>4.0995266666346772</v>
      </c>
    </row>
    <row r="7" spans="1:24" x14ac:dyDescent="0.25">
      <c r="S7" s="7" t="s">
        <v>14</v>
      </c>
      <c r="T7" s="16" t="s">
        <v>13</v>
      </c>
      <c r="U7" s="33">
        <v>24410.371227</v>
      </c>
      <c r="V7" s="31">
        <f t="shared" si="0"/>
        <v>23.484278948135948</v>
      </c>
      <c r="W7" s="33">
        <v>19719.778092</v>
      </c>
      <c r="X7" s="31">
        <f t="shared" si="1"/>
        <v>18.183816919303375</v>
      </c>
    </row>
    <row r="8" spans="1:24" x14ac:dyDescent="0.25">
      <c r="S8" s="7" t="s">
        <v>12</v>
      </c>
      <c r="T8" s="16" t="s">
        <v>11</v>
      </c>
      <c r="U8" s="33">
        <v>8970.7224470000001</v>
      </c>
      <c r="V8" s="31">
        <f t="shared" si="0"/>
        <v>8.6303869102421604</v>
      </c>
      <c r="W8" s="33">
        <v>3504.9086699999998</v>
      </c>
      <c r="X8" s="31">
        <f t="shared" si="1"/>
        <v>3.2319135274658284</v>
      </c>
    </row>
    <row r="9" spans="1:24" x14ac:dyDescent="0.25">
      <c r="S9" s="7" t="s">
        <v>10</v>
      </c>
      <c r="T9" s="16" t="s">
        <v>9</v>
      </c>
      <c r="U9" s="33">
        <v>24046.58713</v>
      </c>
      <c r="V9" s="31">
        <f t="shared" si="0"/>
        <v>23.134296265308318</v>
      </c>
      <c r="W9" s="33">
        <v>22097.87084</v>
      </c>
      <c r="X9" s="31">
        <f t="shared" si="1"/>
        <v>20.376681511643689</v>
      </c>
    </row>
    <row r="10" spans="1:24" x14ac:dyDescent="0.25">
      <c r="S10" s="7" t="s">
        <v>8</v>
      </c>
      <c r="T10" s="16" t="s">
        <v>7</v>
      </c>
      <c r="U10" s="33">
        <v>27210.142240000001</v>
      </c>
      <c r="V10" s="31">
        <f t="shared" si="0"/>
        <v>26.177830916222003</v>
      </c>
      <c r="W10" s="33">
        <v>45295.254479000003</v>
      </c>
      <c r="X10" s="31">
        <f t="shared" si="1"/>
        <v>41.76723545857395</v>
      </c>
    </row>
    <row r="11" spans="1:24" x14ac:dyDescent="0.25">
      <c r="S11" s="7" t="s">
        <v>6</v>
      </c>
      <c r="T11" s="16" t="s">
        <v>5</v>
      </c>
      <c r="U11" s="33">
        <v>12666.000857999999</v>
      </c>
      <c r="V11" s="31">
        <f t="shared" si="0"/>
        <v>12.185472090551146</v>
      </c>
      <c r="W11" s="33">
        <v>12684.847201</v>
      </c>
      <c r="X11" s="31">
        <f t="shared" si="1"/>
        <v>11.696832392140179</v>
      </c>
    </row>
    <row r="12" spans="1:24" x14ac:dyDescent="0.25">
      <c r="S12" s="7" t="s">
        <v>4</v>
      </c>
      <c r="T12" s="16" t="s">
        <v>3</v>
      </c>
      <c r="U12" s="34">
        <v>464.58575100000002</v>
      </c>
      <c r="V12" s="31">
        <f t="shared" si="0"/>
        <v>0.44696007571344537</v>
      </c>
      <c r="W12" s="34">
        <v>698.39074200000005</v>
      </c>
      <c r="X12" s="31">
        <f t="shared" si="1"/>
        <v>0.64399352423830702</v>
      </c>
    </row>
    <row r="13" spans="1:24" x14ac:dyDescent="0.25">
      <c r="W13" s="10"/>
      <c r="X13" s="10"/>
    </row>
    <row r="14" spans="1:24" x14ac:dyDescent="0.25">
      <c r="P14" s="10"/>
      <c r="U14" s="27"/>
      <c r="V14" s="27"/>
    </row>
    <row r="15" spans="1:24" x14ac:dyDescent="0.25">
      <c r="P15" s="10"/>
      <c r="U15" s="27"/>
      <c r="V15" s="27"/>
    </row>
    <row r="16" spans="1:24" x14ac:dyDescent="0.25">
      <c r="P16" s="10"/>
      <c r="U16" s="27"/>
      <c r="V16" s="27"/>
    </row>
    <row r="17" spans="16:30" x14ac:dyDescent="0.25">
      <c r="P17" s="10"/>
      <c r="U17" s="24"/>
      <c r="V17" s="24"/>
    </row>
    <row r="18" spans="16:30" x14ac:dyDescent="0.25">
      <c r="P18" s="10"/>
      <c r="U18" s="21"/>
      <c r="V18" s="21"/>
      <c r="W18" s="10"/>
      <c r="X18" s="10"/>
    </row>
    <row r="19" spans="16:30" x14ac:dyDescent="0.25">
      <c r="P19" s="10"/>
      <c r="U19" s="21"/>
      <c r="V19" s="21"/>
      <c r="W19" s="10"/>
      <c r="X19" s="10"/>
      <c r="AC19" s="10"/>
      <c r="AD19" s="10"/>
    </row>
    <row r="20" spans="16:30" x14ac:dyDescent="0.25">
      <c r="U20" s="21"/>
      <c r="V20" s="21"/>
      <c r="W20" s="10"/>
      <c r="X20" s="24"/>
      <c r="Y20" s="24"/>
      <c r="AC20" s="10"/>
      <c r="AD20" s="10"/>
    </row>
    <row r="21" spans="16:30" x14ac:dyDescent="0.25">
      <c r="U21" s="21"/>
      <c r="V21" s="21"/>
      <c r="W21" s="10"/>
      <c r="X21" s="21"/>
      <c r="Y21" s="21"/>
      <c r="AC21" s="10"/>
      <c r="AD21" s="10"/>
    </row>
    <row r="22" spans="16:30" x14ac:dyDescent="0.25">
      <c r="U22" s="21"/>
      <c r="V22" s="21"/>
      <c r="W22" s="10"/>
      <c r="X22" s="21"/>
      <c r="Y22" s="21"/>
      <c r="AC22" s="10"/>
      <c r="AD22" s="10"/>
    </row>
    <row r="23" spans="16:30" x14ac:dyDescent="0.25">
      <c r="U23" s="21"/>
      <c r="V23" s="21"/>
      <c r="W23" s="10"/>
      <c r="X23" s="21"/>
      <c r="Y23" s="21"/>
      <c r="AC23" s="10"/>
      <c r="AD23" s="10"/>
    </row>
    <row r="24" spans="16:30" x14ac:dyDescent="0.25">
      <c r="U24" s="22"/>
      <c r="V24" s="22"/>
      <c r="W24" s="10"/>
      <c r="X24" s="21"/>
      <c r="Y24" s="21"/>
      <c r="AC24" s="10"/>
      <c r="AD24" s="10"/>
    </row>
    <row r="25" spans="16:30" x14ac:dyDescent="0.25">
      <c r="X25" s="21"/>
      <c r="Y25" s="21"/>
      <c r="AC25" s="10"/>
      <c r="AD25" s="10"/>
    </row>
    <row r="26" spans="16:30" x14ac:dyDescent="0.25">
      <c r="X26" s="21"/>
      <c r="Y26" s="21"/>
    </row>
    <row r="27" spans="16:30" x14ac:dyDescent="0.25">
      <c r="X27" s="22"/>
      <c r="Y27" s="22"/>
    </row>
  </sheetData>
  <mergeCells count="2">
    <mergeCell ref="U3:V3"/>
    <mergeCell ref="W3:X3"/>
  </mergeCells>
  <hyperlinks>
    <hyperlink ref="S3" r:id="rId1" location="!/view/sk/VBD_INTERN/zo0013rs/v_zo0013rs_00_00_00_sk"/>
    <hyperlink ref="S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G11-1</vt:lpstr>
      <vt:lpstr>G11–2</vt:lpstr>
      <vt:lpstr>G11-3</vt:lpstr>
      <vt:lpstr>'G11–2'!Oblasť_tlače</vt:lpstr>
      <vt:lpstr>'G11-3'!Oblasť_tlače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2025-01-01T14:38:03Z</dcterms:modified>
  <cp:category/>
  <cp:contentStatus/>
</cp:coreProperties>
</file>