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621_produkt\02_Štatistická ročenka SR\0. na WEB\aktualizácia 28.2.2025\"/>
    </mc:Choice>
  </mc:AlternateContent>
  <bookViews>
    <workbookView xWindow="0" yWindow="0" windowWidth="28800" windowHeight="12300"/>
  </bookViews>
  <sheets>
    <sheet name="Obsah Content" sheetId="21" r:id="rId1"/>
    <sheet name="T15-1" sheetId="1" r:id="rId2"/>
    <sheet name="T15-2" sheetId="2" r:id="rId3"/>
    <sheet name="T15-3" sheetId="3" r:id="rId4"/>
    <sheet name="T15-4" sheetId="4" r:id="rId5"/>
    <sheet name="T15-5" sheetId="5" r:id="rId6"/>
    <sheet name="T15-6" sheetId="6" r:id="rId7"/>
    <sheet name="T15-7" sheetId="7" r:id="rId8"/>
    <sheet name="T15-8" sheetId="8" r:id="rId9"/>
    <sheet name="T15-9" sheetId="9" r:id="rId10"/>
    <sheet name="T15-10 " sheetId="36" r:id="rId11"/>
    <sheet name="T15-11 " sheetId="31" r:id="rId12"/>
    <sheet name="T15-12 " sheetId="32" r:id="rId13"/>
    <sheet name="T15-13 " sheetId="33" r:id="rId14"/>
    <sheet name="T15-14 " sheetId="34" r:id="rId15"/>
    <sheet name="T15-15 " sheetId="35" state="hidden" r:id="rId16"/>
    <sheet name="T15-15" sheetId="38" r:id="rId17"/>
    <sheet name="T15-16" sheetId="16" r:id="rId18"/>
    <sheet name="T15-17 " sheetId="30" r:id="rId19"/>
    <sheet name="T15-18" sheetId="18" r:id="rId20"/>
    <sheet name="T15-19" sheetId="19" r:id="rId21"/>
    <sheet name="T15-20" sheetId="20" r:id="rId22"/>
  </sheets>
  <definedNames>
    <definedName name="OLE_LINK1" localSheetId="1">#REF!</definedName>
    <definedName name="OLE_LINK3" localSheetId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5" i="2" l="1"/>
  <c r="D11" i="2"/>
  <c r="A33" i="21" l="1"/>
  <c r="A32" i="21"/>
  <c r="A37" i="21" l="1"/>
  <c r="A36" i="21"/>
  <c r="A31" i="21"/>
  <c r="A30" i="21"/>
  <c r="A29" i="21"/>
  <c r="A28" i="21"/>
  <c r="A27" i="21"/>
  <c r="A26" i="21"/>
  <c r="A25" i="21"/>
  <c r="A24" i="21"/>
  <c r="A23" i="21"/>
  <c r="A22" i="21"/>
  <c r="A42" i="21" l="1"/>
  <c r="A43" i="21"/>
  <c r="A41" i="21"/>
  <c r="A40" i="21"/>
  <c r="A39" i="21"/>
  <c r="A38" i="21"/>
  <c r="A35" i="21"/>
  <c r="A34" i="21"/>
  <c r="A21" i="21"/>
  <c r="A20" i="21"/>
  <c r="A19" i="21"/>
  <c r="A18" i="21"/>
  <c r="A17" i="21"/>
  <c r="A16" i="21"/>
  <c r="A15" i="21"/>
  <c r="A14" i="21"/>
  <c r="A13" i="21"/>
  <c r="A12" i="21"/>
  <c r="A11" i="21"/>
  <c r="A10" i="21"/>
  <c r="A9" i="21"/>
  <c r="A8" i="21"/>
  <c r="A7" i="21"/>
  <c r="A6" i="21"/>
  <c r="A5" i="21"/>
  <c r="A4" i="21"/>
</calcChain>
</file>

<file path=xl/sharedStrings.xml><?xml version="1.0" encoding="utf-8"?>
<sst xmlns="http://schemas.openxmlformats.org/spreadsheetml/2006/main" count="1375" uniqueCount="635">
  <si>
    <t>Use of land</t>
  </si>
  <si>
    <t>Ukazovateľ</t>
  </si>
  <si>
    <t>Indicator</t>
  </si>
  <si>
    <t>v tom</t>
  </si>
  <si>
    <t>of which:</t>
  </si>
  <si>
    <t>vodné plochy</t>
  </si>
  <si>
    <t>Water area</t>
  </si>
  <si>
    <t>pôdne plochy</t>
  </si>
  <si>
    <t>Land area</t>
  </si>
  <si>
    <t>v tom</t>
  </si>
  <si>
    <t>lesné pozemky</t>
  </si>
  <si>
    <t>Forest lands</t>
  </si>
  <si>
    <t>ostatné pôdne plochy</t>
  </si>
  <si>
    <t>Other land area</t>
  </si>
  <si>
    <t>Utilized agriculture land</t>
  </si>
  <si>
    <t>orná pôda</t>
  </si>
  <si>
    <t>Arable land</t>
  </si>
  <si>
    <t>trvalé porasty</t>
  </si>
  <si>
    <t>Permanent crops</t>
  </si>
  <si>
    <t>trvalé trávne porasty</t>
  </si>
  <si>
    <t>Využitá orná pôda spolu</t>
  </si>
  <si>
    <t>Use of arable land in total</t>
  </si>
  <si>
    <t>obilniny</t>
  </si>
  <si>
    <t xml:space="preserve">Cereals </t>
  </si>
  <si>
    <t>strukoviny na zrno</t>
  </si>
  <si>
    <t xml:space="preserve">Legume </t>
  </si>
  <si>
    <t>Root crops</t>
  </si>
  <si>
    <t>zelenina</t>
  </si>
  <si>
    <t xml:space="preserve">Vegetables </t>
  </si>
  <si>
    <t>ostatné poľné plodiny</t>
  </si>
  <si>
    <t>Other field crops</t>
  </si>
  <si>
    <t>kvety a okrasné rastliny</t>
  </si>
  <si>
    <t>Flowers and ornamental plants</t>
  </si>
  <si>
    <t>osivá-sadivá</t>
  </si>
  <si>
    <t>Seed and seedling</t>
  </si>
  <si>
    <t>ladom ležiaca pôda</t>
  </si>
  <si>
    <t>Fallow land</t>
  </si>
  <si>
    <t>Gross agricultural production in enterprises with 20 and more employees</t>
  </si>
  <si>
    <t>Hrubá poľnohospodárska produkcia</t>
  </si>
  <si>
    <t>z hrubého obratu</t>
  </si>
  <si>
    <t>Gross agricultural production</t>
  </si>
  <si>
    <t>from gross turnover</t>
  </si>
  <si>
    <t>v bežných cenách</t>
  </si>
  <si>
    <t>at current prices</t>
  </si>
  <si>
    <t>Spolu (mil. EUR)</t>
  </si>
  <si>
    <t>Total (mill. EUR)</t>
  </si>
  <si>
    <t>rastlinná produkcia</t>
  </si>
  <si>
    <t>Crop production</t>
  </si>
  <si>
    <t>z toho</t>
  </si>
  <si>
    <t>pšenica</t>
  </si>
  <si>
    <t>Wheat</t>
  </si>
  <si>
    <t>jačmeň</t>
  </si>
  <si>
    <t>Barley</t>
  </si>
  <si>
    <t>kukurica na zrno</t>
  </si>
  <si>
    <t>Grain maize</t>
  </si>
  <si>
    <t>strukoviny</t>
  </si>
  <si>
    <t>Legume</t>
  </si>
  <si>
    <t>zemiaky</t>
  </si>
  <si>
    <t>Potatoes</t>
  </si>
  <si>
    <t>cukrová repa techn.</t>
  </si>
  <si>
    <t>Sugar-beet</t>
  </si>
  <si>
    <t>repka</t>
  </si>
  <si>
    <t>Rape</t>
  </si>
  <si>
    <t>Vegetables</t>
  </si>
  <si>
    <t>ovocie</t>
  </si>
  <si>
    <t>Fruit</t>
  </si>
  <si>
    <t>hrozno</t>
  </si>
  <si>
    <t>Grapes</t>
  </si>
  <si>
    <t>chmeľ</t>
  </si>
  <si>
    <t>Hop</t>
  </si>
  <si>
    <t>krmoviny</t>
  </si>
  <si>
    <t>Fodder</t>
  </si>
  <si>
    <t>živočíšna produkcia</t>
  </si>
  <si>
    <t>Livestock production</t>
  </si>
  <si>
    <t>hovädzí dobytok</t>
  </si>
  <si>
    <t>Cattle</t>
  </si>
  <si>
    <t>ošípané</t>
  </si>
  <si>
    <t>Pigs</t>
  </si>
  <si>
    <t>ovce a kozy</t>
  </si>
  <si>
    <t>Sheep and goats</t>
  </si>
  <si>
    <t>hydina</t>
  </si>
  <si>
    <t>Poultry</t>
  </si>
  <si>
    <t>mlieko</t>
  </si>
  <si>
    <t>Milk</t>
  </si>
  <si>
    <t>vajcia</t>
  </si>
  <si>
    <t>Eggs</t>
  </si>
  <si>
    <t>v tom  rastlinná</t>
  </si>
  <si>
    <t>Livestock</t>
  </si>
  <si>
    <t>rastlinná výroba</t>
  </si>
  <si>
    <t>živočíšna výroba</t>
  </si>
  <si>
    <t>Tržby spolu (mil. EUR)</t>
  </si>
  <si>
    <t>Receipts in total (mill. EUR)</t>
  </si>
  <si>
    <t>dokončenie</t>
  </si>
  <si>
    <t>End of table</t>
  </si>
  <si>
    <t>Tržby spolu (mil. EUR)</t>
  </si>
  <si>
    <t>Sown areas as of May 20</t>
  </si>
  <si>
    <t xml:space="preserve">v ha </t>
  </si>
  <si>
    <t>Hectares</t>
  </si>
  <si>
    <t>Osevná plocha spolu</t>
  </si>
  <si>
    <t>Sown area in total</t>
  </si>
  <si>
    <t>Obilniny spolu</t>
  </si>
  <si>
    <t>Cereals in total</t>
  </si>
  <si>
    <t>hustosiate</t>
  </si>
  <si>
    <t>Thick drill</t>
  </si>
  <si>
    <t>raž</t>
  </si>
  <si>
    <t>Rye</t>
  </si>
  <si>
    <t>ovos</t>
  </si>
  <si>
    <t>Oats</t>
  </si>
  <si>
    <t>Strukoviny spolu</t>
  </si>
  <si>
    <t>Legume in total</t>
  </si>
  <si>
    <t>jedlé</t>
  </si>
  <si>
    <t>Edible</t>
  </si>
  <si>
    <t>hrach</t>
  </si>
  <si>
    <t>Peas</t>
  </si>
  <si>
    <t>šošovica</t>
  </si>
  <si>
    <t>Lentils</t>
  </si>
  <si>
    <t>fazuľa</t>
  </si>
  <si>
    <t>D</t>
  </si>
  <si>
    <t>Beans</t>
  </si>
  <si>
    <t>kŕmne</t>
  </si>
  <si>
    <t>Feeding</t>
  </si>
  <si>
    <t>Zemiaky spolu</t>
  </si>
  <si>
    <t>Potatoes in total</t>
  </si>
  <si>
    <t>z toho skoré</t>
  </si>
  <si>
    <t>of which: Early potatoes</t>
  </si>
  <si>
    <t>Cukrová repa technická</t>
  </si>
  <si>
    <t>Olejniny spolu</t>
  </si>
  <si>
    <t>Oil-plants in total</t>
  </si>
  <si>
    <t>slnečnica</t>
  </si>
  <si>
    <t>Sunflower</t>
  </si>
  <si>
    <t>sója</t>
  </si>
  <si>
    <t>Soya</t>
  </si>
  <si>
    <t>Tabak</t>
  </si>
  <si>
    <t>Tobacco</t>
  </si>
  <si>
    <t>Zelenina konzumná</t>
  </si>
  <si>
    <t>Fresh vegetables</t>
  </si>
  <si>
    <t>Kŕmne okopaniny</t>
  </si>
  <si>
    <t>Feeding root-crops</t>
  </si>
  <si>
    <t>Krmoviny na ornej pôde</t>
  </si>
  <si>
    <t>jednoročné</t>
  </si>
  <si>
    <t>Fodder on arable land</t>
  </si>
  <si>
    <t>Annual</t>
  </si>
  <si>
    <t>kukurica na zeleno a siláž</t>
  </si>
  <si>
    <t>Green maize</t>
  </si>
  <si>
    <t>viacročné</t>
  </si>
  <si>
    <t>Lasting more years</t>
  </si>
  <si>
    <t>lucerna</t>
  </si>
  <si>
    <t>Lucerne</t>
  </si>
  <si>
    <t>ďatelina lúčna</t>
  </si>
  <si>
    <t>Red clover</t>
  </si>
  <si>
    <t>Production of agricultural crops</t>
  </si>
  <si>
    <t xml:space="preserve">v tis. t   </t>
  </si>
  <si>
    <t>Thousand tons</t>
  </si>
  <si>
    <t>z toho</t>
  </si>
  <si>
    <t xml:space="preserve">Rye     </t>
  </si>
  <si>
    <t xml:space="preserve">of which: </t>
  </si>
  <si>
    <t>Hrozno</t>
  </si>
  <si>
    <t>Grape</t>
  </si>
  <si>
    <t>kukurica na zeleno a siláž</t>
  </si>
  <si>
    <t>Hectare yields</t>
  </si>
  <si>
    <t xml:space="preserve">v t/ha                              </t>
  </si>
  <si>
    <t>Tons per hectare</t>
  </si>
  <si>
    <t xml:space="preserve">Wheat </t>
  </si>
  <si>
    <t xml:space="preserve">Rye  </t>
  </si>
  <si>
    <t xml:space="preserve">Grain maize   </t>
  </si>
  <si>
    <t xml:space="preserve">v tom </t>
  </si>
  <si>
    <t xml:space="preserve">Feeding    </t>
  </si>
  <si>
    <r>
      <t>Krmoviny na ornej pôde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</si>
  <si>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Fodder on arable land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</si>
  <si>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Trvalé trávne porasty</t>
    </r>
    <r>
      <rPr>
        <vertAlign val="superscript"/>
        <sz val="8"/>
        <color rgb="FF000000"/>
        <rFont val="Arial"/>
        <family val="2"/>
        <charset val="238"/>
      </rPr>
      <t>1)</t>
    </r>
  </si>
  <si>
    <t>Selected sorts of vegetables</t>
  </si>
  <si>
    <t>Zberová plocha (ha)</t>
  </si>
  <si>
    <t>Area harvested (hectares)</t>
  </si>
  <si>
    <t>Kapusta (biela)</t>
  </si>
  <si>
    <t>Cabbage (white)</t>
  </si>
  <si>
    <t>Karfiol</t>
  </si>
  <si>
    <t>Cauliflower</t>
  </si>
  <si>
    <t>Kaleráb</t>
  </si>
  <si>
    <t>Kohlrabi</t>
  </si>
  <si>
    <t>Mrkva a karotka</t>
  </si>
  <si>
    <t>Carrots</t>
  </si>
  <si>
    <t>Petržlen</t>
  </si>
  <si>
    <t>Parsley</t>
  </si>
  <si>
    <t>Uhorky nakladačky</t>
  </si>
  <si>
    <t>Gherkins</t>
  </si>
  <si>
    <t>Uhorky šalátové</t>
  </si>
  <si>
    <t>Cucumbers</t>
  </si>
  <si>
    <t>Paprika</t>
  </si>
  <si>
    <t>Capsicum</t>
  </si>
  <si>
    <t>Rajčiny</t>
  </si>
  <si>
    <t>Tomatoes</t>
  </si>
  <si>
    <t>Cibuľa</t>
  </si>
  <si>
    <t>Onion</t>
  </si>
  <si>
    <t>Cesnak</t>
  </si>
  <si>
    <t>Garlic</t>
  </si>
  <si>
    <t>Produkcia (t)</t>
  </si>
  <si>
    <t>Production (t)</t>
  </si>
  <si>
    <t>Úroda (t/ha)</t>
  </si>
  <si>
    <t>Yields (t per hectare)</t>
  </si>
  <si>
    <r>
      <t>Selected sorts of fruit</t>
    </r>
    <r>
      <rPr>
        <vertAlign val="superscript"/>
        <sz val="9"/>
        <color rgb="FF000000"/>
        <rFont val="Arial"/>
        <family val="2"/>
        <charset val="238"/>
      </rPr>
      <t>1)</t>
    </r>
  </si>
  <si>
    <t>Jablone</t>
  </si>
  <si>
    <t>Apple-trees</t>
  </si>
  <si>
    <t>Hrušky</t>
  </si>
  <si>
    <t>Pear-trees</t>
  </si>
  <si>
    <t>Broskyne</t>
  </si>
  <si>
    <t>Peach-trees</t>
  </si>
  <si>
    <t>Marhule</t>
  </si>
  <si>
    <t>Apricot-trees</t>
  </si>
  <si>
    <t>Slivky a ringloty</t>
  </si>
  <si>
    <t>Plums and greengages</t>
  </si>
  <si>
    <t>Čerešne</t>
  </si>
  <si>
    <t>Cherry-trees</t>
  </si>
  <si>
    <t>–</t>
  </si>
  <si>
    <t>Orech vlašský</t>
  </si>
  <si>
    <t>Walnut</t>
  </si>
  <si>
    <t>Jablká</t>
  </si>
  <si>
    <t>Apples</t>
  </si>
  <si>
    <t>Pears</t>
  </si>
  <si>
    <t>Peaches</t>
  </si>
  <si>
    <t>Apricots</t>
  </si>
  <si>
    <t>Cherries</t>
  </si>
  <si>
    <r>
      <t>1)</t>
    </r>
    <r>
      <rPr>
        <vertAlign val="superscript"/>
        <sz val="10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úroda v sadoch</t>
    </r>
  </si>
  <si>
    <r>
      <t xml:space="preserve">1) </t>
    </r>
    <r>
      <rPr>
        <sz val="7"/>
        <color rgb="FF000000"/>
        <rFont val="Arial"/>
        <family val="2"/>
        <charset val="238"/>
      </rPr>
      <t>Harvest in orchards</t>
    </r>
  </si>
  <si>
    <t>Roofed areas and irrigation</t>
  </si>
  <si>
    <t>v ha</t>
  </si>
  <si>
    <t>Zakryté plochy spolu</t>
  </si>
  <si>
    <t>Total roofed areas</t>
  </si>
  <si>
    <t>Zavlažovateľná plocha</t>
  </si>
  <si>
    <t>Irrigable area</t>
  </si>
  <si>
    <t>zavlažovaná plocha</t>
  </si>
  <si>
    <t>Irrigated area</t>
  </si>
  <si>
    <t>Age and sort composition of vineyards as of Dec. 31</t>
  </si>
  <si>
    <t>v ha</t>
  </si>
  <si>
    <t xml:space="preserve">Rodiace vinohrady spolu </t>
  </si>
  <si>
    <t xml:space="preserve">Bearing vineyards in total </t>
  </si>
  <si>
    <t>4 až 20 ročné</t>
  </si>
  <si>
    <t>4 – 20 year old</t>
  </si>
  <si>
    <t>21 a viacročné</t>
  </si>
  <si>
    <t>21 and older</t>
  </si>
  <si>
    <t>novozaložené</t>
  </si>
  <si>
    <t>New founded</t>
  </si>
  <si>
    <t>mladé (1 až 4 ročné)</t>
  </si>
  <si>
    <t>Young (1 – 4 year old)</t>
  </si>
  <si>
    <t>podpníkové spolu</t>
  </si>
  <si>
    <t>Undertrunk in total</t>
  </si>
  <si>
    <t>hybridy všetkých odrôd</t>
  </si>
  <si>
    <t>Hybrids of all kinds</t>
  </si>
  <si>
    <t>Balance of cereals</t>
  </si>
  <si>
    <t>v tis. t</t>
  </si>
  <si>
    <t>Zásoba k 1. 1.</t>
  </si>
  <si>
    <t>Stock as of Jan. 1</t>
  </si>
  <si>
    <t xml:space="preserve">Rye </t>
  </si>
  <si>
    <t xml:space="preserve">Oats </t>
  </si>
  <si>
    <t>ostatné obilniny</t>
  </si>
  <si>
    <t>Other cereals</t>
  </si>
  <si>
    <t>+ prírastok</t>
  </si>
  <si>
    <t>+ Increase</t>
  </si>
  <si>
    <t>– úbytok</t>
  </si>
  <si>
    <t>– Decrease</t>
  </si>
  <si>
    <t>Zásoba k 31. 12.</t>
  </si>
  <si>
    <t>Stock as of Dec. 31</t>
  </si>
  <si>
    <t>Livestock as of Dec. 31</t>
  </si>
  <si>
    <t>v tis. kusoch</t>
  </si>
  <si>
    <t>Thousand heads</t>
  </si>
  <si>
    <t>Kone</t>
  </si>
  <si>
    <t>Horses</t>
  </si>
  <si>
    <t>Hovädzí dobytok</t>
  </si>
  <si>
    <t>z toho kravy</t>
  </si>
  <si>
    <t>of which: Cows</t>
  </si>
  <si>
    <t>Ošípané</t>
  </si>
  <si>
    <t>z toho prasnice</t>
  </si>
  <si>
    <t>of which: Sows</t>
  </si>
  <si>
    <t>Ovce</t>
  </si>
  <si>
    <t>Sheep</t>
  </si>
  <si>
    <t>z toho bahnice</t>
  </si>
  <si>
    <t>of which: Ewes</t>
  </si>
  <si>
    <t>Hydina</t>
  </si>
  <si>
    <t>z toho sliepky</t>
  </si>
  <si>
    <t>of which: Hens</t>
  </si>
  <si>
    <r>
      <t>Mäso spolu (t ž. hm.)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</si>
  <si>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hovädzí dobytok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</si>
  <si>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Cattle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</si>
  <si>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ošípané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</si>
  <si>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Pigs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</si>
  <si>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ovce a kozy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</si>
  <si>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Sheep and goats</t>
    </r>
    <r>
      <rPr>
        <vertAlign val="superscript"/>
        <sz val="8"/>
        <color rgb="FF000000"/>
        <rFont val="Arial"/>
        <family val="2"/>
        <charset val="238"/>
      </rPr>
      <t>2)</t>
    </r>
  </si>
  <si>
    <t>Jatočná hydina (t ž. hm.)</t>
  </si>
  <si>
    <t>Slaughtered poultry</t>
  </si>
  <si>
    <r>
      <t>Kravské mlieko (mil. l)</t>
    </r>
    <r>
      <rPr>
        <vertAlign val="superscript"/>
        <sz val="8"/>
        <color rgb="FF000000"/>
        <rFont val="Arial"/>
        <family val="2"/>
        <charset val="238"/>
      </rPr>
      <t xml:space="preserve"> </t>
    </r>
  </si>
  <si>
    <t>Cow´s milk (mill. l)</t>
  </si>
  <si>
    <t>Vajcia (mil. kusov)</t>
  </si>
  <si>
    <t>Eggs (mill. pcs)</t>
  </si>
  <si>
    <t>Trhové ryby (t)</t>
  </si>
  <si>
    <t>Market fishes (t)</t>
  </si>
  <si>
    <r>
      <t>Vlna (t)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</si>
  <si>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>Wool (t)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</si>
  <si>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>Ovčie mlieko (mil. l)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</si>
  <si>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>Sheep milk (mill. l)</t>
    </r>
    <r>
      <rPr>
        <vertAlign val="superscript"/>
        <sz val="8"/>
        <color rgb="FF000000"/>
        <rFont val="Arial"/>
        <family val="2"/>
        <charset val="238"/>
      </rPr>
      <t>3)</t>
    </r>
  </si>
  <si>
    <t>Livestock yields</t>
  </si>
  <si>
    <t>hovädzieho dobytka</t>
  </si>
  <si>
    <t>teliat</t>
  </si>
  <si>
    <t>Calves</t>
  </si>
  <si>
    <t>ošípaných</t>
  </si>
  <si>
    <t>Catches in inland waters</t>
  </si>
  <si>
    <t>v t</t>
  </si>
  <si>
    <t>Tons</t>
  </si>
  <si>
    <t>Ryby spolu</t>
  </si>
  <si>
    <t>Fish in total</t>
  </si>
  <si>
    <t>kapor</t>
  </si>
  <si>
    <t>Carp</t>
  </si>
  <si>
    <t>pstruhy</t>
  </si>
  <si>
    <t>Trouts</t>
  </si>
  <si>
    <t>karasy</t>
  </si>
  <si>
    <t>Goldfish</t>
  </si>
  <si>
    <t>amur biely</t>
  </si>
  <si>
    <t>Grass carp</t>
  </si>
  <si>
    <t>tolstolobiky</t>
  </si>
  <si>
    <t>Silver and bighead carps</t>
  </si>
  <si>
    <t>sumec</t>
  </si>
  <si>
    <t>Wels catfish</t>
  </si>
  <si>
    <t>šťuka</t>
  </si>
  <si>
    <t>Pike</t>
  </si>
  <si>
    <t>zubáče</t>
  </si>
  <si>
    <t>Pikeperches</t>
  </si>
  <si>
    <t>lipeň</t>
  </si>
  <si>
    <t xml:space="preserve">Grayling </t>
  </si>
  <si>
    <t>pleskáče</t>
  </si>
  <si>
    <t>Breams</t>
  </si>
  <si>
    <t>sivoň</t>
  </si>
  <si>
    <t>Brook trout</t>
  </si>
  <si>
    <t>jalce</t>
  </si>
  <si>
    <t>Chub, Ide, Dace</t>
  </si>
  <si>
    <t>ostatné druhy rýb</t>
  </si>
  <si>
    <t>Others</t>
  </si>
  <si>
    <t>Sales of animal products of primary producers</t>
  </si>
  <si>
    <t>Predaj vo fyzických jednotkách</t>
  </si>
  <si>
    <t>Sales in physical units</t>
  </si>
  <si>
    <t>teľce</t>
  </si>
  <si>
    <t>jatočná hydina</t>
  </si>
  <si>
    <t>kravské mlieko (mil. l)</t>
  </si>
  <si>
    <t>Cows milk (mill. l)</t>
  </si>
  <si>
    <t>živočíšne výrobky</t>
  </si>
  <si>
    <t>Animal products</t>
  </si>
  <si>
    <t>jatočné zvieratá</t>
  </si>
  <si>
    <t>Slaughtered animals</t>
  </si>
  <si>
    <t>DATAcube: pl3006rr</t>
  </si>
  <si>
    <t>Level of agricultural production</t>
  </si>
  <si>
    <t>obilniny (kg)</t>
  </si>
  <si>
    <t>Cereals (kg)</t>
  </si>
  <si>
    <t>zemiaky (kg)</t>
  </si>
  <si>
    <t>Potatoes (kg)</t>
  </si>
  <si>
    <t>olejniny (kg)</t>
  </si>
  <si>
    <t>Oil-plants (kg)</t>
  </si>
  <si>
    <t>cukrová repa (kg)</t>
  </si>
  <si>
    <t>Sugar-beet (kg)</t>
  </si>
  <si>
    <t>jatočná hydina (kg ž. hm.)</t>
  </si>
  <si>
    <t>kravské mlieko (l)</t>
  </si>
  <si>
    <t>Cows’ milk (l)</t>
  </si>
  <si>
    <t>vajcia (kusy)</t>
  </si>
  <si>
    <t>Eggs (pcs)</t>
  </si>
  <si>
    <t>Výroba na 1 obyvateľa</t>
  </si>
  <si>
    <t>Production per capita</t>
  </si>
  <si>
    <t>Cows’ Milk (l)</t>
  </si>
  <si>
    <t>koní</t>
  </si>
  <si>
    <t>z toho kráv</t>
  </si>
  <si>
    <t>oviec</t>
  </si>
  <si>
    <t>z toho prasníc</t>
  </si>
  <si>
    <t>hydiny</t>
  </si>
  <si>
    <t>z toho sliepok</t>
  </si>
  <si>
    <t>ovce a kozy</t>
  </si>
  <si>
    <t>kone</t>
  </si>
  <si>
    <r>
      <t>Consumption of manufactured fertilizers</t>
    </r>
    <r>
      <rPr>
        <vertAlign val="superscript"/>
        <sz val="9"/>
        <color rgb="FF000000"/>
        <rFont val="Arial"/>
        <family val="2"/>
        <charset val="238"/>
      </rPr>
      <t>1)</t>
    </r>
  </si>
  <si>
    <t>2018/2019</t>
  </si>
  <si>
    <t>2019/2020</t>
  </si>
  <si>
    <t>Dusíkaté ako N</t>
  </si>
  <si>
    <t>Nitrogenous as N</t>
  </si>
  <si>
    <r>
      <t>Fosforečné ako P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O</t>
    </r>
    <r>
      <rPr>
        <vertAlign val="subscript"/>
        <sz val="8"/>
        <color rgb="FF000000"/>
        <rFont val="Arial"/>
        <family val="2"/>
        <charset val="238"/>
      </rPr>
      <t>5</t>
    </r>
  </si>
  <si>
    <r>
      <t>Phosphate as P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O</t>
    </r>
    <r>
      <rPr>
        <vertAlign val="subscript"/>
        <sz val="8"/>
        <color rgb="FF000000"/>
        <rFont val="Arial"/>
        <family val="2"/>
        <charset val="238"/>
      </rPr>
      <t>5</t>
    </r>
  </si>
  <si>
    <r>
      <t>Draselné ako K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O</t>
    </r>
  </si>
  <si>
    <r>
      <t>Potash as K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O</t>
    </r>
  </si>
  <si>
    <t>Consumption of plant protection agents</t>
  </si>
  <si>
    <t xml:space="preserve">v t </t>
  </si>
  <si>
    <t>Pesticídy</t>
  </si>
  <si>
    <t>Pesticides</t>
  </si>
  <si>
    <t>Herbicídy spolu</t>
  </si>
  <si>
    <t>Total herbicides</t>
  </si>
  <si>
    <t>amidy</t>
  </si>
  <si>
    <t>Amides</t>
  </si>
  <si>
    <t>dinitrianilíny</t>
  </si>
  <si>
    <t>Dinitroanilines</t>
  </si>
  <si>
    <t>fenoxykyseliny</t>
  </si>
  <si>
    <t xml:space="preserve">Phenoxy acids </t>
  </si>
  <si>
    <t>iné herbicídy</t>
  </si>
  <si>
    <t xml:space="preserve">Other herbicides </t>
  </si>
  <si>
    <t>karbamáty</t>
  </si>
  <si>
    <t>Carbamates</t>
  </si>
  <si>
    <t>triazíny</t>
  </si>
  <si>
    <t>Triasines</t>
  </si>
  <si>
    <t>Insekticídy spolu</t>
  </si>
  <si>
    <t>Total insecticides</t>
  </si>
  <si>
    <t>biologické prípravky</t>
  </si>
  <si>
    <t>Biological preparations</t>
  </si>
  <si>
    <t>insekticídne min. oleje</t>
  </si>
  <si>
    <t>Insecticide miner. oils</t>
  </si>
  <si>
    <t>iné insekticídy</t>
  </si>
  <si>
    <t>Other insecticides</t>
  </si>
  <si>
    <t>karbamátové insektic.</t>
  </si>
  <si>
    <t>Carbamate insecticides</t>
  </si>
  <si>
    <t>organofosfáty</t>
  </si>
  <si>
    <t>Organophosphates</t>
  </si>
  <si>
    <t>pyretroidy</t>
  </si>
  <si>
    <t>Pyretroides</t>
  </si>
  <si>
    <t>Iné prípravky</t>
  </si>
  <si>
    <t>Other preparations</t>
  </si>
  <si>
    <t>Zamestnanci spolu</t>
  </si>
  <si>
    <t>Employees in total</t>
  </si>
  <si>
    <t>robotníci v rastlinnej výrobe</t>
  </si>
  <si>
    <t>Workers in crop production</t>
  </si>
  <si>
    <t>robotníci v živočíšnej výrobe</t>
  </si>
  <si>
    <t>Workers in animal production</t>
  </si>
  <si>
    <t>remeselníci a opravári</t>
  </si>
  <si>
    <t>Craftsmen and repairers</t>
  </si>
  <si>
    <t>ostatní robotníci</t>
  </si>
  <si>
    <t>Other manual workers</t>
  </si>
  <si>
    <t>vedúci technickí a administratívni zamestnanci</t>
  </si>
  <si>
    <t>Management technical and administrative employees</t>
  </si>
  <si>
    <t>ostatní zamestnanci</t>
  </si>
  <si>
    <t>Other employees</t>
  </si>
  <si>
    <t>Osoby pracujúce na dohodu</t>
  </si>
  <si>
    <t xml:space="preserve">Persons working upon contract </t>
  </si>
  <si>
    <t xml:space="preserve">Craftsmen and repairers  </t>
  </si>
  <si>
    <t>Economic accounts for agriculture (EAA) – production account</t>
  </si>
  <si>
    <t>v mil. EUR, bežné ceny</t>
  </si>
  <si>
    <t>EUR million, at current prices</t>
  </si>
  <si>
    <t>Kód EAA</t>
  </si>
  <si>
    <t>Rastlinná produkcia</t>
  </si>
  <si>
    <t>Crop output</t>
  </si>
  <si>
    <t>obilniny (vr. osív)</t>
  </si>
  <si>
    <t>Cereals (incl. seeds)</t>
  </si>
  <si>
    <t>technické plodiny</t>
  </si>
  <si>
    <t>Industrial crops</t>
  </si>
  <si>
    <t>kŕmne plodiny</t>
  </si>
  <si>
    <t>Forage plants</t>
  </si>
  <si>
    <t>zemiaky (vr. sadbových)</t>
  </si>
  <si>
    <t>Potatoes (incl. seeds)</t>
  </si>
  <si>
    <t>Fruits</t>
  </si>
  <si>
    <t>Živočíšna produkcia</t>
  </si>
  <si>
    <t>Animal output</t>
  </si>
  <si>
    <t>Poľnohospodárska produkcia (14+15)</t>
  </si>
  <si>
    <t>Agricultural output (14+15)</t>
  </si>
  <si>
    <t>osivo a sadba</t>
  </si>
  <si>
    <t>Seeds and planting stock</t>
  </si>
  <si>
    <t>energia a mazivá</t>
  </si>
  <si>
    <t>Energy, lubricants</t>
  </si>
  <si>
    <t>hnojivá a prostriedky zlepšujúce pôdu</t>
  </si>
  <si>
    <t>Fertilisers and soil improvers</t>
  </si>
  <si>
    <t>poľnohospodárske služby</t>
  </si>
  <si>
    <t>Agricultural services</t>
  </si>
  <si>
    <t>Spotreba fixného kapitálu</t>
  </si>
  <si>
    <t>Fixed capital consumption</t>
  </si>
  <si>
    <r>
      <t>T 15</t>
    </r>
    <r>
      <rPr>
        <sz val="9"/>
        <color rgb="FF000000"/>
        <rFont val="Arial"/>
        <family val="2"/>
        <charset val="238"/>
      </rPr>
      <t xml:space="preserve">–1.    </t>
    </r>
    <r>
      <rPr>
        <b/>
        <sz val="9"/>
        <color rgb="FF000000"/>
        <rFont val="Arial"/>
        <family val="2"/>
        <charset val="238"/>
      </rPr>
      <t>Využitie pôdy</t>
    </r>
  </si>
  <si>
    <r>
      <t>T 15</t>
    </r>
    <r>
      <rPr>
        <sz val="9"/>
        <color rgb="FF000000"/>
        <rFont val="Arial"/>
        <family val="2"/>
        <charset val="238"/>
      </rPr>
      <t xml:space="preserve">–2.   </t>
    </r>
    <r>
      <rPr>
        <b/>
        <sz val="9"/>
        <color rgb="FF000000"/>
        <rFont val="Arial"/>
        <family val="2"/>
        <charset val="238"/>
      </rPr>
      <t>Hrubá poľnohospodárska produkcia za podniky s 20 a viac zamestnancami</t>
    </r>
  </si>
  <si>
    <t xml:space="preserve">  živočíšna</t>
  </si>
  <si>
    <t xml:space="preserve">  Livestock</t>
  </si>
  <si>
    <r>
      <t>T 15</t>
    </r>
    <r>
      <rPr>
        <sz val="9"/>
        <color rgb="FF000000"/>
        <rFont val="Arial"/>
        <family val="2"/>
        <charset val="238"/>
      </rPr>
      <t xml:space="preserve">–3.    </t>
    </r>
    <r>
      <rPr>
        <b/>
        <sz val="9"/>
        <color rgb="FF000000"/>
        <rFont val="Arial"/>
        <family val="2"/>
        <charset val="238"/>
      </rPr>
      <t>Osevné plochy k 20. 5.</t>
    </r>
  </si>
  <si>
    <r>
      <t>T 15</t>
    </r>
    <r>
      <rPr>
        <sz val="9"/>
        <color rgb="FF000000"/>
        <rFont val="Arial"/>
        <family val="2"/>
        <charset val="238"/>
      </rPr>
      <t xml:space="preserve">–4.    </t>
    </r>
    <r>
      <rPr>
        <b/>
        <sz val="9"/>
        <color rgb="FF000000"/>
        <rFont val="Arial"/>
        <family val="2"/>
        <charset val="238"/>
      </rPr>
      <t>Produkcia poľnohospodárskych plodín</t>
    </r>
  </si>
  <si>
    <r>
      <t>T 15</t>
    </r>
    <r>
      <rPr>
        <sz val="9"/>
        <color rgb="FF000000"/>
        <rFont val="Arial"/>
        <family val="2"/>
        <charset val="238"/>
      </rPr>
      <t xml:space="preserve">–5.    </t>
    </r>
    <r>
      <rPr>
        <b/>
        <sz val="9"/>
        <color rgb="FF000000"/>
        <rFont val="Arial"/>
        <family val="2"/>
        <charset val="238"/>
      </rPr>
      <t>Hektárové úrody</t>
    </r>
  </si>
  <si>
    <r>
      <t>T 15</t>
    </r>
    <r>
      <rPr>
        <sz val="9"/>
        <color rgb="FF000000"/>
        <rFont val="Arial"/>
        <family val="2"/>
        <charset val="238"/>
      </rPr>
      <t xml:space="preserve">–6.    </t>
    </r>
    <r>
      <rPr>
        <b/>
        <sz val="9"/>
        <color rgb="FF000000"/>
        <rFont val="Arial"/>
        <family val="2"/>
        <charset val="238"/>
      </rPr>
      <t>Vybrané druhy zeleniny</t>
    </r>
  </si>
  <si>
    <r>
      <t>T 15</t>
    </r>
    <r>
      <rPr>
        <sz val="9"/>
        <color rgb="FF000000"/>
        <rFont val="Arial"/>
        <family val="2"/>
        <charset val="238"/>
      </rPr>
      <t xml:space="preserve">–7.    </t>
    </r>
    <r>
      <rPr>
        <b/>
        <sz val="9"/>
        <color rgb="FF000000"/>
        <rFont val="Arial"/>
        <family val="2"/>
        <charset val="238"/>
      </rPr>
      <t>Vybrané druhy ovocia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</si>
  <si>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15</t>
    </r>
    <r>
      <rPr>
        <sz val="9"/>
        <color rgb="FF000000"/>
        <rFont val="Arial"/>
        <family val="2"/>
        <charset val="238"/>
      </rPr>
      <t xml:space="preserve">–8.   </t>
    </r>
    <r>
      <rPr>
        <b/>
        <sz val="9"/>
        <color rgb="FF000000"/>
        <rFont val="Arial"/>
        <family val="2"/>
        <charset val="238"/>
      </rPr>
      <t>Výmera zakrytých plôch a zavlažovanie</t>
    </r>
  </si>
  <si>
    <r>
      <t>T 15</t>
    </r>
    <r>
      <rPr>
        <sz val="9"/>
        <color rgb="FF000000"/>
        <rFont val="Arial"/>
        <family val="2"/>
        <charset val="238"/>
      </rPr>
      <t xml:space="preserve">–9.   </t>
    </r>
    <r>
      <rPr>
        <b/>
        <sz val="9"/>
        <color rgb="FF000000"/>
        <rFont val="Arial"/>
        <family val="2"/>
        <charset val="238"/>
      </rPr>
      <t>Vekové a odrodové zloženie vinohradov k 31. 12.</t>
    </r>
  </si>
  <si>
    <t>v tom odrody</t>
  </si>
  <si>
    <t>of which kinds:</t>
  </si>
  <si>
    <t>muštové</t>
  </si>
  <si>
    <t>stolové</t>
  </si>
  <si>
    <t>Grape – wine</t>
  </si>
  <si>
    <t>Table</t>
  </si>
  <si>
    <t>Nerodiace vinohrady spolu</t>
  </si>
  <si>
    <t>Non-bearing vineyards in total</t>
  </si>
  <si>
    <r>
      <t>T 15</t>
    </r>
    <r>
      <rPr>
        <sz val="9"/>
        <color rgb="FF000000"/>
        <rFont val="Arial"/>
        <family val="2"/>
        <charset val="238"/>
      </rPr>
      <t xml:space="preserve">–11.  </t>
    </r>
    <r>
      <rPr>
        <b/>
        <sz val="9"/>
        <color rgb="FF000000"/>
        <rFont val="Arial"/>
        <family val="2"/>
        <charset val="238"/>
      </rPr>
      <t>Stavy hospodárskych zvierat k 31. 12.</t>
    </r>
  </si>
  <si>
    <r>
      <t>T 15</t>
    </r>
    <r>
      <rPr>
        <sz val="9"/>
        <color rgb="FF000000"/>
        <rFont val="Arial"/>
        <family val="2"/>
        <charset val="238"/>
      </rPr>
      <t xml:space="preserve">–12. </t>
    </r>
    <r>
      <rPr>
        <b/>
        <sz val="9"/>
        <color rgb="FF000000"/>
        <rFont val="Arial"/>
        <family val="2"/>
        <charset val="238"/>
      </rPr>
      <t xml:space="preserve"> Produkcia živočíšnych výrobkov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</si>
  <si>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jatočné zvieratá spolu bez hydiny a koní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</si>
  <si>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vrátane domácich zakáľačiek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</si>
  <si>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Slaughtered animals in total excluding poultry and horses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</si>
  <si>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Including home hog-killings</t>
    </r>
  </si>
  <si>
    <r>
      <t>Meat in total (t of live weight)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</si>
  <si>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T 15</t>
    </r>
    <r>
      <rPr>
        <sz val="9"/>
        <color rgb="FF000000"/>
        <rFont val="Arial"/>
        <family val="2"/>
        <charset val="238"/>
      </rPr>
      <t xml:space="preserve">–13.  </t>
    </r>
    <r>
      <rPr>
        <b/>
        <sz val="9"/>
        <color rgb="FF000000"/>
        <rFont val="Arial"/>
        <family val="2"/>
        <charset val="238"/>
      </rPr>
      <t>Úžitkovosť hospodárskych zvierat</t>
    </r>
  </si>
  <si>
    <r>
      <t>T 15</t>
    </r>
    <r>
      <rPr>
        <sz val="9"/>
        <color rgb="FF000000"/>
        <rFont val="Arial"/>
        <family val="2"/>
        <charset val="238"/>
      </rPr>
      <t xml:space="preserve">–14.  </t>
    </r>
    <r>
      <rPr>
        <b/>
        <sz val="9"/>
        <color rgb="FF000000"/>
        <rFont val="Arial"/>
        <family val="2"/>
        <charset val="238"/>
      </rPr>
      <t>Výlov rýb vo vnútrozemských vodách</t>
    </r>
  </si>
  <si>
    <r>
      <t>T 15</t>
    </r>
    <r>
      <rPr>
        <sz val="9"/>
        <color rgb="FF000000"/>
        <rFont val="Arial"/>
        <family val="2"/>
        <charset val="238"/>
      </rPr>
      <t xml:space="preserve">–15.  </t>
    </r>
    <r>
      <rPr>
        <b/>
        <sz val="9"/>
        <color rgb="FF000000"/>
        <rFont val="Arial"/>
        <family val="2"/>
        <charset val="238"/>
      </rPr>
      <t>Predaj živočíšnych výrobkov z prvovýroby</t>
    </r>
  </si>
  <si>
    <r>
      <t>T 15</t>
    </r>
    <r>
      <rPr>
        <sz val="9"/>
        <color rgb="FF000000"/>
        <rFont val="Arial"/>
        <family val="2"/>
        <charset val="238"/>
      </rPr>
      <t xml:space="preserve">–16.  </t>
    </r>
    <r>
      <rPr>
        <b/>
        <sz val="9"/>
        <color rgb="FF000000"/>
        <rFont val="Arial"/>
        <family val="2"/>
        <charset val="238"/>
      </rPr>
      <t>Úroveň poľnohospodárskej výroby</t>
    </r>
  </si>
  <si>
    <r>
      <t>T 15</t>
    </r>
    <r>
      <rPr>
        <sz val="9"/>
        <color rgb="FF000000"/>
        <rFont val="Arial"/>
        <family val="2"/>
        <charset val="238"/>
      </rPr>
      <t xml:space="preserve">–17.  </t>
    </r>
    <r>
      <rPr>
        <b/>
        <sz val="9"/>
        <color rgb="FF000000"/>
        <rFont val="Arial"/>
        <family val="2"/>
        <charset val="238"/>
      </rPr>
      <t>Spotreba priemyselných hnojív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</si>
  <si>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len za spravodajské jednotky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</si>
  <si>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Reporting units only</t>
    </r>
  </si>
  <si>
    <r>
      <t>T 15</t>
    </r>
    <r>
      <rPr>
        <sz val="9"/>
        <color rgb="FF000000"/>
        <rFont val="Arial"/>
        <family val="2"/>
        <charset val="238"/>
      </rPr>
      <t xml:space="preserve">–18.  </t>
    </r>
    <r>
      <rPr>
        <b/>
        <sz val="9"/>
        <color rgb="FF000000"/>
        <rFont val="Arial"/>
        <family val="2"/>
        <charset val="238"/>
      </rPr>
      <t>Spotreba prípravkov na ochranu rastlín</t>
    </r>
  </si>
  <si>
    <t xml:space="preserve">Employees and earnings by main professions in agriculture (in enterprises with 20 and more employees) </t>
  </si>
  <si>
    <r>
      <t>T 15</t>
    </r>
    <r>
      <rPr>
        <sz val="9"/>
        <color rgb="FF000000"/>
        <rFont val="Arial"/>
        <family val="2"/>
        <charset val="238"/>
      </rPr>
      <t xml:space="preserve">–20. </t>
    </r>
    <r>
      <rPr>
        <b/>
        <sz val="9"/>
        <color rgb="FF000000"/>
        <rFont val="Arial"/>
        <family val="2"/>
        <charset val="238"/>
      </rPr>
      <t xml:space="preserve"> Ekonomický účet za poľnohospodárstvo – účet výroby</t>
    </r>
  </si>
  <si>
    <t>Obsah</t>
  </si>
  <si>
    <t>Content</t>
  </si>
  <si>
    <t>Permanent grassland and meadow</t>
  </si>
  <si>
    <t>Štruktúra využitia ornej pôdy (%)</t>
  </si>
  <si>
    <t>Structure of arable land utilization (per cent)</t>
  </si>
  <si>
    <t>objemové krmoviny na ornej pôde</t>
  </si>
  <si>
    <t>Green fodder from arable land</t>
  </si>
  <si>
    <t>Celková výmera SR k 1. 1. (ha)</t>
  </si>
  <si>
    <t>Total area of the SR as of January 1 (ha)</t>
  </si>
  <si>
    <t>Hrubá poľnohospodárska produkcia na 1 zamestnanca v poľnohospodárstve  (EUR)</t>
  </si>
  <si>
    <t>Gross agricultural production per 1 employee in agriculture (EUR)</t>
  </si>
  <si>
    <t>Hrubá poľnohospodárska produkcia na 1 ha ska produkcia na 1 ha poľnohospodárskej pôdy (EUR)</t>
  </si>
  <si>
    <t>Gross agricultural production per production per 1 hectare of agricultural land (EUR)</t>
  </si>
  <si>
    <t>Podiel na hrubej poľnohospodárskej produkcii (%)</t>
  </si>
  <si>
    <t>Share on gross agricultural production (per cent)</t>
  </si>
  <si>
    <r>
      <t>Permanent grassland and meadow</t>
    </r>
    <r>
      <rPr>
        <vertAlign val="superscript"/>
        <sz val="8"/>
        <color rgb="FF000000"/>
        <rFont val="Arial"/>
        <family val="2"/>
        <charset val="238"/>
      </rPr>
      <t>1)</t>
    </r>
  </si>
  <si>
    <t>Produkčná plocha rodiacich ovocných sadov (ha)</t>
  </si>
  <si>
    <t>Production area of orchards (ha)</t>
  </si>
  <si>
    <t>Slaughtered poultry (t of live weight)</t>
  </si>
  <si>
    <t>Priemerná ročná dojnosť na 1 kravu (l)</t>
  </si>
  <si>
    <t>Average annual milk yields per 1 cow (l)</t>
  </si>
  <si>
    <t>Priemerná znáška vajec na 1 sliepku (kusy)</t>
  </si>
  <si>
    <t>Average annual egg-laying per 1 hen (pcs)</t>
  </si>
  <si>
    <r>
      <t>Priemerná živá hmotnosť jatočných zvierat pri zabití (kg)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</si>
  <si>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Average live weight of slaughtered animals at slaughter (kg)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</si>
  <si>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Odchov teliat na 100 kráv (kusy)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</si>
  <si>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Reared calves per 100 cows (pcs)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</si>
  <si>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Odchov prasiat od 1 prasnice (kusy)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</si>
  <si>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Reared piglets per sow (pcs)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</si>
  <si>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Odchov jahniat od 100 bahníc (kusy)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</si>
  <si>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Reared lambs per 100 ewes (pcs)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</si>
  <si>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Denné hmotnostné prírastky na kus vo výkrme (kg)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</si>
  <si>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Daily weight increase per piece in fattening (kg)</t>
    </r>
    <r>
      <rPr>
        <vertAlign val="superscript"/>
        <sz val="8"/>
        <color rgb="FF000000"/>
        <rFont val="Arial"/>
        <family val="2"/>
        <charset val="238"/>
      </rPr>
      <t>1)</t>
    </r>
  </si>
  <si>
    <t>Jatočné zvieratá (tis. t ž. hm.)</t>
  </si>
  <si>
    <t xml:space="preserve">Slaughtered animals (thous. t of live weight) </t>
  </si>
  <si>
    <t>jatočná hydina (tis. t ž. hm)</t>
  </si>
  <si>
    <t>Slaughtered poultry (thous. t of live weight)</t>
  </si>
  <si>
    <t xml:space="preserve">Tržby za predané výrobky (mil. EUR) </t>
  </si>
  <si>
    <t>Receipts from sold products (mill. EUR)</t>
  </si>
  <si>
    <t>Výroba na 1 ha poľnohospodárskej pôdy</t>
  </si>
  <si>
    <t>Production per 1 hectare of agricultural land</t>
  </si>
  <si>
    <t>Slaughtered poultry (kg of live weight)</t>
  </si>
  <si>
    <t>jatočné zvieratá (kg ž. hm.)</t>
  </si>
  <si>
    <t>Slaughtered animals (kg of live weight)</t>
  </si>
  <si>
    <t>jatočné zvieratá spolu (kg ž. hm.)</t>
  </si>
  <si>
    <t>Slaughtered animals in total (kg of live weight)</t>
  </si>
  <si>
    <t>na 100 ha poľnohospodárskej pôdy pripadá</t>
  </si>
  <si>
    <t>Intenzita živočíšnej výroby (stav na konci roka)</t>
  </si>
  <si>
    <t>Intensity of animal production (as of end of year)</t>
  </si>
  <si>
    <t>Per 100 hectares of agricultural land belongs:</t>
  </si>
  <si>
    <t>na 100 ha ornej pôdy pripadá</t>
  </si>
  <si>
    <t>Per 100 hectares of arable land belongs:</t>
  </si>
  <si>
    <t>počet dobytčích jednotiek na 100 ha poľnohospodárskej pôdy</t>
  </si>
  <si>
    <t>Number of livestock units per 100 hectares of agricultural land</t>
  </si>
  <si>
    <t>podiel na celkovom počte dobytčích jednotiek (%)</t>
  </si>
  <si>
    <t xml:space="preserve">Share in total livestock units (per cent) </t>
  </si>
  <si>
    <t>Consumption of fertilizers in total (t of nutrient)</t>
  </si>
  <si>
    <t>Spotreba NPK spolu (t živín)</t>
  </si>
  <si>
    <t>Spotreba NPK na 1 ha poľnohospodárskej pôdy (kg živín)</t>
  </si>
  <si>
    <t>Fertilizer consumption per 1 hectare of agricultural land (kg of nutrient)</t>
  </si>
  <si>
    <t>2020/2021</t>
  </si>
  <si>
    <r>
      <t>Fungicídy</t>
    </r>
    <r>
      <rPr>
        <b/>
        <vertAlign val="superscript"/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a baktericídy</t>
    </r>
  </si>
  <si>
    <t>Fungicides and bactericides</t>
  </si>
  <si>
    <t xml:space="preserve">Mzdy a náhrady mzdy zamestnancov (tis. EUR) </t>
  </si>
  <si>
    <t>Wages and compensations for days not worked of employees (thous. EUR)</t>
  </si>
  <si>
    <t xml:space="preserve">Priemerný evidenčný počet zamestnancov (osoby)  </t>
  </si>
  <si>
    <t>Average registered number of employees (persons)</t>
  </si>
  <si>
    <t>zelenina a záhradnícke výrobky</t>
  </si>
  <si>
    <t>Vegetables and horticultural products</t>
  </si>
  <si>
    <t>Produkcia poľnohospodárskych výrobkov (10+13)</t>
  </si>
  <si>
    <t>Agricultural goods output (10+13)</t>
  </si>
  <si>
    <t>Produkcia poľnohospodárskych služieb</t>
  </si>
  <si>
    <t>Agricultural service output</t>
  </si>
  <si>
    <t>Nepoľnohospodárske vedľajšie činnosti (neoddeliteľné)</t>
  </si>
  <si>
    <t>Non-agriculrural secondary activities (inseparable)</t>
  </si>
  <si>
    <t>Produkcia poľnohospodárskeho odvetvia (16+17)</t>
  </si>
  <si>
    <t>Output of the agricultural industry (16+17)</t>
  </si>
  <si>
    <t>Medzispotreba celkom</t>
  </si>
  <si>
    <t>Total intermediate consumption</t>
  </si>
  <si>
    <t>Hrubá pridaná hodnota v základných cenách (18-19)</t>
  </si>
  <si>
    <t>Gross value added at basic prices (18-19)</t>
  </si>
  <si>
    <t>Čistá pridaná hodnota v základných cenách (20-21)</t>
  </si>
  <si>
    <t>Net value added at basic prices (20-21)</t>
  </si>
  <si>
    <t>Hrubá poľnohospodárska produkcia na 1 ha produkcia na 1 ha poľnohospodárskej pôdy (EUR)</t>
  </si>
  <si>
    <t xml:space="preserve">T 15–19.  Zamestnanci a mzdy podľa hlavných profesií v poľnohospodárstve (v podnikoch s 20 a viac zamestnancami) </t>
  </si>
  <si>
    <t>koreňové plodiny</t>
  </si>
  <si>
    <t>of which:   Crop</t>
  </si>
  <si>
    <t>of which:  Crop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</si>
  <si>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úroda v sadoch 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</si>
  <si>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v prepočte na seno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</si>
  <si>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Harvest in orchards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</si>
  <si>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In terms of hay</t>
    </r>
  </si>
  <si>
    <r>
      <t>Trvalé trávne porasty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</si>
  <si>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 xml:space="preserve"> Permanent grassland  and meadow</t>
    </r>
    <r>
      <rPr>
        <vertAlign val="superscript"/>
        <sz val="8"/>
        <color rgb="FF000000"/>
        <rFont val="Arial"/>
        <family val="2"/>
        <charset val="238"/>
      </rPr>
      <t>2)</t>
    </r>
    <r>
      <rPr>
        <sz val="8"/>
        <color rgb="FF000000"/>
        <rFont val="Arial"/>
        <family val="2"/>
        <charset val="238"/>
      </rPr>
      <t xml:space="preserve"> </t>
    </r>
  </si>
  <si>
    <r>
      <t>Viacročné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</si>
  <si>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Lasting more years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</si>
  <si>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Jednoročné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</si>
  <si>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Annual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</si>
  <si>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Ovocie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</si>
  <si>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Fruit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</si>
  <si>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~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</si>
  <si>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~</t>
    </r>
    <r>
      <rPr>
        <vertAlign val="superscript"/>
        <sz val="8"/>
        <color rgb="FF000000"/>
        <rFont val="Arial"/>
        <family val="2"/>
        <charset val="238"/>
      </rPr>
      <t>3)</t>
    </r>
  </si>
  <si>
    <t>ostriež</t>
  </si>
  <si>
    <t>Perch</t>
  </si>
  <si>
    <t>využitá poľnohospodárska pôda</t>
  </si>
  <si>
    <r>
      <t>priemyselné plodiny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</si>
  <si>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>Industrial crops</t>
    </r>
    <r>
      <rPr>
        <vertAlign val="superscript"/>
        <sz val="8"/>
        <color rgb="FF000000"/>
        <rFont val="Arial"/>
        <family val="2"/>
        <charset val="238"/>
      </rPr>
      <t>3)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</si>
  <si>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Excluding hop</t>
    </r>
  </si>
  <si>
    <r>
      <t xml:space="preserve">3) </t>
    </r>
    <r>
      <rPr>
        <sz val="7"/>
        <color rgb="FF000000"/>
        <rFont val="Arial"/>
        <family val="2"/>
        <charset val="238"/>
      </rPr>
      <t>bez chmeľu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</si>
  <si>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pôda zabraná budovami, dvormi, cestami, rybníkmi a inými neproduktívnymi oblasťami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</si>
  <si>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Land occupied by buildings, yards, roads, ponds and other unproductive areas</t>
    </r>
  </si>
  <si>
    <r>
      <t xml:space="preserve">2) </t>
    </r>
    <r>
      <rPr>
        <sz val="7"/>
        <rFont val="Arial"/>
        <family val="2"/>
        <charset val="238"/>
      </rPr>
      <t>údaj spresnený na základe Integrovaného zisťovania fariem 2020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</si>
  <si>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Revised data on the base of the Integrated Farm Survey 2020</t>
    </r>
  </si>
  <si>
    <r>
      <t>ostatné plochy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vrátane domácich záhradiek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</si>
  <si>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>619</t>
    </r>
  </si>
  <si>
    <r>
      <t>Other area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including kitchen gardens</t>
    </r>
  </si>
  <si>
    <r>
      <rPr>
        <b/>
        <sz val="9"/>
        <color rgb="FF000000"/>
        <rFont val="Arial"/>
        <family val="2"/>
        <charset val="238"/>
      </rPr>
      <t>T 15</t>
    </r>
    <r>
      <rPr>
        <sz val="9"/>
        <color rgb="FF000000"/>
        <rFont val="Arial"/>
        <family val="2"/>
        <charset val="238"/>
      </rPr>
      <t xml:space="preserve">–10.  </t>
    </r>
    <r>
      <rPr>
        <b/>
        <sz val="9"/>
        <color rgb="FF000000"/>
        <rFont val="Arial"/>
        <family val="2"/>
        <charset val="238"/>
      </rPr>
      <t>Bilancia obilia</t>
    </r>
  </si>
  <si>
    <r>
      <rPr>
        <vertAlign val="superscript"/>
        <sz val="7"/>
        <color rgb="FF000000"/>
        <rFont val="Arial"/>
        <family val="2"/>
        <charset val="238"/>
      </rPr>
      <t xml:space="preserve">1) </t>
    </r>
    <r>
      <rPr>
        <sz val="7"/>
        <color rgb="FF000000"/>
        <rFont val="Arial"/>
        <family val="2"/>
        <charset val="238"/>
      </rPr>
      <t>od roku 2020 bez samozásobiteľov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</si>
  <si>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Since 2020 self-suppliers excluded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</si>
  <si>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od roku 2020 bez samozásobiteľov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</si>
  <si>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od roku 2020 bez samozásobiteľov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</si>
  <si>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Since 2020 self-suppliers excluded</t>
    </r>
  </si>
  <si>
    <t>DATAcube. pl2017rs</t>
  </si>
  <si>
    <t>DATAcube. pl2021rs</t>
  </si>
  <si>
    <t>DATAcube. pl2022rs</t>
  </si>
  <si>
    <t>DATAcube. pl3004rr</t>
  </si>
  <si>
    <t>DATAcube. pl2020rs</t>
  </si>
  <si>
    <t>DATAcube. pl2015rs</t>
  </si>
  <si>
    <t>DATAcube. pl2016rs</t>
  </si>
  <si>
    <t>DATAcube. pl2003rs</t>
  </si>
  <si>
    <t xml:space="preserve">DATAcube. pl2004rs </t>
  </si>
  <si>
    <t>2021/2022</t>
  </si>
  <si>
    <t>DATAcube. pl3802rr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</si>
  <si>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v prepočte na seno 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</si>
  <si>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In terms of hay</t>
    </r>
  </si>
  <si>
    <t>Obsah/Content</t>
  </si>
  <si>
    <t>2022/2023</t>
  </si>
  <si>
    <t>v stálych cenách 2020</t>
  </si>
  <si>
    <t>at constant prices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</si>
</sst>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vertAlign val="superscript"/>
      <sz val="8"/>
      <color rgb="FF000000"/>
      <name val="Webdings"/>
      <family val="1"/>
      <charset val="2"/>
    </font>
    <font>
      <vertAlign val="subscript"/>
      <sz val="8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7.5"/>
      <color rgb="FF00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11"/>
      <name val="Calibri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9" fillId="0" borderId="0" applyNumberFormat="0" applyFill="0" applyBorder="0" applyAlignment="0" applyProtection="0"/>
    <xf numFmtId="0" fontId="20" fillId="0" borderId="0"/>
  </cellStyleXfs>
  <cellXfs count="252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4" fillId="0" borderId="18" xfId="0" applyFont="1" applyBorder="1" applyAlignment="1">
      <alignment horizontal="center" wrapText="1"/>
    </xf>
    <xf numFmtId="0" fontId="4" fillId="0" borderId="3" xfId="0" applyFont="1" applyBorder="1" applyAlignment="1">
      <alignment horizontal="justify" wrapText="1"/>
    </xf>
    <xf numFmtId="0" fontId="4" fillId="0" borderId="0" xfId="0" applyFont="1" applyAlignment="1">
      <alignment horizontal="justify" wrapText="1"/>
    </xf>
    <xf numFmtId="0" fontId="3" fillId="0" borderId="0" xfId="0" applyFont="1" applyAlignment="1">
      <alignment horizontal="left" indent="6"/>
    </xf>
    <xf numFmtId="0" fontId="4" fillId="0" borderId="0" xfId="0" applyFont="1" applyAlignment="1">
      <alignment horizontal="left" wrapText="1" indent="1"/>
    </xf>
    <xf numFmtId="0" fontId="4" fillId="0" borderId="3" xfId="0" applyFont="1" applyBorder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164" fontId="8" fillId="0" borderId="3" xfId="0" applyNumberFormat="1" applyFont="1" applyBorder="1" applyAlignment="1">
      <alignment horizontal="right" wrapText="1" indent="1"/>
    </xf>
    <xf numFmtId="164" fontId="4" fillId="0" borderId="3" xfId="0" applyNumberFormat="1" applyFont="1" applyBorder="1" applyAlignment="1">
      <alignment horizontal="right" wrapText="1" indent="1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 indent="1"/>
    </xf>
    <xf numFmtId="0" fontId="4" fillId="0" borderId="0" xfId="0" applyFont="1" applyFill="1" applyAlignment="1">
      <alignment horizontal="left" wrapText="1" indent="1"/>
    </xf>
    <xf numFmtId="0" fontId="4" fillId="0" borderId="0" xfId="0" applyFont="1" applyFill="1" applyAlignment="1">
      <alignment horizontal="left" wrapText="1" indent="2"/>
    </xf>
    <xf numFmtId="164" fontId="4" fillId="0" borderId="5" xfId="0" applyNumberFormat="1" applyFont="1" applyFill="1" applyBorder="1" applyAlignment="1">
      <alignment horizontal="right" wrapText="1" indent="1"/>
    </xf>
    <xf numFmtId="164" fontId="8" fillId="0" borderId="5" xfId="0" applyNumberFormat="1" applyFont="1" applyFill="1" applyBorder="1" applyAlignment="1">
      <alignment horizontal="right" wrapText="1" indent="1"/>
    </xf>
    <xf numFmtId="0" fontId="8" fillId="0" borderId="12" xfId="0" applyFont="1" applyBorder="1" applyAlignment="1">
      <alignment wrapText="1"/>
    </xf>
    <xf numFmtId="0" fontId="8" fillId="0" borderId="3" xfId="0" applyFont="1" applyBorder="1" applyAlignment="1"/>
    <xf numFmtId="0" fontId="18" fillId="0" borderId="0" xfId="0" applyFont="1"/>
    <xf numFmtId="0" fontId="0" fillId="0" borderId="0" xfId="0" applyAlignment="1">
      <alignment horizontal="left" indent="6"/>
    </xf>
    <xf numFmtId="164" fontId="4" fillId="0" borderId="5" xfId="0" applyNumberFormat="1" applyFont="1" applyBorder="1" applyAlignment="1">
      <alignment horizontal="right" wrapText="1" indent="1"/>
    </xf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 indent="1"/>
    </xf>
    <xf numFmtId="164" fontId="8" fillId="0" borderId="4" xfId="0" applyNumberFormat="1" applyFont="1" applyBorder="1" applyAlignment="1">
      <alignment horizontal="right" wrapText="1" indent="1"/>
    </xf>
    <xf numFmtId="0" fontId="8" fillId="0" borderId="3" xfId="0" applyFont="1" applyBorder="1" applyAlignment="1">
      <alignment horizontal="left" wrapText="1"/>
    </xf>
    <xf numFmtId="164" fontId="8" fillId="0" borderId="6" xfId="0" applyNumberFormat="1" applyFont="1" applyFill="1" applyBorder="1" applyAlignment="1">
      <alignment horizontal="right" wrapText="1" indent="1"/>
    </xf>
    <xf numFmtId="0" fontId="8" fillId="0" borderId="6" xfId="0" applyFont="1" applyFill="1" applyBorder="1" applyAlignment="1">
      <alignment horizontal="left" wrapText="1"/>
    </xf>
    <xf numFmtId="0" fontId="19" fillId="0" borderId="0" xfId="1"/>
    <xf numFmtId="3" fontId="4" fillId="0" borderId="3" xfId="0" applyNumberFormat="1" applyFont="1" applyFill="1" applyBorder="1" applyAlignment="1">
      <alignment horizontal="right" wrapText="1" indent="1"/>
    </xf>
    <xf numFmtId="0" fontId="0" fillId="0" borderId="0" xfId="0" applyFill="1" applyAlignment="1"/>
    <xf numFmtId="0" fontId="4" fillId="0" borderId="8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right" wrapText="1" indent="1"/>
    </xf>
    <xf numFmtId="164" fontId="4" fillId="0" borderId="3" xfId="0" applyNumberFormat="1" applyFont="1" applyFill="1" applyBorder="1" applyAlignment="1">
      <alignment horizontal="right" wrapText="1" indent="1"/>
    </xf>
    <xf numFmtId="0" fontId="4" fillId="0" borderId="5" xfId="0" applyFont="1" applyFill="1" applyBorder="1" applyAlignment="1">
      <alignment horizontal="right" wrapText="1" indent="1"/>
    </xf>
    <xf numFmtId="164" fontId="4" fillId="0" borderId="6" xfId="0" applyNumberFormat="1" applyFont="1" applyFill="1" applyBorder="1" applyAlignment="1">
      <alignment horizontal="right" wrapText="1" indent="1"/>
    </xf>
    <xf numFmtId="0" fontId="4" fillId="0" borderId="18" xfId="0" applyFont="1" applyFill="1" applyBorder="1" applyAlignment="1">
      <alignment horizontal="center" wrapText="1"/>
    </xf>
    <xf numFmtId="0" fontId="23" fillId="0" borderId="0" xfId="0" applyNumberFormat="1" applyFont="1" applyFill="1" applyBorder="1" applyAlignment="1" applyProtection="1"/>
    <xf numFmtId="3" fontId="9" fillId="0" borderId="23" xfId="0" applyNumberFormat="1" applyFont="1" applyFill="1" applyBorder="1" applyAlignment="1">
      <alignment horizontal="right"/>
    </xf>
    <xf numFmtId="3" fontId="23" fillId="0" borderId="0" xfId="0" applyNumberFormat="1" applyFont="1" applyFill="1" applyBorder="1" applyAlignment="1" applyProtection="1"/>
    <xf numFmtId="3" fontId="23" fillId="0" borderId="0" xfId="0" applyNumberFormat="1" applyFont="1" applyFill="1" applyBorder="1" applyAlignment="1" applyProtection="1">
      <alignment horizontal="right"/>
    </xf>
    <xf numFmtId="164" fontId="23" fillId="0" borderId="0" xfId="0" applyNumberFormat="1" applyFont="1" applyFill="1" applyBorder="1" applyAlignment="1" applyProtection="1">
      <alignment horizontal="right"/>
    </xf>
    <xf numFmtId="0" fontId="25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4" fillId="0" borderId="3" xfId="0" applyFont="1" applyFill="1" applyBorder="1" applyAlignment="1">
      <alignment horizontal="right" wrapText="1"/>
    </xf>
    <xf numFmtId="0" fontId="1" fillId="0" borderId="0" xfId="0" applyFont="1" applyFill="1" applyAlignment="1">
      <alignment horizontal="justify" wrapText="1"/>
    </xf>
    <xf numFmtId="3" fontId="8" fillId="0" borderId="3" xfId="0" applyNumberFormat="1" applyFont="1" applyFill="1" applyBorder="1" applyAlignment="1">
      <alignment horizontal="right" wrapText="1" indent="1"/>
    </xf>
    <xf numFmtId="0" fontId="4" fillId="0" borderId="3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justify" wrapText="1"/>
    </xf>
    <xf numFmtId="0" fontId="8" fillId="0" borderId="3" xfId="0" applyFont="1" applyFill="1" applyBorder="1" applyAlignment="1">
      <alignment horizontal="right" wrapText="1"/>
    </xf>
    <xf numFmtId="3" fontId="4" fillId="0" borderId="5" xfId="0" applyNumberFormat="1" applyFont="1" applyFill="1" applyBorder="1" applyAlignment="1">
      <alignment horizontal="right" wrapText="1" indent="1"/>
    </xf>
    <xf numFmtId="3" fontId="13" fillId="0" borderId="23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justify"/>
    </xf>
    <xf numFmtId="0" fontId="3" fillId="0" borderId="0" xfId="0" applyFont="1" applyFill="1" applyAlignment="1">
      <alignment horizontal="left" indent="6"/>
    </xf>
    <xf numFmtId="0" fontId="3" fillId="0" borderId="0" xfId="0" applyFont="1" applyFill="1" applyAlignment="1"/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0" fillId="0" borderId="0" xfId="0" applyFill="1" applyAlignment="1">
      <alignment vertical="center"/>
    </xf>
    <xf numFmtId="0" fontId="8" fillId="0" borderId="3" xfId="0" applyFont="1" applyFill="1" applyBorder="1" applyAlignment="1">
      <alignment horizontal="left" wrapText="1"/>
    </xf>
    <xf numFmtId="3" fontId="8" fillId="0" borderId="4" xfId="0" applyNumberFormat="1" applyFont="1" applyFill="1" applyBorder="1" applyAlignment="1">
      <alignment horizontal="right" wrapText="1" indent="1"/>
    </xf>
    <xf numFmtId="0" fontId="8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justify" wrapText="1"/>
    </xf>
    <xf numFmtId="3" fontId="1" fillId="0" borderId="0" xfId="0" applyNumberFormat="1" applyFont="1" applyFill="1" applyAlignment="1">
      <alignment horizontal="justify" wrapText="1"/>
    </xf>
    <xf numFmtId="0" fontId="4" fillId="0" borderId="3" xfId="0" applyFont="1" applyFill="1" applyBorder="1" applyAlignment="1">
      <alignment horizontal="left" wrapText="1" indent="2"/>
    </xf>
    <xf numFmtId="0" fontId="4" fillId="0" borderId="3" xfId="0" applyFont="1" applyFill="1" applyBorder="1" applyAlignment="1">
      <alignment horizontal="left" wrapText="1" indent="3"/>
    </xf>
    <xf numFmtId="0" fontId="4" fillId="0" borderId="0" xfId="0" applyFont="1" applyFill="1" applyAlignment="1">
      <alignment horizontal="left" wrapText="1" indent="3"/>
    </xf>
    <xf numFmtId="0" fontId="8" fillId="0" borderId="5" xfId="0" applyFont="1" applyFill="1" applyBorder="1" applyAlignment="1">
      <alignment horizontal="right" wrapText="1" indent="1"/>
    </xf>
    <xf numFmtId="4" fontId="4" fillId="0" borderId="3" xfId="0" applyNumberFormat="1" applyFont="1" applyFill="1" applyBorder="1" applyAlignment="1">
      <alignment horizontal="right" wrapText="1" indent="1"/>
    </xf>
    <xf numFmtId="4" fontId="4" fillId="0" borderId="5" xfId="0" applyNumberFormat="1" applyFont="1" applyFill="1" applyBorder="1" applyAlignment="1">
      <alignment horizontal="right" wrapText="1" indent="1"/>
    </xf>
    <xf numFmtId="0" fontId="4" fillId="0" borderId="6" xfId="0" applyFont="1" applyFill="1" applyBorder="1" applyAlignment="1">
      <alignment horizontal="left" wrapText="1" indent="1"/>
    </xf>
    <xf numFmtId="0" fontId="5" fillId="0" borderId="0" xfId="0" applyFont="1" applyFill="1" applyAlignment="1">
      <alignment horizontal="justify" wrapText="1"/>
    </xf>
    <xf numFmtId="2" fontId="4" fillId="0" borderId="3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/>
    <xf numFmtId="0" fontId="6" fillId="0" borderId="0" xfId="0" applyFont="1" applyFill="1" applyAlignment="1">
      <alignment horizontal="justify"/>
    </xf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horizontal="left"/>
    </xf>
    <xf numFmtId="0" fontId="22" fillId="0" borderId="0" xfId="1" applyFont="1" applyFill="1" applyAlignment="1"/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3" fontId="8" fillId="0" borderId="5" xfId="0" applyNumberFormat="1" applyFont="1" applyFill="1" applyBorder="1" applyAlignment="1">
      <alignment horizontal="right" wrapText="1" indent="1"/>
    </xf>
    <xf numFmtId="0" fontId="7" fillId="0" borderId="0" xfId="0" applyFont="1" applyFill="1" applyAlignment="1">
      <alignment horizontal="right"/>
    </xf>
    <xf numFmtId="0" fontId="21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16" fontId="4" fillId="0" borderId="3" xfId="0" applyNumberFormat="1" applyFont="1" applyFill="1" applyBorder="1" applyAlignment="1">
      <alignment horizontal="right" wrapText="1"/>
    </xf>
    <xf numFmtId="0" fontId="8" fillId="0" borderId="3" xfId="0" applyFont="1" applyFill="1" applyBorder="1" applyAlignment="1">
      <alignment wrapText="1"/>
    </xf>
    <xf numFmtId="0" fontId="8" fillId="0" borderId="6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22" fillId="0" borderId="0" xfId="1" applyFont="1" applyFill="1" applyAlignment="1">
      <alignment horizontal="left"/>
    </xf>
    <xf numFmtId="0" fontId="16" fillId="0" borderId="1" xfId="0" applyFont="1" applyFill="1" applyBorder="1" applyAlignment="1">
      <alignment vertical="center" wrapText="1"/>
    </xf>
    <xf numFmtId="0" fontId="16" fillId="0" borderId="9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left"/>
    </xf>
    <xf numFmtId="0" fontId="8" fillId="0" borderId="4" xfId="0" applyFont="1" applyFill="1" applyBorder="1" applyAlignment="1">
      <alignment wrapText="1"/>
    </xf>
    <xf numFmtId="0" fontId="8" fillId="0" borderId="9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justify"/>
    </xf>
    <xf numFmtId="164" fontId="0" fillId="0" borderId="0" xfId="0" applyNumberFormat="1" applyFill="1" applyAlignment="1"/>
    <xf numFmtId="164" fontId="24" fillId="0" borderId="5" xfId="0" applyNumberFormat="1" applyFont="1" applyFill="1" applyBorder="1" applyAlignment="1">
      <alignment horizontal="right" wrapText="1" indent="1"/>
    </xf>
    <xf numFmtId="1" fontId="0" fillId="0" borderId="0" xfId="0" applyNumberFormat="1" applyFill="1" applyAlignment="1"/>
    <xf numFmtId="0" fontId="22" fillId="0" borderId="0" xfId="1" applyFont="1" applyFill="1" applyAlignment="1">
      <alignment horizontal="justify"/>
    </xf>
    <xf numFmtId="0" fontId="5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justify"/>
    </xf>
    <xf numFmtId="0" fontId="8" fillId="0" borderId="4" xfId="0" applyFont="1" applyFill="1" applyBorder="1" applyAlignment="1">
      <alignment horizontal="right" wrapText="1"/>
    </xf>
    <xf numFmtId="0" fontId="4" fillId="0" borderId="3" xfId="0" applyFont="1" applyFill="1" applyBorder="1" applyAlignment="1">
      <alignment horizontal="left" indent="1"/>
    </xf>
    <xf numFmtId="0" fontId="4" fillId="0" borderId="0" xfId="0" applyFont="1" applyFill="1" applyAlignment="1">
      <alignment horizontal="left" indent="1"/>
    </xf>
    <xf numFmtId="3" fontId="4" fillId="0" borderId="3" xfId="0" applyNumberFormat="1" applyFont="1" applyFill="1" applyBorder="1" applyAlignment="1">
      <alignment horizontal="right" indent="1"/>
    </xf>
    <xf numFmtId="164" fontId="4" fillId="0" borderId="3" xfId="0" applyNumberFormat="1" applyFont="1" applyFill="1" applyBorder="1" applyAlignment="1">
      <alignment horizontal="right" indent="1"/>
    </xf>
    <xf numFmtId="164" fontId="4" fillId="0" borderId="5" xfId="0" applyNumberFormat="1" applyFont="1" applyFill="1" applyBorder="1" applyAlignment="1">
      <alignment horizontal="right" indent="1"/>
    </xf>
    <xf numFmtId="0" fontId="4" fillId="0" borderId="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164" fontId="8" fillId="0" borderId="4" xfId="0" applyNumberFormat="1" applyFont="1" applyFill="1" applyBorder="1" applyAlignment="1">
      <alignment horizontal="right" wrapText="1" indent="1"/>
    </xf>
    <xf numFmtId="0" fontId="8" fillId="0" borderId="12" xfId="0" applyFont="1" applyFill="1" applyBorder="1" applyAlignment="1">
      <alignment wrapText="1"/>
    </xf>
    <xf numFmtId="0" fontId="8" fillId="0" borderId="3" xfId="0" applyFont="1" applyFill="1" applyBorder="1" applyAlignment="1"/>
    <xf numFmtId="3" fontId="24" fillId="0" borderId="3" xfId="0" applyNumberFormat="1" applyFont="1" applyFill="1" applyBorder="1" applyAlignment="1">
      <alignment horizontal="right" wrapText="1" indent="1"/>
    </xf>
    <xf numFmtId="0" fontId="25" fillId="0" borderId="3" xfId="0" applyFont="1" applyFill="1" applyBorder="1" applyAlignment="1">
      <alignment horizontal="left" wrapText="1" indent="1"/>
    </xf>
    <xf numFmtId="0" fontId="25" fillId="0" borderId="0" xfId="0" applyFont="1" applyFill="1" applyAlignment="1">
      <alignment horizontal="left" wrapText="1" indent="1"/>
    </xf>
    <xf numFmtId="0" fontId="26" fillId="0" borderId="0" xfId="0" applyFont="1" applyFill="1" applyAlignment="1"/>
    <xf numFmtId="0" fontId="25" fillId="0" borderId="0" xfId="0" applyFont="1" applyFill="1" applyAlignment="1">
      <alignment horizontal="left"/>
    </xf>
    <xf numFmtId="3" fontId="6" fillId="0" borderId="0" xfId="0" applyNumberFormat="1" applyFont="1" applyFill="1" applyAlignment="1">
      <alignment horizontal="justify"/>
    </xf>
    <xf numFmtId="0" fontId="0" fillId="0" borderId="21" xfId="0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/>
    </xf>
    <xf numFmtId="3" fontId="4" fillId="0" borderId="4" xfId="0" applyNumberFormat="1" applyFont="1" applyFill="1" applyBorder="1" applyAlignment="1">
      <alignment horizontal="right" indent="1"/>
    </xf>
    <xf numFmtId="3" fontId="4" fillId="0" borderId="12" xfId="0" applyNumberFormat="1" applyFont="1" applyFill="1" applyBorder="1" applyAlignment="1">
      <alignment horizontal="right" indent="1"/>
    </xf>
    <xf numFmtId="3" fontId="13" fillId="0" borderId="22" xfId="0" applyNumberFormat="1" applyFont="1" applyFill="1" applyBorder="1" applyAlignment="1">
      <alignment horizontal="center"/>
    </xf>
    <xf numFmtId="3" fontId="4" fillId="0" borderId="5" xfId="0" applyNumberFormat="1" applyFont="1" applyFill="1" applyBorder="1" applyAlignment="1">
      <alignment horizontal="right" indent="1"/>
    </xf>
    <xf numFmtId="3" fontId="4" fillId="0" borderId="6" xfId="0" applyNumberFormat="1" applyFont="1" applyFill="1" applyBorder="1" applyAlignment="1">
      <alignment horizontal="right" indent="1"/>
    </xf>
    <xf numFmtId="3" fontId="4" fillId="0" borderId="23" xfId="0" applyNumberFormat="1" applyFont="1" applyFill="1" applyBorder="1" applyAlignment="1">
      <alignment horizontal="right" indent="1"/>
    </xf>
    <xf numFmtId="3" fontId="4" fillId="0" borderId="0" xfId="0" applyNumberFormat="1" applyFont="1" applyFill="1" applyBorder="1" applyAlignment="1">
      <alignment horizontal="right" indent="1"/>
    </xf>
    <xf numFmtId="164" fontId="4" fillId="0" borderId="6" xfId="0" applyNumberFormat="1" applyFont="1" applyFill="1" applyBorder="1" applyAlignment="1">
      <alignment horizontal="right" indent="1"/>
    </xf>
    <xf numFmtId="164" fontId="4" fillId="0" borderId="23" xfId="0" applyNumberFormat="1" applyFont="1" applyFill="1" applyBorder="1" applyAlignment="1">
      <alignment horizontal="right" indent="1"/>
    </xf>
    <xf numFmtId="164" fontId="4" fillId="0" borderId="0" xfId="0" applyNumberFormat="1" applyFont="1" applyFill="1" applyBorder="1" applyAlignment="1">
      <alignment horizontal="right" indent="1"/>
    </xf>
    <xf numFmtId="0" fontId="0" fillId="0" borderId="0" xfId="0" applyFill="1" applyBorder="1" applyAlignment="1"/>
    <xf numFmtId="0" fontId="4" fillId="0" borderId="1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wrapText="1"/>
    </xf>
    <xf numFmtId="3" fontId="4" fillId="0" borderId="4" xfId="0" applyNumberFormat="1" applyFont="1" applyFill="1" applyBorder="1" applyAlignment="1">
      <alignment horizontal="right" wrapText="1" indent="1"/>
    </xf>
    <xf numFmtId="3" fontId="4" fillId="0" borderId="24" xfId="0" applyNumberFormat="1" applyFont="1" applyFill="1" applyBorder="1" applyAlignment="1">
      <alignment horizontal="right" wrapText="1" indent="1"/>
    </xf>
    <xf numFmtId="3" fontId="4" fillId="0" borderId="7" xfId="0" applyNumberFormat="1" applyFont="1" applyFill="1" applyBorder="1" applyAlignment="1">
      <alignment horizontal="right" wrapText="1" indent="1"/>
    </xf>
    <xf numFmtId="3" fontId="4" fillId="0" borderId="25" xfId="0" applyNumberFormat="1" applyFont="1" applyFill="1" applyBorder="1" applyAlignment="1">
      <alignment wrapText="1"/>
    </xf>
    <xf numFmtId="3" fontId="4" fillId="0" borderId="3" xfId="0" applyNumberFormat="1" applyFont="1" applyFill="1" applyBorder="1" applyAlignment="1">
      <alignment wrapText="1"/>
    </xf>
    <xf numFmtId="3" fontId="4" fillId="0" borderId="5" xfId="0" applyNumberFormat="1" applyFont="1" applyFill="1" applyBorder="1" applyAlignment="1">
      <alignment wrapText="1"/>
    </xf>
    <xf numFmtId="3" fontId="4" fillId="0" borderId="25" xfId="0" applyNumberFormat="1" applyFont="1" applyFill="1" applyBorder="1" applyAlignment="1">
      <alignment horizontal="right" wrapText="1" indent="1"/>
    </xf>
    <xf numFmtId="3" fontId="4" fillId="0" borderId="23" xfId="0" applyNumberFormat="1" applyFont="1" applyFill="1" applyBorder="1" applyAlignment="1">
      <alignment horizontal="right" wrapText="1" indent="1"/>
    </xf>
    <xf numFmtId="0" fontId="4" fillId="0" borderId="3" xfId="0" applyFont="1" applyFill="1" applyBorder="1" applyAlignment="1">
      <alignment horizontal="left" vertical="center"/>
    </xf>
    <xf numFmtId="3" fontId="4" fillId="0" borderId="25" xfId="0" applyNumberFormat="1" applyFont="1" applyFill="1" applyBorder="1" applyAlignment="1">
      <alignment horizontal="right" indent="1"/>
    </xf>
    <xf numFmtId="3" fontId="13" fillId="0" borderId="23" xfId="0" applyNumberFormat="1" applyFont="1" applyFill="1" applyBorder="1" applyAlignment="1">
      <alignment horizontal="right"/>
    </xf>
    <xf numFmtId="3" fontId="4" fillId="0" borderId="24" xfId="0" applyNumberFormat="1" applyFont="1" applyFill="1" applyBorder="1" applyAlignment="1">
      <alignment horizontal="right" indent="1"/>
    </xf>
    <xf numFmtId="3" fontId="1" fillId="0" borderId="0" xfId="0" applyNumberFormat="1" applyFont="1" applyFill="1" applyAlignment="1">
      <alignment horizontal="right" indent="1"/>
    </xf>
    <xf numFmtId="0" fontId="4" fillId="0" borderId="6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/>
    <xf numFmtId="3" fontId="0" fillId="0" borderId="0" xfId="0" applyNumberFormat="1" applyFill="1" applyAlignment="1"/>
    <xf numFmtId="0" fontId="4" fillId="0" borderId="19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8" fillId="0" borderId="7" xfId="0" applyFont="1" applyFill="1" applyBorder="1" applyAlignment="1">
      <alignment wrapText="1"/>
    </xf>
    <xf numFmtId="3" fontId="4" fillId="0" borderId="3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4" fontId="0" fillId="0" borderId="0" xfId="0" applyNumberFormat="1" applyFill="1" applyAlignment="1"/>
    <xf numFmtId="4" fontId="25" fillId="0" borderId="3" xfId="0" applyNumberFormat="1" applyFont="1" applyFill="1" applyBorder="1" applyAlignment="1">
      <alignment horizontal="right" wrapText="1" indent="1"/>
    </xf>
    <xf numFmtId="165" fontId="0" fillId="0" borderId="0" xfId="0" applyNumberFormat="1" applyFill="1" applyAlignment="1"/>
    <xf numFmtId="0" fontId="7" fillId="0" borderId="0" xfId="0" applyFont="1" applyFill="1" applyAlignment="1"/>
    <xf numFmtId="0" fontId="8" fillId="0" borderId="3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left" wrapText="1" indent="5"/>
    </xf>
    <xf numFmtId="164" fontId="4" fillId="0" borderId="0" xfId="0" applyNumberFormat="1" applyFont="1" applyFill="1" applyBorder="1" applyAlignment="1">
      <alignment horizontal="right" wrapText="1" indent="1"/>
    </xf>
    <xf numFmtId="164" fontId="8" fillId="0" borderId="0" xfId="0" applyNumberFormat="1" applyFont="1" applyFill="1" applyBorder="1" applyAlignment="1">
      <alignment horizontal="right" wrapText="1" indent="1"/>
    </xf>
    <xf numFmtId="0" fontId="4" fillId="0" borderId="0" xfId="0" applyFont="1" applyFill="1" applyBorder="1" applyAlignment="1">
      <alignment wrapText="1"/>
    </xf>
    <xf numFmtId="0" fontId="22" fillId="0" borderId="0" xfId="1" applyFont="1"/>
    <xf numFmtId="0" fontId="27" fillId="0" borderId="0" xfId="0" applyFont="1" applyFill="1" applyBorder="1" applyAlignment="1">
      <alignment horizontal="left"/>
    </xf>
    <xf numFmtId="4" fontId="25" fillId="0" borderId="0" xfId="0" applyNumberFormat="1" applyFont="1" applyFill="1" applyBorder="1" applyAlignment="1">
      <alignment horizontal="right" wrapText="1" indent="1"/>
    </xf>
    <xf numFmtId="0" fontId="27" fillId="0" borderId="0" xfId="0" applyFont="1" applyFill="1" applyBorder="1" applyAlignment="1">
      <alignment wrapText="1"/>
    </xf>
    <xf numFmtId="0" fontId="28" fillId="0" borderId="0" xfId="0" applyFont="1" applyFill="1" applyAlignment="1"/>
    <xf numFmtId="0" fontId="28" fillId="0" borderId="0" xfId="0" applyFont="1" applyFill="1" applyAlignment="1">
      <alignment horizontal="justify"/>
    </xf>
    <xf numFmtId="0" fontId="27" fillId="0" borderId="0" xfId="0" applyFont="1" applyFill="1" applyAlignment="1">
      <alignment horizontal="left"/>
    </xf>
    <xf numFmtId="0" fontId="27" fillId="0" borderId="0" xfId="0" applyFont="1" applyFill="1" applyBorder="1" applyAlignment="1">
      <alignment horizontal="center"/>
    </xf>
    <xf numFmtId="0" fontId="25" fillId="0" borderId="3" xfId="0" applyFont="1" applyFill="1" applyBorder="1" applyAlignment="1">
      <alignment horizontal="left" wrapText="1" indent="3"/>
    </xf>
    <xf numFmtId="3" fontId="25" fillId="0" borderId="5" xfId="0" applyNumberFormat="1" applyFont="1" applyFill="1" applyBorder="1" applyAlignment="1">
      <alignment horizontal="right" wrapText="1" indent="1"/>
    </xf>
    <xf numFmtId="0" fontId="25" fillId="0" borderId="5" xfId="0" applyNumberFormat="1" applyFont="1" applyFill="1" applyBorder="1" applyAlignment="1">
      <alignment horizontal="right" wrapText="1" indent="1"/>
    </xf>
    <xf numFmtId="0" fontId="25" fillId="0" borderId="0" xfId="0" applyFont="1" applyFill="1" applyAlignment="1">
      <alignment horizontal="left" wrapText="1" indent="3"/>
    </xf>
    <xf numFmtId="3" fontId="1" fillId="0" borderId="5" xfId="0" applyNumberFormat="1" applyFont="1" applyFill="1" applyBorder="1" applyAlignment="1">
      <alignment horizontal="right" indent="1"/>
    </xf>
    <xf numFmtId="0" fontId="4" fillId="0" borderId="2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wrapText="1" indent="1"/>
    </xf>
    <xf numFmtId="3" fontId="25" fillId="0" borderId="0" xfId="0" applyNumberFormat="1" applyFont="1" applyFill="1" applyAlignment="1">
      <alignment horizontal="left"/>
    </xf>
    <xf numFmtId="0" fontId="8" fillId="0" borderId="7" xfId="0" applyFont="1" applyFill="1" applyBorder="1" applyAlignment="1">
      <alignment horizontal="right" wrapText="1"/>
    </xf>
    <xf numFmtId="3" fontId="4" fillId="0" borderId="6" xfId="0" applyNumberFormat="1" applyFont="1" applyFill="1" applyBorder="1" applyAlignment="1">
      <alignment horizontal="right" wrapText="1" indent="1"/>
    </xf>
    <xf numFmtId="0" fontId="8" fillId="0" borderId="24" xfId="0" applyFont="1" applyFill="1" applyBorder="1" applyAlignment="1">
      <alignment horizontal="right" wrapText="1"/>
    </xf>
    <xf numFmtId="3" fontId="8" fillId="0" borderId="25" xfId="0" applyNumberFormat="1" applyFont="1" applyFill="1" applyBorder="1" applyAlignment="1">
      <alignment horizontal="right" wrapText="1" indent="1"/>
    </xf>
    <xf numFmtId="164" fontId="4" fillId="0" borderId="25" xfId="0" applyNumberFormat="1" applyFont="1" applyFill="1" applyBorder="1" applyAlignment="1">
      <alignment horizontal="right" indent="1"/>
    </xf>
    <xf numFmtId="0" fontId="4" fillId="0" borderId="6" xfId="0" applyFont="1" applyFill="1" applyBorder="1" applyAlignment="1">
      <alignment horizontal="left" wrapText="1" indent="2"/>
    </xf>
    <xf numFmtId="164" fontId="25" fillId="0" borderId="0" xfId="0" applyNumberFormat="1" applyFont="1" applyFill="1" applyBorder="1" applyAlignment="1">
      <alignment horizontal="left" indent="1"/>
    </xf>
    <xf numFmtId="2" fontId="4" fillId="0" borderId="5" xfId="0" applyNumberFormat="1" applyFont="1" applyFill="1" applyBorder="1" applyAlignment="1">
      <alignment horizontal="right" wrapText="1" indent="1"/>
    </xf>
    <xf numFmtId="0" fontId="19" fillId="0" borderId="0" xfId="1" applyFill="1" applyAlignment="1"/>
    <xf numFmtId="0" fontId="4" fillId="0" borderId="0" xfId="0" applyFont="1" applyFill="1" applyAlignment="1"/>
    <xf numFmtId="3" fontId="25" fillId="0" borderId="3" xfId="0" applyNumberFormat="1" applyFont="1" applyFill="1" applyBorder="1" applyAlignment="1">
      <alignment horizontal="right" wrapText="1" indent="1"/>
    </xf>
    <xf numFmtId="0" fontId="18" fillId="0" borderId="0" xfId="0" applyFont="1" applyFill="1" applyAlignment="1">
      <alignment vertical="center"/>
    </xf>
    <xf numFmtId="0" fontId="30" fillId="0" borderId="0" xfId="0" applyFont="1" applyFill="1" applyAlignment="1">
      <alignment horizontal="justify" wrapText="1"/>
    </xf>
    <xf numFmtId="0" fontId="18" fillId="0" borderId="0" xfId="0" applyFont="1" applyFill="1" applyAlignment="1"/>
    <xf numFmtId="0" fontId="27" fillId="0" borderId="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7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4" xfId="0" applyFont="1" applyFill="1" applyBorder="1" applyAlignment="1">
      <alignment horizontal="justify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3">
    <cellStyle name="Hypertextové prepojenie" xfId="1" builtinId="8"/>
    <cellStyle name="Normálna" xfId="0" builtinId="0"/>
    <cellStyle name="Normáln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"/>
  <sheetViews>
    <sheetView tabSelected="1" zoomScaleNormal="100" workbookViewId="0"/>
  </sheetViews>
  <sheetFormatPr defaultRowHeight="15" x14ac:dyDescent="0.25"/>
  <sheetData>
    <row r="1" spans="1:1" x14ac:dyDescent="0.25">
      <c r="A1" s="23" t="s">
        <v>496</v>
      </c>
    </row>
    <row r="2" spans="1:1" x14ac:dyDescent="0.25">
      <c r="A2" s="23" t="s">
        <v>497</v>
      </c>
    </row>
    <row r="4" spans="1:1" x14ac:dyDescent="0.25">
      <c r="A4" s="32" t="str">
        <f>'T15-1'!A1</f>
        <v>T 15–1.    Využitie pôdy</v>
      </c>
    </row>
    <row r="5" spans="1:1" x14ac:dyDescent="0.25">
      <c r="A5" s="24" t="str">
        <f>'T15-1'!A2</f>
        <v>Use of land</v>
      </c>
    </row>
    <row r="6" spans="1:1" x14ac:dyDescent="0.25">
      <c r="A6" s="32" t="str">
        <f>'T15-2'!A1</f>
        <v>T 15–2.   Hrubá poľnohospodárska produkcia za podniky s 20 a viac zamestnancami</v>
      </c>
    </row>
    <row r="7" spans="1:1" x14ac:dyDescent="0.25">
      <c r="A7" s="24" t="str">
        <f>'T15-2'!A2</f>
        <v>Gross agricultural production in enterprises with 20 and more employees</v>
      </c>
    </row>
    <row r="8" spans="1:1" x14ac:dyDescent="0.25">
      <c r="A8" s="32" t="str">
        <f>'T15-3'!A1</f>
        <v>T 15–3.    Osevné plochy k 20. 5.</v>
      </c>
    </row>
    <row r="9" spans="1:1" x14ac:dyDescent="0.25">
      <c r="A9" s="24" t="str">
        <f>'T15-3'!A2</f>
        <v>Sown areas as of May 20</v>
      </c>
    </row>
    <row r="10" spans="1:1" x14ac:dyDescent="0.25">
      <c r="A10" s="32" t="str">
        <f>'T15-4'!A1</f>
        <v>T 15–4.    Produkcia poľnohospodárskych plodín</v>
      </c>
    </row>
    <row r="11" spans="1:1" x14ac:dyDescent="0.25">
      <c r="A11" s="24" t="str">
        <f>'T15-4'!A2</f>
        <v>Production of agricultural crops</v>
      </c>
    </row>
    <row r="12" spans="1:1" x14ac:dyDescent="0.25">
      <c r="A12" s="32" t="str">
        <f>'T15-5'!A1</f>
        <v>T 15–5.    Hektárové úrody</v>
      </c>
    </row>
    <row r="13" spans="1:1" x14ac:dyDescent="0.25">
      <c r="A13" s="24" t="str">
        <f>'T15-5'!A2</f>
        <v>Hectare yields</v>
      </c>
    </row>
    <row r="14" spans="1:1" x14ac:dyDescent="0.25">
      <c r="A14" s="32" t="str">
        <f>'T15-6'!A1</f>
        <v>T 15–6.    Vybrané druhy zeleniny</v>
      </c>
    </row>
    <row r="15" spans="1:1" x14ac:dyDescent="0.25">
      <c r="A15" s="24" t="str">
        <f>'T15-6'!A2</f>
        <v>Selected sorts of vegetables</v>
      </c>
    </row>
    <row r="16" spans="1:1" x14ac:dyDescent="0.25">
      <c r="A16" s="32" t="str">
        <f>'T15-7'!A1</f>
        <v>T 15–7.    Vybrané druhy ovocia1)</v>
      </c>
    </row>
    <row r="17" spans="1:1" x14ac:dyDescent="0.25">
      <c r="A17" s="24" t="str">
        <f>'T15-7'!A2</f>
        <v>Selected sorts of fruit1)</v>
      </c>
    </row>
    <row r="18" spans="1:1" x14ac:dyDescent="0.25">
      <c r="A18" s="32" t="str">
        <f>'T15-8'!A1</f>
        <v>T 15–8.   Výmera zakrytých plôch a zavlažovanie</v>
      </c>
    </row>
    <row r="19" spans="1:1" x14ac:dyDescent="0.25">
      <c r="A19" s="24" t="str">
        <f>'T15-8'!A2</f>
        <v>Roofed areas and irrigation</v>
      </c>
    </row>
    <row r="20" spans="1:1" x14ac:dyDescent="0.25">
      <c r="A20" s="32" t="str">
        <f>'T15-9'!A1</f>
        <v>T 15–9.   Vekové a odrodové zloženie vinohradov k 31. 12.</v>
      </c>
    </row>
    <row r="21" spans="1:1" x14ac:dyDescent="0.25">
      <c r="A21" s="24" t="str">
        <f>'T15-9'!A2</f>
        <v>Age and sort composition of vineyards as of Dec. 31</v>
      </c>
    </row>
    <row r="22" spans="1:1" x14ac:dyDescent="0.25">
      <c r="A22" s="32" t="str">
        <f>'T15-10 '!A1</f>
        <v>T 15–10.  Bilancia obilia</v>
      </c>
    </row>
    <row r="23" spans="1:1" x14ac:dyDescent="0.25">
      <c r="A23" s="24" t="str">
        <f>'T15-10 '!A2</f>
        <v>Balance of cereals</v>
      </c>
    </row>
    <row r="24" spans="1:1" x14ac:dyDescent="0.25">
      <c r="A24" s="32" t="str">
        <f>'T15-11 '!A1</f>
        <v>T 15–11.  Stavy hospodárskych zvierat k 31. 12.</v>
      </c>
    </row>
    <row r="25" spans="1:1" x14ac:dyDescent="0.25">
      <c r="A25" s="24" t="str">
        <f>'T15-11 '!A2</f>
        <v>Livestock as of Dec. 31</v>
      </c>
    </row>
    <row r="26" spans="1:1" x14ac:dyDescent="0.25">
      <c r="A26" s="32" t="str">
        <f>'T15-12 '!A1</f>
        <v>T 15–12.  Produkcia živočíšnych výrobkov</v>
      </c>
    </row>
    <row r="27" spans="1:1" x14ac:dyDescent="0.25">
      <c r="A27" s="24" t="str">
        <f>'T15-12 '!A2</f>
        <v>Livestock production</v>
      </c>
    </row>
    <row r="28" spans="1:1" x14ac:dyDescent="0.25">
      <c r="A28" s="32" t="str">
        <f>'T15-13 '!A1</f>
        <v>T 15–13.  Úžitkovosť hospodárskych zvierat</v>
      </c>
    </row>
    <row r="29" spans="1:1" x14ac:dyDescent="0.25">
      <c r="A29" s="24" t="str">
        <f>'T15-13 '!A2</f>
        <v>Livestock yields</v>
      </c>
    </row>
    <row r="30" spans="1:1" x14ac:dyDescent="0.25">
      <c r="A30" s="32" t="str">
        <f>'T15-14 '!A1</f>
        <v>T 15–14.  Výlov rýb vo vnútrozemských vodách</v>
      </c>
    </row>
    <row r="31" spans="1:1" x14ac:dyDescent="0.25">
      <c r="A31" s="24" t="str">
        <f>'T15-14 '!A2</f>
        <v>Catches in inland waters</v>
      </c>
    </row>
    <row r="32" spans="1:1" x14ac:dyDescent="0.25">
      <c r="A32" s="32" t="str">
        <f>'T15-15'!A1</f>
        <v>T 15–15.  Predaj živočíšnych výrobkov z prvovýroby</v>
      </c>
    </row>
    <row r="33" spans="1:1" x14ac:dyDescent="0.25">
      <c r="A33" s="24" t="str">
        <f>'T15-15'!A2</f>
        <v>Sales of animal products of primary producers</v>
      </c>
    </row>
    <row r="34" spans="1:1" x14ac:dyDescent="0.25">
      <c r="A34" s="32" t="str">
        <f>'T15-16'!A1</f>
        <v>T 15–16.  Úroveň poľnohospodárskej výroby</v>
      </c>
    </row>
    <row r="35" spans="1:1" x14ac:dyDescent="0.25">
      <c r="A35" s="24" t="str">
        <f>'T15-16'!A2</f>
        <v>Level of agricultural production</v>
      </c>
    </row>
    <row r="36" spans="1:1" x14ac:dyDescent="0.25">
      <c r="A36" s="32" t="str">
        <f>'T15-17 '!A1</f>
        <v>T 15–17.  Spotreba priemyselných hnojív1)</v>
      </c>
    </row>
    <row r="37" spans="1:1" x14ac:dyDescent="0.25">
      <c r="A37" s="24" t="str">
        <f>'T15-17 '!A2</f>
        <v>Consumption of manufactured fertilizers1)</v>
      </c>
    </row>
    <row r="38" spans="1:1" x14ac:dyDescent="0.25">
      <c r="A38" s="32" t="str">
        <f>'T15-18'!A1</f>
        <v>T 15–18.  Spotreba prípravkov na ochranu rastlín</v>
      </c>
    </row>
    <row r="39" spans="1:1" x14ac:dyDescent="0.25">
      <c r="A39" s="24" t="str">
        <f>'T15-18'!A2</f>
        <v>Consumption of plant protection agents</v>
      </c>
    </row>
    <row r="40" spans="1:1" x14ac:dyDescent="0.25">
      <c r="A40" s="32" t="str">
        <f>'T15-19'!A1</f>
        <v xml:space="preserve">T 15–19.  Zamestnanci a mzdy podľa hlavných profesií v poľnohospodárstve (v podnikoch s 20 a viac zamestnancami) </v>
      </c>
    </row>
    <row r="41" spans="1:1" x14ac:dyDescent="0.25">
      <c r="A41" s="24" t="str">
        <f>'T15-19'!A2</f>
        <v xml:space="preserve">Employees and earnings by main professions in agriculture (in enterprises with 20 and more employees) </v>
      </c>
    </row>
    <row r="42" spans="1:1" x14ac:dyDescent="0.25">
      <c r="A42" s="32" t="str">
        <f>'T15-20'!A1</f>
        <v>T 15–20.  Ekonomický účet za poľnohospodárstvo – účet výroby</v>
      </c>
    </row>
    <row r="43" spans="1:1" x14ac:dyDescent="0.25">
      <c r="A43" s="24" t="str">
        <f>'T15-20'!A2</f>
        <v>Economic accounts for agriculture (EAA) – production account</v>
      </c>
    </row>
    <row r="44" spans="1:1" x14ac:dyDescent="0.25">
      <c r="A44" s="24"/>
    </row>
  </sheetData>
  <hyperlinks>
    <hyperlink ref="A4" location="'T15-1'!A1" display="'T15-1'!A1"/>
    <hyperlink ref="A6" location="'T15-2'!A1" display="'T15-2'!A1"/>
    <hyperlink ref="A8" location="'T15-3'!A1" display="'T15-3'!A1"/>
    <hyperlink ref="A10" location="'T15-4'!A1" display="'T15-4'!A1"/>
    <hyperlink ref="A12" location="'T15-5'!A1" display="'T15-5'!A1"/>
    <hyperlink ref="A14" location="'T15-6'!A1" display="'T15-6'!A1"/>
    <hyperlink ref="A16" location="'T15-7'!A1" display="'T15-7'!A1"/>
    <hyperlink ref="A18" location="'T15-8'!A1" display="'T15-8'!A1"/>
    <hyperlink ref="A20" location="'T15-9'!A1" display="'T15-9'!A1"/>
    <hyperlink ref="A32" location="'T15-15'!A1" display="'T15-15'!A1"/>
    <hyperlink ref="A34" location="'T15-16'!A1" display="'T15-16'!A1"/>
    <hyperlink ref="A38" location="'T15-18'!A1" display="'T15-18'!A1"/>
    <hyperlink ref="A40" location="'T15-19'!A1" display="'T15-19'!A1"/>
    <hyperlink ref="A42" location="'T15-20'!A1" display="'T15-20'!A1"/>
    <hyperlink ref="A22" location="'T15-10 '!A1" display="'T15-10 '!A1"/>
    <hyperlink ref="A24" location="'T15-11 '!A1" display="'T15-11 '!A1"/>
    <hyperlink ref="A26" location="'T15-12 '!A1" display="'T15-12 '!A1"/>
    <hyperlink ref="A28" location="'T15-13 '!A1" display="'T15-13 '!A1"/>
    <hyperlink ref="A30" location="'T15-14 '!A1" display="'T15-14 '!A1"/>
    <hyperlink ref="A36" location="'T15-17 '!A1" display="'T15-17 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Normal="100" workbookViewId="0"/>
  </sheetViews>
  <sheetFormatPr defaultColWidth="9.140625" defaultRowHeight="15" customHeight="1" x14ac:dyDescent="0.25"/>
  <cols>
    <col min="1" max="1" width="37.7109375" style="34" customWidth="1"/>
    <col min="2" max="6" width="10.28515625" style="34" customWidth="1"/>
    <col min="7" max="7" width="38.7109375" style="34" customWidth="1"/>
    <col min="8" max="16384" width="9.140625" style="34"/>
  </cols>
  <sheetData>
    <row r="1" spans="1:9" ht="15" customHeight="1" x14ac:dyDescent="0.25">
      <c r="A1" s="47" t="s">
        <v>460</v>
      </c>
      <c r="B1" s="58"/>
    </row>
    <row r="2" spans="1:9" ht="15" customHeight="1" x14ac:dyDescent="0.25">
      <c r="A2" s="59" t="s">
        <v>0</v>
      </c>
      <c r="I2" s="205" t="s">
        <v>631</v>
      </c>
    </row>
    <row r="3" spans="1:9" ht="15" customHeight="1" thickBot="1" x14ac:dyDescent="0.3">
      <c r="A3" s="60"/>
    </row>
    <row r="4" spans="1:9" s="63" customFormat="1" ht="30" customHeight="1" thickTop="1" thickBot="1" x14ac:dyDescent="0.3">
      <c r="A4" s="61" t="s">
        <v>1</v>
      </c>
      <c r="B4" s="48">
        <v>2019</v>
      </c>
      <c r="C4" s="48">
        <v>2020</v>
      </c>
      <c r="D4" s="48">
        <v>2021</v>
      </c>
      <c r="E4" s="48">
        <v>2022</v>
      </c>
      <c r="F4" s="48">
        <v>2023</v>
      </c>
      <c r="G4" s="62" t="s">
        <v>2</v>
      </c>
      <c r="H4" s="49"/>
    </row>
    <row r="5" spans="1:9" ht="15" customHeight="1" thickTop="1" x14ac:dyDescent="0.25">
      <c r="A5" s="64" t="s">
        <v>503</v>
      </c>
      <c r="B5" s="65">
        <v>4903407</v>
      </c>
      <c r="C5" s="65">
        <v>4903405</v>
      </c>
      <c r="D5" s="65">
        <v>4903391</v>
      </c>
      <c r="E5" s="65">
        <v>4903394</v>
      </c>
      <c r="F5" s="65">
        <v>4903395</v>
      </c>
      <c r="G5" s="66" t="s">
        <v>504</v>
      </c>
      <c r="H5" s="67"/>
    </row>
    <row r="6" spans="1:9" ht="15" customHeight="1" x14ac:dyDescent="0.25">
      <c r="A6" s="68" t="s">
        <v>3</v>
      </c>
      <c r="B6" s="33"/>
      <c r="C6" s="33"/>
      <c r="D6" s="33"/>
      <c r="E6" s="33"/>
      <c r="F6" s="33"/>
      <c r="G6" s="54" t="s">
        <v>4</v>
      </c>
      <c r="H6" s="51"/>
    </row>
    <row r="7" spans="1:9" ht="15" customHeight="1" x14ac:dyDescent="0.25">
      <c r="A7" s="53" t="s">
        <v>5</v>
      </c>
      <c r="B7" s="33">
        <v>95311</v>
      </c>
      <c r="C7" s="33">
        <v>95250</v>
      </c>
      <c r="D7" s="33">
        <v>95405</v>
      </c>
      <c r="E7" s="33">
        <v>95349</v>
      </c>
      <c r="F7" s="33">
        <v>95357</v>
      </c>
      <c r="G7" s="17" t="s">
        <v>6</v>
      </c>
      <c r="H7" s="51"/>
    </row>
    <row r="8" spans="1:9" ht="15" customHeight="1" x14ac:dyDescent="0.25">
      <c r="A8" s="53" t="s">
        <v>7</v>
      </c>
      <c r="B8" s="33">
        <v>4808096</v>
      </c>
      <c r="C8" s="33">
        <v>4808155</v>
      </c>
      <c r="D8" s="33">
        <v>4807986</v>
      </c>
      <c r="E8" s="33">
        <v>4808045</v>
      </c>
      <c r="F8" s="33">
        <v>4808038</v>
      </c>
      <c r="G8" s="17" t="s">
        <v>8</v>
      </c>
      <c r="H8" s="69"/>
    </row>
    <row r="9" spans="1:9" ht="15" customHeight="1" x14ac:dyDescent="0.25">
      <c r="A9" s="53" t="s">
        <v>9</v>
      </c>
      <c r="B9" s="33"/>
      <c r="C9" s="33"/>
      <c r="D9" s="33"/>
      <c r="E9" s="33"/>
      <c r="F9" s="33"/>
      <c r="G9" s="17" t="s">
        <v>4</v>
      </c>
      <c r="H9" s="51"/>
    </row>
    <row r="10" spans="1:9" ht="15" customHeight="1" x14ac:dyDescent="0.25">
      <c r="A10" s="70" t="s">
        <v>10</v>
      </c>
      <c r="B10" s="33">
        <v>2027099</v>
      </c>
      <c r="C10" s="33">
        <v>2027852</v>
      </c>
      <c r="D10" s="33">
        <v>2028509</v>
      </c>
      <c r="E10" s="33">
        <v>2029035</v>
      </c>
      <c r="F10" s="33">
        <v>2030423</v>
      </c>
      <c r="G10" s="18" t="s">
        <v>11</v>
      </c>
      <c r="H10" s="51"/>
    </row>
    <row r="11" spans="1:9" ht="15" customHeight="1" x14ac:dyDescent="0.25">
      <c r="A11" s="70" t="s">
        <v>12</v>
      </c>
      <c r="B11" s="33">
        <v>865264</v>
      </c>
      <c r="C11" s="33">
        <v>870265</v>
      </c>
      <c r="D11" s="33">
        <v>1018754</v>
      </c>
      <c r="E11" s="33">
        <v>929816</v>
      </c>
      <c r="F11" s="33">
        <v>952362</v>
      </c>
      <c r="G11" s="18" t="s">
        <v>13</v>
      </c>
      <c r="H11" s="51"/>
    </row>
    <row r="12" spans="1:9" ht="15" customHeight="1" x14ac:dyDescent="0.25">
      <c r="A12" s="70" t="s">
        <v>600</v>
      </c>
      <c r="B12" s="33">
        <v>1915733</v>
      </c>
      <c r="C12" s="33">
        <v>1910038</v>
      </c>
      <c r="D12" s="33">
        <v>1856128</v>
      </c>
      <c r="E12" s="33">
        <v>1849194</v>
      </c>
      <c r="F12" s="33">
        <v>1825253</v>
      </c>
      <c r="G12" s="18" t="s">
        <v>14</v>
      </c>
      <c r="H12" s="69"/>
    </row>
    <row r="13" spans="1:9" ht="15" customHeight="1" x14ac:dyDescent="0.25">
      <c r="A13" s="70" t="s">
        <v>9</v>
      </c>
      <c r="B13" s="33"/>
      <c r="C13" s="33"/>
      <c r="D13" s="33"/>
      <c r="E13" s="33"/>
      <c r="F13" s="33"/>
      <c r="G13" s="18" t="s">
        <v>4</v>
      </c>
      <c r="H13" s="51"/>
    </row>
    <row r="14" spans="1:9" ht="15" customHeight="1" x14ac:dyDescent="0.25">
      <c r="A14" s="71" t="s">
        <v>15</v>
      </c>
      <c r="B14" s="33">
        <v>1348919</v>
      </c>
      <c r="C14" s="33">
        <v>1346047</v>
      </c>
      <c r="D14" s="33">
        <v>1326479</v>
      </c>
      <c r="E14" s="33">
        <v>1322966</v>
      </c>
      <c r="F14" s="33">
        <v>1307119</v>
      </c>
      <c r="G14" s="72" t="s">
        <v>16</v>
      </c>
      <c r="H14" s="51"/>
    </row>
    <row r="15" spans="1:9" ht="15" customHeight="1" x14ac:dyDescent="0.25">
      <c r="A15" s="71" t="s">
        <v>17</v>
      </c>
      <c r="B15" s="33">
        <v>17706</v>
      </c>
      <c r="C15" s="33">
        <v>17742</v>
      </c>
      <c r="D15" s="33">
        <v>16988</v>
      </c>
      <c r="E15" s="33">
        <v>16660</v>
      </c>
      <c r="F15" s="33">
        <v>16258</v>
      </c>
      <c r="G15" s="72" t="s">
        <v>18</v>
      </c>
      <c r="H15" s="51"/>
    </row>
    <row r="16" spans="1:9" ht="15" customHeight="1" x14ac:dyDescent="0.25">
      <c r="A16" s="189" t="s">
        <v>609</v>
      </c>
      <c r="B16" s="190">
        <v>30693</v>
      </c>
      <c r="C16" s="190">
        <v>27082</v>
      </c>
      <c r="D16" s="190" t="s">
        <v>610</v>
      </c>
      <c r="E16" s="191">
        <v>618</v>
      </c>
      <c r="F16" s="191">
        <v>618</v>
      </c>
      <c r="G16" s="192" t="s">
        <v>611</v>
      </c>
      <c r="H16" s="67"/>
    </row>
    <row r="17" spans="1:8" ht="15" customHeight="1" x14ac:dyDescent="0.25">
      <c r="A17" s="71" t="s">
        <v>19</v>
      </c>
      <c r="B17" s="56">
        <v>518415</v>
      </c>
      <c r="C17" s="56">
        <v>519166</v>
      </c>
      <c r="D17" s="56">
        <v>512042</v>
      </c>
      <c r="E17" s="56">
        <v>508950</v>
      </c>
      <c r="F17" s="56">
        <v>501258</v>
      </c>
      <c r="G17" s="72" t="s">
        <v>498</v>
      </c>
      <c r="H17" s="67"/>
    </row>
    <row r="18" spans="1:8" ht="15" customHeight="1" x14ac:dyDescent="0.25">
      <c r="A18" s="64" t="s">
        <v>499</v>
      </c>
      <c r="B18" s="73"/>
      <c r="C18" s="38"/>
      <c r="D18" s="38"/>
      <c r="E18" s="38"/>
      <c r="F18" s="38"/>
      <c r="G18" s="66" t="s">
        <v>500</v>
      </c>
      <c r="H18" s="67"/>
    </row>
    <row r="19" spans="1:8" ht="15" customHeight="1" x14ac:dyDescent="0.25">
      <c r="A19" s="68" t="s">
        <v>20</v>
      </c>
      <c r="B19" s="74">
        <v>100</v>
      </c>
      <c r="C19" s="74">
        <v>100</v>
      </c>
      <c r="D19" s="74">
        <v>100</v>
      </c>
      <c r="E19" s="78">
        <v>100</v>
      </c>
      <c r="F19" s="78">
        <v>100</v>
      </c>
      <c r="G19" s="54" t="s">
        <v>21</v>
      </c>
      <c r="H19" s="51"/>
    </row>
    <row r="20" spans="1:8" ht="15" customHeight="1" x14ac:dyDescent="0.25">
      <c r="A20" s="68" t="s">
        <v>3</v>
      </c>
      <c r="B20" s="74"/>
      <c r="C20" s="74"/>
      <c r="D20" s="74"/>
      <c r="E20" s="74"/>
      <c r="F20" s="74"/>
      <c r="G20" s="54" t="s">
        <v>4</v>
      </c>
      <c r="H20" s="51"/>
    </row>
    <row r="21" spans="1:8" ht="15" customHeight="1" x14ac:dyDescent="0.25">
      <c r="A21" s="53" t="s">
        <v>22</v>
      </c>
      <c r="B21" s="74">
        <v>57.34</v>
      </c>
      <c r="C21" s="74">
        <v>56.56</v>
      </c>
      <c r="D21" s="74">
        <v>54.33</v>
      </c>
      <c r="E21" s="78">
        <v>55.09</v>
      </c>
      <c r="F21" s="78">
        <v>53.35</v>
      </c>
      <c r="G21" s="17" t="s">
        <v>23</v>
      </c>
      <c r="H21" s="51"/>
    </row>
    <row r="22" spans="1:8" ht="15" customHeight="1" x14ac:dyDescent="0.25">
      <c r="A22" s="53" t="s">
        <v>24</v>
      </c>
      <c r="B22" s="74">
        <v>0.72</v>
      </c>
      <c r="C22" s="74">
        <v>0.89</v>
      </c>
      <c r="D22" s="74">
        <v>1.04</v>
      </c>
      <c r="E22" s="78">
        <v>1.17</v>
      </c>
      <c r="F22" s="78">
        <v>1.47</v>
      </c>
      <c r="G22" s="17" t="s">
        <v>25</v>
      </c>
      <c r="H22" s="51"/>
    </row>
    <row r="23" spans="1:8" ht="15" customHeight="1" x14ac:dyDescent="0.25">
      <c r="A23" s="53" t="s">
        <v>581</v>
      </c>
      <c r="B23" s="74">
        <v>2.2400000000000002</v>
      </c>
      <c r="C23" s="74">
        <v>1.56</v>
      </c>
      <c r="D23" s="74">
        <v>2.12</v>
      </c>
      <c r="E23" s="78">
        <v>1.9</v>
      </c>
      <c r="F23" s="78">
        <v>2.09</v>
      </c>
      <c r="G23" s="17" t="s">
        <v>26</v>
      </c>
      <c r="H23" s="51"/>
    </row>
    <row r="24" spans="1:8" ht="15" customHeight="1" x14ac:dyDescent="0.25">
      <c r="A24" s="53" t="s">
        <v>601</v>
      </c>
      <c r="B24" s="74">
        <v>19.66</v>
      </c>
      <c r="C24" s="74">
        <v>20.46</v>
      </c>
      <c r="D24" s="74">
        <v>22.6</v>
      </c>
      <c r="E24" s="204">
        <v>22.92</v>
      </c>
      <c r="F24" s="204">
        <v>21.25</v>
      </c>
      <c r="G24" s="17" t="s">
        <v>602</v>
      </c>
      <c r="H24" s="51"/>
    </row>
    <row r="25" spans="1:8" ht="15" customHeight="1" x14ac:dyDescent="0.25">
      <c r="A25" s="53" t="s">
        <v>27</v>
      </c>
      <c r="B25" s="74">
        <v>0.53</v>
      </c>
      <c r="C25" s="74">
        <v>0.54</v>
      </c>
      <c r="D25" s="74">
        <v>0.62</v>
      </c>
      <c r="E25" s="78">
        <v>0.64</v>
      </c>
      <c r="F25" s="78">
        <v>0.67</v>
      </c>
      <c r="G25" s="17" t="s">
        <v>28</v>
      </c>
      <c r="H25" s="51"/>
    </row>
    <row r="26" spans="1:8" ht="15" customHeight="1" x14ac:dyDescent="0.25">
      <c r="A26" s="53" t="s">
        <v>501</v>
      </c>
      <c r="B26" s="75">
        <v>15.95</v>
      </c>
      <c r="C26" s="75">
        <v>15.88</v>
      </c>
      <c r="D26" s="75">
        <v>15.4</v>
      </c>
      <c r="E26" s="78">
        <v>14.43</v>
      </c>
      <c r="F26" s="78">
        <v>14.15</v>
      </c>
      <c r="G26" s="17" t="s">
        <v>502</v>
      </c>
      <c r="H26" s="67"/>
    </row>
    <row r="27" spans="1:8" ht="15" customHeight="1" x14ac:dyDescent="0.25">
      <c r="A27" s="53" t="s">
        <v>29</v>
      </c>
      <c r="B27" s="74">
        <v>0.17</v>
      </c>
      <c r="C27" s="74">
        <v>0.31</v>
      </c>
      <c r="D27" s="74">
        <v>0.56000000000000005</v>
      </c>
      <c r="E27" s="78">
        <v>0.4</v>
      </c>
      <c r="F27" s="78">
        <v>1.38</v>
      </c>
      <c r="G27" s="17" t="s">
        <v>30</v>
      </c>
      <c r="H27" s="51"/>
    </row>
    <row r="28" spans="1:8" ht="15" customHeight="1" x14ac:dyDescent="0.25">
      <c r="A28" s="53" t="s">
        <v>31</v>
      </c>
      <c r="B28" s="74">
        <v>0.01</v>
      </c>
      <c r="C28" s="74">
        <v>0.01</v>
      </c>
      <c r="D28" s="74">
        <v>0.01</v>
      </c>
      <c r="E28" s="78">
        <v>0.01</v>
      </c>
      <c r="F28" s="78">
        <v>0.01</v>
      </c>
      <c r="G28" s="76" t="s">
        <v>32</v>
      </c>
      <c r="H28" s="77"/>
    </row>
    <row r="29" spans="1:8" ht="15" customHeight="1" x14ac:dyDescent="0.25">
      <c r="A29" s="53" t="s">
        <v>33</v>
      </c>
      <c r="B29" s="74">
        <v>0.01</v>
      </c>
      <c r="C29" s="74">
        <v>0.03</v>
      </c>
      <c r="D29" s="74">
        <v>0</v>
      </c>
      <c r="E29" s="78">
        <v>0</v>
      </c>
      <c r="F29" s="78">
        <v>0</v>
      </c>
      <c r="G29" s="17" t="s">
        <v>34</v>
      </c>
      <c r="H29" s="51"/>
    </row>
    <row r="30" spans="1:8" ht="15" customHeight="1" x14ac:dyDescent="0.25">
      <c r="A30" s="53" t="s">
        <v>35</v>
      </c>
      <c r="B30" s="74">
        <v>3.37</v>
      </c>
      <c r="C30" s="74">
        <v>3.15</v>
      </c>
      <c r="D30" s="74">
        <v>3.32</v>
      </c>
      <c r="E30" s="78">
        <v>3.43</v>
      </c>
      <c r="F30" s="78">
        <v>5.63</v>
      </c>
      <c r="G30" s="17" t="s">
        <v>36</v>
      </c>
      <c r="H30" s="51"/>
    </row>
    <row r="31" spans="1:8" s="130" customFormat="1" ht="15" customHeight="1" x14ac:dyDescent="0.25">
      <c r="A31" s="182" t="s">
        <v>605</v>
      </c>
      <c r="B31" s="183"/>
      <c r="C31" s="183"/>
      <c r="F31" s="211" t="s">
        <v>606</v>
      </c>
      <c r="G31" s="211"/>
      <c r="H31" s="184"/>
    </row>
    <row r="32" spans="1:8" s="130" customFormat="1" ht="15" customHeight="1" x14ac:dyDescent="0.25">
      <c r="A32" s="185" t="s">
        <v>607</v>
      </c>
      <c r="B32" s="185"/>
      <c r="C32" s="186"/>
      <c r="F32" s="187" t="s">
        <v>608</v>
      </c>
      <c r="G32" s="188"/>
      <c r="H32" s="184"/>
    </row>
    <row r="33" spans="1:6" ht="15" customHeight="1" x14ac:dyDescent="0.25">
      <c r="A33" s="80" t="s">
        <v>604</v>
      </c>
      <c r="B33" s="81"/>
      <c r="C33" s="80"/>
      <c r="F33" s="82" t="s">
        <v>603</v>
      </c>
    </row>
    <row r="35" spans="1:6" ht="15" customHeight="1" x14ac:dyDescent="0.25">
      <c r="A35" s="83" t="s">
        <v>626</v>
      </c>
      <c r="F35" s="181" t="s">
        <v>626</v>
      </c>
    </row>
  </sheetData>
  <mergeCells count="1">
    <mergeCell ref="F31:G31"/>
  </mergeCells>
  <hyperlinks>
    <hyperlink ref="A35" r:id="rId1" location="!/view/sk/VBD_SLOVSTAT/pl2004rs/v_pl2004rs_00_00_00_sk" display="DATAcube: pl2004rs "/>
    <hyperlink ref="F35" r:id="rId2" location="!/view/sk/VBD_SLOVSTAT/pl2004rs/v_pl2004rs_00_00_00_en" display="DATAcube: pl2004rs "/>
    <hyperlink ref="I2" location="'Obsah Content'!A1" display="Obsah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1"/>
  <sheetViews>
    <sheetView zoomScaleNormal="100" workbookViewId="0"/>
  </sheetViews>
  <sheetFormatPr defaultColWidth="9.140625" defaultRowHeight="15" customHeight="1" x14ac:dyDescent="0.25"/>
  <cols>
    <col min="1" max="1" width="36.85546875" style="34" customWidth="1"/>
    <col min="2" max="4" width="9.140625" style="34" customWidth="1"/>
    <col min="5" max="6" width="9.140625" style="34"/>
    <col min="7" max="7" width="35.140625" style="34" customWidth="1"/>
    <col min="8" max="16384" width="9.140625" style="34"/>
  </cols>
  <sheetData>
    <row r="1" spans="1:19" ht="15" customHeight="1" x14ac:dyDescent="0.25">
      <c r="A1" s="85" t="s">
        <v>461</v>
      </c>
      <c r="B1" s="85"/>
    </row>
    <row r="2" spans="1:19" ht="15" customHeight="1" x14ac:dyDescent="0.25">
      <c r="A2" s="59" t="s">
        <v>37</v>
      </c>
      <c r="I2" s="205" t="s">
        <v>631</v>
      </c>
    </row>
    <row r="3" spans="1:19" ht="15" customHeight="1" thickBot="1" x14ac:dyDescent="0.3">
      <c r="A3" s="59"/>
    </row>
    <row r="4" spans="1:19" ht="15" customHeight="1" thickTop="1" x14ac:dyDescent="0.25">
      <c r="A4" s="221" t="s">
        <v>1</v>
      </c>
      <c r="B4" s="224" t="s">
        <v>38</v>
      </c>
      <c r="C4" s="225"/>
      <c r="D4" s="225"/>
      <c r="E4" s="225"/>
      <c r="F4" s="226"/>
      <c r="G4" s="212" t="s">
        <v>2</v>
      </c>
    </row>
    <row r="5" spans="1:19" ht="15" customHeight="1" x14ac:dyDescent="0.25">
      <c r="A5" s="222"/>
      <c r="B5" s="227" t="s">
        <v>39</v>
      </c>
      <c r="C5" s="228"/>
      <c r="D5" s="228"/>
      <c r="E5" s="228"/>
      <c r="F5" s="229"/>
      <c r="G5" s="213"/>
    </row>
    <row r="6" spans="1:19" ht="15" customHeight="1" x14ac:dyDescent="0.25">
      <c r="A6" s="222"/>
      <c r="B6" s="227" t="s">
        <v>40</v>
      </c>
      <c r="C6" s="228"/>
      <c r="D6" s="228"/>
      <c r="E6" s="228"/>
      <c r="F6" s="229"/>
      <c r="G6" s="213"/>
    </row>
    <row r="7" spans="1:19" ht="15" customHeight="1" thickBot="1" x14ac:dyDescent="0.3">
      <c r="A7" s="222"/>
      <c r="B7" s="218" t="s">
        <v>41</v>
      </c>
      <c r="C7" s="219"/>
      <c r="D7" s="219"/>
      <c r="E7" s="219"/>
      <c r="F7" s="220"/>
      <c r="G7" s="213"/>
    </row>
    <row r="8" spans="1:19" ht="15" customHeight="1" x14ac:dyDescent="0.25">
      <c r="A8" s="222"/>
      <c r="B8" s="215" t="s">
        <v>42</v>
      </c>
      <c r="C8" s="216"/>
      <c r="D8" s="216"/>
      <c r="E8" s="216"/>
      <c r="F8" s="217"/>
      <c r="G8" s="213"/>
    </row>
    <row r="9" spans="1:19" ht="15" customHeight="1" thickBot="1" x14ac:dyDescent="0.3">
      <c r="A9" s="222"/>
      <c r="B9" s="218" t="s">
        <v>43</v>
      </c>
      <c r="C9" s="219"/>
      <c r="D9" s="219"/>
      <c r="E9" s="219"/>
      <c r="F9" s="220"/>
      <c r="G9" s="213"/>
    </row>
    <row r="10" spans="1:19" s="63" customFormat="1" ht="15" customHeight="1" thickBot="1" x14ac:dyDescent="0.3">
      <c r="A10" s="223"/>
      <c r="B10" s="35">
        <v>2019</v>
      </c>
      <c r="C10" s="35">
        <v>2020</v>
      </c>
      <c r="D10" s="35">
        <v>2021</v>
      </c>
      <c r="E10" s="35">
        <v>2022</v>
      </c>
      <c r="F10" s="35">
        <v>2023</v>
      </c>
      <c r="G10" s="214"/>
      <c r="I10" s="208"/>
      <c r="J10" s="208"/>
      <c r="K10" s="208"/>
      <c r="L10" s="208"/>
      <c r="M10" s="208"/>
      <c r="O10" s="208"/>
      <c r="P10" s="208"/>
      <c r="Q10" s="208"/>
      <c r="R10" s="208"/>
      <c r="S10" s="208"/>
    </row>
    <row r="11" spans="1:19" ht="15" customHeight="1" thickTop="1" x14ac:dyDescent="0.25">
      <c r="A11" s="64" t="s">
        <v>44</v>
      </c>
      <c r="B11" s="36">
        <v>1222</v>
      </c>
      <c r="C11" s="36">
        <v>1243.4000000000001</v>
      </c>
      <c r="D11" s="36">
        <f>D13+D27</f>
        <v>1269.9000000000001</v>
      </c>
      <c r="E11" s="36">
        <v>1570.3</v>
      </c>
      <c r="F11" s="36">
        <v>1617.6386029999999</v>
      </c>
      <c r="G11" s="66" t="s">
        <v>45</v>
      </c>
      <c r="O11" s="108"/>
      <c r="P11" s="108"/>
      <c r="Q11" s="108"/>
      <c r="R11" s="108"/>
      <c r="S11" s="108"/>
    </row>
    <row r="12" spans="1:19" ht="15" customHeight="1" x14ac:dyDescent="0.25">
      <c r="A12" s="93" t="s">
        <v>3</v>
      </c>
      <c r="B12" s="37"/>
      <c r="C12" s="37"/>
      <c r="D12" s="37"/>
      <c r="E12" s="37"/>
      <c r="F12" s="37"/>
      <c r="G12" s="15" t="s">
        <v>4</v>
      </c>
      <c r="O12" s="108"/>
      <c r="P12" s="108"/>
      <c r="Q12" s="108"/>
      <c r="R12" s="108"/>
      <c r="S12" s="108"/>
    </row>
    <row r="13" spans="1:19" ht="15" customHeight="1" x14ac:dyDescent="0.25">
      <c r="A13" s="176" t="s">
        <v>46</v>
      </c>
      <c r="B13" s="36">
        <v>560</v>
      </c>
      <c r="C13" s="36">
        <v>601.6</v>
      </c>
      <c r="D13" s="36">
        <v>662.5</v>
      </c>
      <c r="E13" s="36">
        <v>794.9</v>
      </c>
      <c r="F13" s="36">
        <v>777.32967299999996</v>
      </c>
      <c r="G13" s="16" t="s">
        <v>47</v>
      </c>
      <c r="O13" s="108"/>
      <c r="P13" s="108"/>
      <c r="Q13" s="108"/>
      <c r="R13" s="108"/>
      <c r="S13" s="108"/>
    </row>
    <row r="14" spans="1:19" ht="15" customHeight="1" x14ac:dyDescent="0.25">
      <c r="A14" s="53" t="s">
        <v>48</v>
      </c>
      <c r="B14" s="37"/>
      <c r="C14" s="37"/>
      <c r="D14" s="37"/>
      <c r="E14" s="37"/>
      <c r="F14" s="37"/>
      <c r="G14" s="17" t="s">
        <v>4</v>
      </c>
      <c r="O14" s="108"/>
      <c r="P14" s="108"/>
      <c r="Q14" s="108"/>
      <c r="R14" s="108"/>
      <c r="S14" s="108"/>
    </row>
    <row r="15" spans="1:19" ht="15" customHeight="1" x14ac:dyDescent="0.25">
      <c r="A15" s="70" t="s">
        <v>49</v>
      </c>
      <c r="B15" s="37">
        <v>136.19999999999999</v>
      </c>
      <c r="C15" s="37">
        <v>151.1</v>
      </c>
      <c r="D15" s="37">
        <v>170.2</v>
      </c>
      <c r="E15" s="37">
        <v>246.4</v>
      </c>
      <c r="F15" s="37">
        <v>222.76384100000001</v>
      </c>
      <c r="G15" s="18" t="s">
        <v>50</v>
      </c>
      <c r="O15" s="108"/>
      <c r="P15" s="108"/>
      <c r="Q15" s="108"/>
      <c r="R15" s="108"/>
      <c r="S15" s="108"/>
    </row>
    <row r="16" spans="1:19" ht="15" customHeight="1" x14ac:dyDescent="0.25">
      <c r="A16" s="70" t="s">
        <v>51</v>
      </c>
      <c r="B16" s="37">
        <v>45.6</v>
      </c>
      <c r="C16" s="37">
        <v>47.4</v>
      </c>
      <c r="D16" s="37">
        <v>44.9</v>
      </c>
      <c r="E16" s="37">
        <v>67.3</v>
      </c>
      <c r="F16" s="37">
        <v>55.000591999999997</v>
      </c>
      <c r="G16" s="18" t="s">
        <v>52</v>
      </c>
      <c r="O16" s="108"/>
      <c r="P16" s="108"/>
      <c r="Q16" s="108"/>
      <c r="R16" s="108"/>
      <c r="S16" s="108"/>
    </row>
    <row r="17" spans="1:19" ht="15" customHeight="1" x14ac:dyDescent="0.25">
      <c r="A17" s="70" t="s">
        <v>53</v>
      </c>
      <c r="B17" s="37">
        <v>88.5</v>
      </c>
      <c r="C17" s="37">
        <v>97.3</v>
      </c>
      <c r="D17" s="37">
        <v>110.1</v>
      </c>
      <c r="E17" s="37">
        <v>98.1</v>
      </c>
      <c r="F17" s="37">
        <v>79.630937000000003</v>
      </c>
      <c r="G17" s="18" t="s">
        <v>54</v>
      </c>
      <c r="O17" s="108"/>
      <c r="P17" s="108"/>
      <c r="Q17" s="108"/>
      <c r="R17" s="108"/>
      <c r="S17" s="108"/>
    </row>
    <row r="18" spans="1:19" ht="15" customHeight="1" x14ac:dyDescent="0.25">
      <c r="A18" s="70" t="s">
        <v>55</v>
      </c>
      <c r="B18" s="37">
        <v>6.7</v>
      </c>
      <c r="C18" s="37">
        <v>8</v>
      </c>
      <c r="D18" s="37">
        <v>10.9</v>
      </c>
      <c r="E18" s="37">
        <v>13</v>
      </c>
      <c r="F18" s="37">
        <v>14.326885000000001</v>
      </c>
      <c r="G18" s="18" t="s">
        <v>56</v>
      </c>
      <c r="O18" s="108"/>
      <c r="P18" s="108"/>
      <c r="Q18" s="108"/>
      <c r="R18" s="108"/>
      <c r="S18" s="108"/>
    </row>
    <row r="19" spans="1:19" ht="15" customHeight="1" x14ac:dyDescent="0.25">
      <c r="A19" s="70" t="s">
        <v>57</v>
      </c>
      <c r="B19" s="37">
        <v>20.6</v>
      </c>
      <c r="C19" s="37">
        <v>17.899999999999999</v>
      </c>
      <c r="D19" s="37">
        <v>17.3</v>
      </c>
      <c r="E19" s="37">
        <v>19</v>
      </c>
      <c r="F19" s="37">
        <v>37.812815999999998</v>
      </c>
      <c r="G19" s="18" t="s">
        <v>58</v>
      </c>
      <c r="O19" s="108"/>
      <c r="P19" s="108"/>
      <c r="Q19" s="108"/>
      <c r="R19" s="108"/>
      <c r="S19" s="108"/>
    </row>
    <row r="20" spans="1:19" ht="15" customHeight="1" x14ac:dyDescent="0.25">
      <c r="A20" s="70" t="s">
        <v>59</v>
      </c>
      <c r="B20" s="37">
        <v>17.399999999999999</v>
      </c>
      <c r="C20" s="37">
        <v>18</v>
      </c>
      <c r="D20" s="37">
        <v>21.8</v>
      </c>
      <c r="E20" s="37">
        <v>24.5</v>
      </c>
      <c r="F20" s="37">
        <v>33.353861000000002</v>
      </c>
      <c r="G20" s="18" t="s">
        <v>60</v>
      </c>
      <c r="O20" s="108"/>
      <c r="P20" s="108"/>
      <c r="Q20" s="108"/>
      <c r="R20" s="108"/>
      <c r="S20" s="108"/>
    </row>
    <row r="21" spans="1:19" ht="15" customHeight="1" x14ac:dyDescent="0.25">
      <c r="A21" s="70" t="s">
        <v>61</v>
      </c>
      <c r="B21" s="37">
        <v>72.3</v>
      </c>
      <c r="C21" s="37">
        <v>78.5</v>
      </c>
      <c r="D21" s="37">
        <v>85.5</v>
      </c>
      <c r="E21" s="37">
        <v>126.3</v>
      </c>
      <c r="F21" s="37">
        <v>112.69543400000001</v>
      </c>
      <c r="G21" s="18" t="s">
        <v>62</v>
      </c>
      <c r="O21" s="108"/>
      <c r="P21" s="108"/>
      <c r="Q21" s="108"/>
      <c r="R21" s="108"/>
      <c r="S21" s="108"/>
    </row>
    <row r="22" spans="1:19" ht="15" customHeight="1" x14ac:dyDescent="0.25">
      <c r="A22" s="70" t="s">
        <v>27</v>
      </c>
      <c r="B22" s="37">
        <v>24.7</v>
      </c>
      <c r="C22" s="37">
        <v>30.8</v>
      </c>
      <c r="D22" s="37">
        <v>49.2</v>
      </c>
      <c r="E22" s="37">
        <v>37.799999999999997</v>
      </c>
      <c r="F22" s="37">
        <v>65.081818999999996</v>
      </c>
      <c r="G22" s="18" t="s">
        <v>63</v>
      </c>
      <c r="O22" s="108"/>
      <c r="P22" s="108"/>
      <c r="Q22" s="108"/>
      <c r="R22" s="108"/>
      <c r="S22" s="108"/>
    </row>
    <row r="23" spans="1:19" ht="15" customHeight="1" x14ac:dyDescent="0.25">
      <c r="A23" s="70" t="s">
        <v>64</v>
      </c>
      <c r="B23" s="37">
        <v>17.5</v>
      </c>
      <c r="C23" s="37">
        <v>16.2</v>
      </c>
      <c r="D23" s="37">
        <v>14.6</v>
      </c>
      <c r="E23" s="37">
        <v>10.9</v>
      </c>
      <c r="F23" s="37">
        <v>12.642620000000001</v>
      </c>
      <c r="G23" s="18" t="s">
        <v>65</v>
      </c>
      <c r="O23" s="108"/>
      <c r="P23" s="108"/>
      <c r="Q23" s="108"/>
      <c r="R23" s="108"/>
      <c r="S23" s="108"/>
    </row>
    <row r="24" spans="1:19" ht="15" customHeight="1" x14ac:dyDescent="0.25">
      <c r="A24" s="70" t="s">
        <v>66</v>
      </c>
      <c r="B24" s="37">
        <v>7.8</v>
      </c>
      <c r="C24" s="37">
        <v>7.3</v>
      </c>
      <c r="D24" s="37">
        <v>7</v>
      </c>
      <c r="E24" s="37">
        <v>6.6</v>
      </c>
      <c r="F24" s="37">
        <v>5.6857360000000003</v>
      </c>
      <c r="G24" s="18" t="s">
        <v>67</v>
      </c>
      <c r="O24" s="108"/>
      <c r="P24" s="108"/>
      <c r="Q24" s="108"/>
      <c r="R24" s="108"/>
      <c r="S24" s="108"/>
    </row>
    <row r="25" spans="1:19" ht="15" customHeight="1" x14ac:dyDescent="0.25">
      <c r="A25" s="70" t="s">
        <v>68</v>
      </c>
      <c r="B25" s="37">
        <v>0.7</v>
      </c>
      <c r="C25" s="37">
        <v>0.2</v>
      </c>
      <c r="D25" s="37" t="s">
        <v>212</v>
      </c>
      <c r="E25" s="37">
        <v>0.2</v>
      </c>
      <c r="F25" s="37">
        <v>0.28784900000000002</v>
      </c>
      <c r="G25" s="18" t="s">
        <v>69</v>
      </c>
      <c r="O25" s="108"/>
      <c r="P25" s="108"/>
      <c r="Q25" s="108"/>
      <c r="R25" s="108"/>
      <c r="S25" s="108"/>
    </row>
    <row r="26" spans="1:19" ht="15" customHeight="1" x14ac:dyDescent="0.25">
      <c r="A26" s="70" t="s">
        <v>70</v>
      </c>
      <c r="B26" s="37">
        <v>44.3</v>
      </c>
      <c r="C26" s="37">
        <v>44.2</v>
      </c>
      <c r="D26" s="37">
        <v>36.299999999999997</v>
      </c>
      <c r="E26" s="37">
        <v>35.700000000000003</v>
      </c>
      <c r="F26" s="37">
        <v>55.093696000000001</v>
      </c>
      <c r="G26" s="18" t="s">
        <v>71</v>
      </c>
      <c r="O26" s="108"/>
      <c r="P26" s="108"/>
      <c r="Q26" s="108"/>
      <c r="R26" s="108"/>
      <c r="S26" s="108"/>
    </row>
    <row r="27" spans="1:19" ht="15" customHeight="1" x14ac:dyDescent="0.25">
      <c r="A27" s="176" t="s">
        <v>72</v>
      </c>
      <c r="B27" s="36">
        <v>662</v>
      </c>
      <c r="C27" s="36">
        <v>641.79999999999995</v>
      </c>
      <c r="D27" s="36">
        <v>607.4</v>
      </c>
      <c r="E27" s="36">
        <v>775.5</v>
      </c>
      <c r="F27" s="36">
        <v>840.30893000000003</v>
      </c>
      <c r="G27" s="16" t="s">
        <v>73</v>
      </c>
      <c r="O27" s="108"/>
      <c r="P27" s="108"/>
      <c r="Q27" s="108"/>
      <c r="R27" s="108"/>
      <c r="S27" s="108"/>
    </row>
    <row r="28" spans="1:19" ht="15" customHeight="1" x14ac:dyDescent="0.25">
      <c r="A28" s="53" t="s">
        <v>48</v>
      </c>
      <c r="B28" s="37"/>
      <c r="C28" s="37"/>
      <c r="D28" s="37"/>
      <c r="E28" s="37"/>
      <c r="F28" s="37"/>
      <c r="G28" s="17" t="s">
        <v>4</v>
      </c>
      <c r="O28" s="108"/>
      <c r="P28" s="108"/>
      <c r="Q28" s="108"/>
      <c r="R28" s="108"/>
      <c r="S28" s="108"/>
    </row>
    <row r="29" spans="1:19" ht="15" customHeight="1" x14ac:dyDescent="0.25">
      <c r="A29" s="70" t="s">
        <v>74</v>
      </c>
      <c r="B29" s="37">
        <v>93.4</v>
      </c>
      <c r="C29" s="37">
        <v>100</v>
      </c>
      <c r="D29" s="37">
        <v>106.3</v>
      </c>
      <c r="E29" s="37">
        <v>112.4</v>
      </c>
      <c r="F29" s="37">
        <v>117.82826799999999</v>
      </c>
      <c r="G29" s="18" t="s">
        <v>75</v>
      </c>
      <c r="O29" s="108"/>
      <c r="P29" s="108"/>
      <c r="Q29" s="108"/>
      <c r="R29" s="108"/>
      <c r="S29" s="108"/>
    </row>
    <row r="30" spans="1:19" ht="15" customHeight="1" x14ac:dyDescent="0.25">
      <c r="A30" s="70" t="s">
        <v>76</v>
      </c>
      <c r="B30" s="37">
        <v>143.80000000000001</v>
      </c>
      <c r="C30" s="37">
        <v>126</v>
      </c>
      <c r="D30" s="37">
        <v>69.099999999999994</v>
      </c>
      <c r="E30" s="37">
        <v>120.8</v>
      </c>
      <c r="F30" s="37">
        <v>149.26325900000001</v>
      </c>
      <c r="G30" s="18" t="s">
        <v>77</v>
      </c>
      <c r="O30" s="108"/>
      <c r="P30" s="108"/>
      <c r="Q30" s="108"/>
      <c r="R30" s="108"/>
      <c r="S30" s="108"/>
    </row>
    <row r="31" spans="1:19" ht="15" customHeight="1" x14ac:dyDescent="0.25">
      <c r="A31" s="70" t="s">
        <v>78</v>
      </c>
      <c r="B31" s="37">
        <v>3</v>
      </c>
      <c r="C31" s="37">
        <v>2.6</v>
      </c>
      <c r="D31" s="37">
        <v>2.2000000000000002</v>
      </c>
      <c r="E31" s="37">
        <v>2.6</v>
      </c>
      <c r="F31" s="37">
        <v>3.1218940000000002</v>
      </c>
      <c r="G31" s="18" t="s">
        <v>79</v>
      </c>
      <c r="O31" s="108"/>
      <c r="P31" s="108"/>
      <c r="Q31" s="108"/>
      <c r="R31" s="108"/>
      <c r="S31" s="108"/>
    </row>
    <row r="32" spans="1:19" ht="15" customHeight="1" x14ac:dyDescent="0.25">
      <c r="A32" s="70" t="s">
        <v>80</v>
      </c>
      <c r="B32" s="37">
        <v>65.599999999999994</v>
      </c>
      <c r="C32" s="37">
        <v>58.1</v>
      </c>
      <c r="D32" s="37">
        <v>54.5</v>
      </c>
      <c r="E32" s="37">
        <v>81.8</v>
      </c>
      <c r="F32" s="37">
        <v>86.473990000000001</v>
      </c>
      <c r="G32" s="18" t="s">
        <v>81</v>
      </c>
      <c r="O32" s="108"/>
      <c r="P32" s="108"/>
      <c r="Q32" s="108"/>
      <c r="R32" s="108"/>
      <c r="S32" s="108"/>
    </row>
    <row r="33" spans="1:19" ht="15" customHeight="1" x14ac:dyDescent="0.25">
      <c r="A33" s="70" t="s">
        <v>82</v>
      </c>
      <c r="B33" s="37">
        <v>243.4</v>
      </c>
      <c r="C33" s="37">
        <v>252.2</v>
      </c>
      <c r="D33" s="37">
        <v>242.9</v>
      </c>
      <c r="E33" s="37">
        <v>332.7</v>
      </c>
      <c r="F33" s="37">
        <v>336.10471799999999</v>
      </c>
      <c r="G33" s="18" t="s">
        <v>83</v>
      </c>
      <c r="O33" s="108"/>
      <c r="P33" s="108"/>
      <c r="Q33" s="108"/>
      <c r="R33" s="108"/>
      <c r="S33" s="108"/>
    </row>
    <row r="34" spans="1:19" ht="15" customHeight="1" x14ac:dyDescent="0.25">
      <c r="A34" s="70" t="s">
        <v>84</v>
      </c>
      <c r="B34" s="37">
        <v>76.599999999999994</v>
      </c>
      <c r="C34" s="37">
        <v>65.8</v>
      </c>
      <c r="D34" s="37">
        <v>69.2</v>
      </c>
      <c r="E34" s="37">
        <v>90.5</v>
      </c>
      <c r="F34" s="37">
        <v>106.962327</v>
      </c>
      <c r="G34" s="18" t="s">
        <v>85</v>
      </c>
      <c r="O34" s="108"/>
      <c r="P34" s="108"/>
      <c r="Q34" s="108"/>
      <c r="R34" s="108"/>
      <c r="S34" s="108"/>
    </row>
    <row r="35" spans="1:19" ht="23.25" x14ac:dyDescent="0.25">
      <c r="A35" s="93" t="s">
        <v>505</v>
      </c>
      <c r="B35" s="56">
        <v>54155</v>
      </c>
      <c r="C35" s="56">
        <v>58761</v>
      </c>
      <c r="D35" s="56">
        <v>63913.40655967065</v>
      </c>
      <c r="E35" s="56">
        <v>84391</v>
      </c>
      <c r="F35" s="56">
        <v>92746.530000286672</v>
      </c>
      <c r="G35" s="15" t="s">
        <v>506</v>
      </c>
      <c r="O35" s="108"/>
      <c r="P35" s="108"/>
      <c r="Q35" s="108"/>
      <c r="R35" s="108"/>
      <c r="S35" s="108"/>
    </row>
    <row r="36" spans="1:19" ht="15" customHeight="1" x14ac:dyDescent="0.25">
      <c r="A36" s="93" t="s">
        <v>86</v>
      </c>
      <c r="B36" s="33">
        <v>24818</v>
      </c>
      <c r="C36" s="33">
        <v>28432</v>
      </c>
      <c r="D36" s="33">
        <v>33344.027599534973</v>
      </c>
      <c r="E36" s="33">
        <v>42717</v>
      </c>
      <c r="F36" s="33">
        <v>44567.822320327956</v>
      </c>
      <c r="G36" s="15" t="s">
        <v>583</v>
      </c>
      <c r="O36" s="108"/>
      <c r="P36" s="108"/>
      <c r="Q36" s="108"/>
      <c r="R36" s="108"/>
      <c r="S36" s="108"/>
    </row>
    <row r="37" spans="1:19" ht="15" customHeight="1" x14ac:dyDescent="0.25">
      <c r="A37" s="71" t="s">
        <v>462</v>
      </c>
      <c r="B37" s="33">
        <v>29338</v>
      </c>
      <c r="C37" s="33">
        <v>30330</v>
      </c>
      <c r="D37" s="33">
        <v>30569.37896013568</v>
      </c>
      <c r="E37" s="33">
        <v>41674</v>
      </c>
      <c r="F37" s="33">
        <v>48178.707679958716</v>
      </c>
      <c r="G37" s="177" t="s">
        <v>463</v>
      </c>
      <c r="O37" s="108"/>
      <c r="P37" s="108"/>
      <c r="Q37" s="108"/>
      <c r="R37" s="108"/>
      <c r="S37" s="108"/>
    </row>
    <row r="38" spans="1:19" ht="23.25" x14ac:dyDescent="0.25">
      <c r="A38" s="93" t="s">
        <v>579</v>
      </c>
      <c r="B38" s="56">
        <v>1568</v>
      </c>
      <c r="C38" s="56">
        <v>1673</v>
      </c>
      <c r="D38" s="56">
        <v>1791</v>
      </c>
      <c r="E38" s="56">
        <v>2308</v>
      </c>
      <c r="F38" s="56">
        <v>2442.8116115744319</v>
      </c>
      <c r="G38" s="106" t="s">
        <v>508</v>
      </c>
      <c r="O38" s="108"/>
      <c r="P38" s="108"/>
      <c r="Q38" s="108"/>
      <c r="R38" s="108"/>
      <c r="S38" s="108"/>
    </row>
    <row r="39" spans="1:19" ht="15" customHeight="1" x14ac:dyDescent="0.25">
      <c r="A39" s="93" t="s">
        <v>86</v>
      </c>
      <c r="B39" s="33">
        <v>719</v>
      </c>
      <c r="C39" s="33">
        <v>809</v>
      </c>
      <c r="D39" s="33">
        <v>935</v>
      </c>
      <c r="E39" s="33">
        <v>1168</v>
      </c>
      <c r="F39" s="33">
        <v>1173.8530149467238</v>
      </c>
      <c r="G39" s="15" t="s">
        <v>582</v>
      </c>
      <c r="O39" s="108"/>
      <c r="P39" s="108"/>
      <c r="Q39" s="108"/>
      <c r="R39" s="108"/>
      <c r="S39" s="108"/>
    </row>
    <row r="40" spans="1:19" ht="15" customHeight="1" x14ac:dyDescent="0.25">
      <c r="A40" s="71" t="s">
        <v>462</v>
      </c>
      <c r="B40" s="33">
        <v>850</v>
      </c>
      <c r="C40" s="33">
        <v>863</v>
      </c>
      <c r="D40" s="33">
        <v>857</v>
      </c>
      <c r="E40" s="33">
        <v>1140</v>
      </c>
      <c r="F40" s="33">
        <v>1268.9585966277084</v>
      </c>
      <c r="G40" s="177" t="s">
        <v>463</v>
      </c>
      <c r="O40" s="108"/>
      <c r="P40" s="108"/>
      <c r="Q40" s="108"/>
      <c r="R40" s="108"/>
      <c r="S40" s="108"/>
    </row>
    <row r="41" spans="1:19" ht="15" customHeight="1" x14ac:dyDescent="0.25">
      <c r="A41" s="93" t="s">
        <v>509</v>
      </c>
      <c r="B41" s="38"/>
      <c r="C41" s="38"/>
      <c r="D41" s="38"/>
      <c r="E41" s="38"/>
      <c r="F41" s="38"/>
      <c r="G41" s="15" t="s">
        <v>510</v>
      </c>
      <c r="O41" s="108"/>
      <c r="P41" s="108"/>
      <c r="Q41" s="108"/>
      <c r="R41" s="108"/>
      <c r="S41" s="108"/>
    </row>
    <row r="42" spans="1:19" ht="15" customHeight="1" x14ac:dyDescent="0.25">
      <c r="A42" s="53" t="s">
        <v>88</v>
      </c>
      <c r="B42" s="37">
        <v>45.8</v>
      </c>
      <c r="C42" s="37">
        <v>48.4</v>
      </c>
      <c r="D42" s="37">
        <v>52.2</v>
      </c>
      <c r="E42" s="37">
        <v>50.6</v>
      </c>
      <c r="F42" s="37">
        <v>48.05335824444343</v>
      </c>
      <c r="G42" s="17" t="s">
        <v>47</v>
      </c>
      <c r="O42" s="108"/>
      <c r="P42" s="108"/>
      <c r="Q42" s="108"/>
      <c r="R42" s="108"/>
      <c r="S42" s="108"/>
    </row>
    <row r="43" spans="1:19" ht="15" customHeight="1" x14ac:dyDescent="0.25">
      <c r="A43" s="53" t="s">
        <v>89</v>
      </c>
      <c r="B43" s="37">
        <v>54.2</v>
      </c>
      <c r="C43" s="37">
        <v>51.6</v>
      </c>
      <c r="D43" s="37">
        <v>47.8</v>
      </c>
      <c r="E43" s="37">
        <v>49.4</v>
      </c>
      <c r="F43" s="37">
        <v>51.94664175555657</v>
      </c>
      <c r="G43" s="17" t="s">
        <v>87</v>
      </c>
      <c r="O43" s="108"/>
      <c r="P43" s="108"/>
      <c r="Q43" s="108"/>
      <c r="R43" s="108"/>
      <c r="S43" s="108"/>
    </row>
    <row r="44" spans="1:19" ht="15" customHeight="1" x14ac:dyDescent="0.25">
      <c r="A44" s="53"/>
      <c r="B44" s="178"/>
      <c r="C44" s="39"/>
      <c r="D44" s="39"/>
      <c r="E44" s="39"/>
      <c r="F44" s="39"/>
      <c r="G44" s="76"/>
      <c r="O44" s="108"/>
      <c r="P44" s="108"/>
      <c r="Q44" s="108"/>
      <c r="R44" s="108"/>
      <c r="S44" s="108"/>
    </row>
    <row r="45" spans="1:19" ht="15" customHeight="1" x14ac:dyDescent="0.25">
      <c r="A45" s="64" t="s">
        <v>90</v>
      </c>
      <c r="B45" s="179">
        <v>1090.5999999999999</v>
      </c>
      <c r="C45" s="30">
        <v>1096.7</v>
      </c>
      <c r="D45" s="30">
        <f>D47+D61</f>
        <v>1167.8</v>
      </c>
      <c r="E45" s="30">
        <v>1430.3</v>
      </c>
      <c r="F45" s="30">
        <v>1467.6763679999999</v>
      </c>
      <c r="G45" s="31" t="s">
        <v>91</v>
      </c>
      <c r="O45" s="108"/>
      <c r="P45" s="108"/>
      <c r="Q45" s="108"/>
      <c r="R45" s="108"/>
      <c r="S45" s="108"/>
    </row>
    <row r="46" spans="1:19" ht="15" customHeight="1" x14ac:dyDescent="0.25">
      <c r="A46" s="93" t="s">
        <v>3</v>
      </c>
      <c r="B46" s="37"/>
      <c r="C46" s="19"/>
      <c r="D46" s="19"/>
      <c r="E46" s="19"/>
      <c r="F46" s="19"/>
      <c r="G46" s="15" t="s">
        <v>4</v>
      </c>
      <c r="O46" s="108"/>
      <c r="P46" s="108"/>
      <c r="Q46" s="108"/>
      <c r="R46" s="108"/>
      <c r="S46" s="108"/>
    </row>
    <row r="47" spans="1:19" ht="15" customHeight="1" x14ac:dyDescent="0.25">
      <c r="A47" s="176" t="s">
        <v>46</v>
      </c>
      <c r="B47" s="36">
        <v>493.4</v>
      </c>
      <c r="C47" s="20">
        <v>528.70000000000005</v>
      </c>
      <c r="D47" s="20">
        <v>615.29999999999995</v>
      </c>
      <c r="E47" s="20">
        <v>717.6</v>
      </c>
      <c r="F47" s="20">
        <v>706.75520500000005</v>
      </c>
      <c r="G47" s="16" t="s">
        <v>47</v>
      </c>
      <c r="O47" s="108"/>
      <c r="P47" s="108"/>
      <c r="Q47" s="108"/>
      <c r="R47" s="108"/>
      <c r="S47" s="108"/>
    </row>
    <row r="48" spans="1:19" ht="15" customHeight="1" x14ac:dyDescent="0.25">
      <c r="A48" s="53" t="s">
        <v>48</v>
      </c>
      <c r="B48" s="37"/>
      <c r="C48" s="19"/>
      <c r="D48" s="19"/>
      <c r="E48" s="19"/>
      <c r="F48" s="19"/>
      <c r="G48" s="17" t="s">
        <v>4</v>
      </c>
      <c r="O48" s="108"/>
      <c r="P48" s="108"/>
      <c r="Q48" s="108"/>
      <c r="R48" s="108"/>
      <c r="S48" s="108"/>
    </row>
    <row r="49" spans="1:19" ht="15" customHeight="1" x14ac:dyDescent="0.25">
      <c r="A49" s="70" t="s">
        <v>49</v>
      </c>
      <c r="B49" s="37">
        <v>128</v>
      </c>
      <c r="C49" s="19">
        <v>145.9</v>
      </c>
      <c r="D49" s="19">
        <v>166.1</v>
      </c>
      <c r="E49" s="19">
        <v>219.2</v>
      </c>
      <c r="F49" s="19">
        <v>212.863642</v>
      </c>
      <c r="G49" s="18" t="s">
        <v>50</v>
      </c>
      <c r="O49" s="108"/>
      <c r="P49" s="108"/>
      <c r="Q49" s="108"/>
      <c r="R49" s="108"/>
      <c r="S49" s="108"/>
    </row>
    <row r="50" spans="1:19" ht="15" customHeight="1" x14ac:dyDescent="0.25">
      <c r="A50" s="70" t="s">
        <v>51</v>
      </c>
      <c r="B50" s="37">
        <v>39.299999999999997</v>
      </c>
      <c r="C50" s="19">
        <v>42.7</v>
      </c>
      <c r="D50" s="19">
        <v>43.6</v>
      </c>
      <c r="E50" s="19">
        <v>63.3</v>
      </c>
      <c r="F50" s="19">
        <v>48.947144999999999</v>
      </c>
      <c r="G50" s="18" t="s">
        <v>52</v>
      </c>
      <c r="O50" s="108"/>
      <c r="P50" s="108"/>
      <c r="Q50" s="108"/>
      <c r="R50" s="108"/>
      <c r="S50" s="108"/>
    </row>
    <row r="51" spans="1:19" ht="15" customHeight="1" x14ac:dyDescent="0.25">
      <c r="A51" s="70" t="s">
        <v>53</v>
      </c>
      <c r="B51" s="37">
        <v>82.8</v>
      </c>
      <c r="C51" s="19">
        <v>90.4</v>
      </c>
      <c r="D51" s="19">
        <v>102.9</v>
      </c>
      <c r="E51" s="19">
        <v>102.2</v>
      </c>
      <c r="F51" s="19">
        <v>73.317059999999998</v>
      </c>
      <c r="G51" s="18" t="s">
        <v>54</v>
      </c>
      <c r="O51" s="108"/>
      <c r="P51" s="108"/>
      <c r="Q51" s="108"/>
      <c r="R51" s="108"/>
      <c r="S51" s="108"/>
    </row>
    <row r="52" spans="1:19" ht="15" customHeight="1" x14ac:dyDescent="0.25">
      <c r="A52" s="70" t="s">
        <v>55</v>
      </c>
      <c r="B52" s="37">
        <v>6.3</v>
      </c>
      <c r="C52" s="19">
        <v>7.6</v>
      </c>
      <c r="D52" s="19">
        <v>10.9</v>
      </c>
      <c r="E52" s="19">
        <v>12.5</v>
      </c>
      <c r="F52" s="19">
        <v>13.926246000000001</v>
      </c>
      <c r="G52" s="18" t="s">
        <v>56</v>
      </c>
      <c r="O52" s="108"/>
      <c r="P52" s="108"/>
      <c r="Q52" s="108"/>
      <c r="R52" s="108"/>
      <c r="S52" s="108"/>
    </row>
    <row r="53" spans="1:19" ht="15" customHeight="1" x14ac:dyDescent="0.25">
      <c r="A53" s="70" t="s">
        <v>57</v>
      </c>
      <c r="B53" s="37">
        <v>19.8</v>
      </c>
      <c r="C53" s="19">
        <v>16.3</v>
      </c>
      <c r="D53" s="19">
        <v>16.899999999999999</v>
      </c>
      <c r="E53" s="19">
        <v>17.899999999999999</v>
      </c>
      <c r="F53" s="19">
        <v>38.040176000000002</v>
      </c>
      <c r="G53" s="18" t="s">
        <v>58</v>
      </c>
      <c r="O53" s="108"/>
      <c r="P53" s="108"/>
      <c r="Q53" s="108"/>
      <c r="R53" s="108"/>
      <c r="S53" s="108"/>
    </row>
    <row r="54" spans="1:19" ht="15" customHeight="1" x14ac:dyDescent="0.25">
      <c r="A54" s="70" t="s">
        <v>59</v>
      </c>
      <c r="B54" s="37">
        <v>16.399999999999999</v>
      </c>
      <c r="C54" s="19">
        <v>17.399999999999999</v>
      </c>
      <c r="D54" s="19">
        <v>22.1</v>
      </c>
      <c r="E54" s="19">
        <v>25.6</v>
      </c>
      <c r="F54" s="19">
        <v>30.876089</v>
      </c>
      <c r="G54" s="18" t="s">
        <v>60</v>
      </c>
      <c r="O54" s="108"/>
      <c r="P54" s="108"/>
      <c r="Q54" s="108"/>
      <c r="R54" s="108"/>
      <c r="S54" s="108"/>
    </row>
    <row r="55" spans="1:19" ht="15" customHeight="1" x14ac:dyDescent="0.25">
      <c r="A55" s="70" t="s">
        <v>61</v>
      </c>
      <c r="B55" s="37">
        <v>72.900000000000006</v>
      </c>
      <c r="C55" s="19">
        <v>75</v>
      </c>
      <c r="D55" s="19">
        <v>85</v>
      </c>
      <c r="E55" s="19">
        <v>116.7</v>
      </c>
      <c r="F55" s="19">
        <v>112.304053</v>
      </c>
      <c r="G55" s="18" t="s">
        <v>62</v>
      </c>
      <c r="O55" s="108"/>
      <c r="P55" s="108"/>
      <c r="Q55" s="108"/>
      <c r="R55" s="108"/>
      <c r="S55" s="108"/>
    </row>
    <row r="56" spans="1:19" ht="15" customHeight="1" x14ac:dyDescent="0.25">
      <c r="A56" s="70" t="s">
        <v>27</v>
      </c>
      <c r="B56" s="37">
        <v>24.6</v>
      </c>
      <c r="C56" s="19">
        <v>28.8</v>
      </c>
      <c r="D56" s="19">
        <v>49.3</v>
      </c>
      <c r="E56" s="19">
        <v>36.6</v>
      </c>
      <c r="F56" s="19">
        <v>66.718596000000005</v>
      </c>
      <c r="G56" s="18" t="s">
        <v>63</v>
      </c>
      <c r="O56" s="108"/>
      <c r="P56" s="108"/>
      <c r="Q56" s="108"/>
      <c r="R56" s="108"/>
      <c r="S56" s="108"/>
    </row>
    <row r="57" spans="1:19" ht="15" customHeight="1" x14ac:dyDescent="0.25">
      <c r="A57" s="70" t="s">
        <v>64</v>
      </c>
      <c r="B57" s="37">
        <v>17.3</v>
      </c>
      <c r="C57" s="19">
        <v>15.9</v>
      </c>
      <c r="D57" s="19">
        <v>14.4</v>
      </c>
      <c r="E57" s="19">
        <v>10.3</v>
      </c>
      <c r="F57" s="19">
        <v>11.986033000000001</v>
      </c>
      <c r="G57" s="18" t="s">
        <v>65</v>
      </c>
      <c r="O57" s="108"/>
      <c r="P57" s="108"/>
      <c r="Q57" s="108"/>
      <c r="R57" s="108"/>
      <c r="S57" s="108"/>
    </row>
    <row r="58" spans="1:19" ht="15" customHeight="1" x14ac:dyDescent="0.25">
      <c r="A58" s="70" t="s">
        <v>66</v>
      </c>
      <c r="B58" s="37">
        <v>5.5</v>
      </c>
      <c r="C58" s="19">
        <v>6.4</v>
      </c>
      <c r="D58" s="19">
        <v>6.1</v>
      </c>
      <c r="E58" s="19">
        <v>5.8</v>
      </c>
      <c r="F58" s="19">
        <v>4.6716600000000001</v>
      </c>
      <c r="G58" s="18" t="s">
        <v>67</v>
      </c>
      <c r="O58" s="108"/>
      <c r="P58" s="108"/>
      <c r="Q58" s="108"/>
      <c r="R58" s="108"/>
      <c r="S58" s="108"/>
    </row>
    <row r="59" spans="1:19" ht="15" customHeight="1" x14ac:dyDescent="0.25">
      <c r="A59" s="70" t="s">
        <v>68</v>
      </c>
      <c r="B59" s="37">
        <v>0.7</v>
      </c>
      <c r="C59" s="19">
        <v>0.2</v>
      </c>
      <c r="D59" s="19" t="s">
        <v>212</v>
      </c>
      <c r="E59" s="19">
        <v>0.2</v>
      </c>
      <c r="F59" s="19">
        <v>0.28116000000000002</v>
      </c>
      <c r="G59" s="18" t="s">
        <v>69</v>
      </c>
      <c r="O59" s="108"/>
      <c r="P59" s="108"/>
      <c r="Q59" s="108"/>
      <c r="R59" s="108"/>
      <c r="S59" s="108"/>
    </row>
    <row r="60" spans="1:19" ht="15" customHeight="1" x14ac:dyDescent="0.25">
      <c r="A60" s="70" t="s">
        <v>70</v>
      </c>
      <c r="B60" s="37">
        <v>12.1</v>
      </c>
      <c r="C60" s="19">
        <v>13.7</v>
      </c>
      <c r="D60" s="19">
        <v>14.7</v>
      </c>
      <c r="E60" s="19">
        <v>14.3</v>
      </c>
      <c r="F60" s="19">
        <v>15.188146</v>
      </c>
      <c r="G60" s="18" t="s">
        <v>71</v>
      </c>
      <c r="O60" s="108"/>
      <c r="P60" s="108"/>
      <c r="Q60" s="108"/>
      <c r="R60" s="108"/>
      <c r="S60" s="108"/>
    </row>
    <row r="61" spans="1:19" ht="15" customHeight="1" x14ac:dyDescent="0.25">
      <c r="A61" s="176" t="s">
        <v>72</v>
      </c>
      <c r="B61" s="36">
        <v>597.20000000000005</v>
      </c>
      <c r="C61" s="20">
        <v>568</v>
      </c>
      <c r="D61" s="20">
        <v>552.5</v>
      </c>
      <c r="E61" s="20">
        <v>712.8</v>
      </c>
      <c r="F61" s="20">
        <v>760.92116299999998</v>
      </c>
      <c r="G61" s="16" t="s">
        <v>73</v>
      </c>
      <c r="O61" s="108"/>
      <c r="P61" s="108"/>
      <c r="Q61" s="108"/>
      <c r="R61" s="108"/>
      <c r="S61" s="108"/>
    </row>
    <row r="62" spans="1:19" ht="15" customHeight="1" x14ac:dyDescent="0.25">
      <c r="A62" s="53" t="s">
        <v>48</v>
      </c>
      <c r="B62" s="37"/>
      <c r="C62" s="19"/>
      <c r="D62" s="19"/>
      <c r="E62" s="19"/>
      <c r="F62" s="19"/>
      <c r="G62" s="17" t="s">
        <v>4</v>
      </c>
      <c r="O62" s="108"/>
      <c r="P62" s="108"/>
      <c r="Q62" s="108"/>
      <c r="R62" s="108"/>
      <c r="S62" s="108"/>
    </row>
    <row r="63" spans="1:19" ht="15" customHeight="1" x14ac:dyDescent="0.25">
      <c r="A63" s="70" t="s">
        <v>74</v>
      </c>
      <c r="B63" s="37">
        <v>50.1</v>
      </c>
      <c r="C63" s="19">
        <v>52.6</v>
      </c>
      <c r="D63" s="19">
        <v>63.9</v>
      </c>
      <c r="E63" s="19">
        <v>68.400000000000006</v>
      </c>
      <c r="F63" s="19">
        <v>71.458327999999995</v>
      </c>
      <c r="G63" s="18" t="s">
        <v>75</v>
      </c>
      <c r="O63" s="108"/>
      <c r="P63" s="108"/>
      <c r="Q63" s="108"/>
      <c r="R63" s="108"/>
      <c r="S63" s="108"/>
    </row>
    <row r="64" spans="1:19" ht="15" customHeight="1" x14ac:dyDescent="0.25">
      <c r="A64" s="70" t="s">
        <v>76</v>
      </c>
      <c r="B64" s="37">
        <v>132.1</v>
      </c>
      <c r="C64" s="19">
        <v>116.4</v>
      </c>
      <c r="D64" s="19">
        <v>68.5</v>
      </c>
      <c r="E64" s="19">
        <v>115.5</v>
      </c>
      <c r="F64" s="19">
        <v>138.37625299999999</v>
      </c>
      <c r="G64" s="18" t="s">
        <v>77</v>
      </c>
      <c r="O64" s="108"/>
      <c r="P64" s="108"/>
      <c r="Q64" s="108"/>
      <c r="R64" s="108"/>
      <c r="S64" s="108"/>
    </row>
    <row r="65" spans="1:19" ht="15" customHeight="1" x14ac:dyDescent="0.25">
      <c r="A65" s="70" t="s">
        <v>78</v>
      </c>
      <c r="B65" s="37">
        <v>2</v>
      </c>
      <c r="C65" s="19">
        <v>1.8</v>
      </c>
      <c r="D65" s="19">
        <v>1.4</v>
      </c>
      <c r="E65" s="19">
        <v>1.8</v>
      </c>
      <c r="F65" s="19">
        <v>2.3220529999999999</v>
      </c>
      <c r="G65" s="18" t="s">
        <v>79</v>
      </c>
      <c r="O65" s="108"/>
      <c r="P65" s="108"/>
      <c r="Q65" s="108"/>
      <c r="R65" s="108"/>
      <c r="S65" s="108"/>
    </row>
    <row r="66" spans="1:19" ht="15" customHeight="1" x14ac:dyDescent="0.25">
      <c r="A66" s="70" t="s">
        <v>80</v>
      </c>
      <c r="B66" s="37">
        <v>69.5</v>
      </c>
      <c r="C66" s="19">
        <v>57.2</v>
      </c>
      <c r="D66" s="19">
        <v>54.3</v>
      </c>
      <c r="E66" s="19">
        <v>78.5</v>
      </c>
      <c r="F66" s="19">
        <v>82.508555000000001</v>
      </c>
      <c r="G66" s="18" t="s">
        <v>81</v>
      </c>
      <c r="O66" s="108"/>
      <c r="P66" s="108"/>
      <c r="Q66" s="108"/>
      <c r="R66" s="108"/>
      <c r="S66" s="108"/>
    </row>
    <row r="67" spans="1:19" ht="15" customHeight="1" x14ac:dyDescent="0.25">
      <c r="A67" s="70" t="s">
        <v>82</v>
      </c>
      <c r="B67" s="37">
        <v>236.1</v>
      </c>
      <c r="C67" s="19">
        <v>246.7</v>
      </c>
      <c r="D67" s="19">
        <v>238.3</v>
      </c>
      <c r="E67" s="19">
        <v>326.89999999999998</v>
      </c>
      <c r="F67" s="19">
        <v>323.74009799999999</v>
      </c>
      <c r="G67" s="18" t="s">
        <v>83</v>
      </c>
      <c r="O67" s="108"/>
      <c r="P67" s="108"/>
      <c r="Q67" s="108"/>
      <c r="R67" s="108"/>
      <c r="S67" s="108"/>
    </row>
    <row r="68" spans="1:19" ht="15" customHeight="1" x14ac:dyDescent="0.25">
      <c r="A68" s="70" t="s">
        <v>84</v>
      </c>
      <c r="B68" s="37">
        <v>77</v>
      </c>
      <c r="C68" s="19">
        <v>65.599999999999994</v>
      </c>
      <c r="D68" s="19">
        <v>68.7</v>
      </c>
      <c r="E68" s="19">
        <v>89.9</v>
      </c>
      <c r="F68" s="19">
        <v>106.146928</v>
      </c>
      <c r="G68" s="18" t="s">
        <v>85</v>
      </c>
      <c r="O68" s="108"/>
      <c r="P68" s="108"/>
      <c r="Q68" s="108"/>
      <c r="R68" s="108"/>
      <c r="S68" s="108"/>
    </row>
    <row r="69" spans="1:19" ht="15" customHeight="1" x14ac:dyDescent="0.25">
      <c r="A69" s="85"/>
      <c r="B69" s="108"/>
      <c r="C69" s="108"/>
      <c r="D69" s="108"/>
      <c r="E69" s="108"/>
      <c r="F69" s="108"/>
    </row>
    <row r="70" spans="1:19" ht="15" customHeight="1" x14ac:dyDescent="0.25">
      <c r="A70" s="85" t="s">
        <v>461</v>
      </c>
      <c r="B70" s="85"/>
    </row>
    <row r="71" spans="1:19" ht="15" customHeight="1" x14ac:dyDescent="0.25">
      <c r="A71" s="59" t="s">
        <v>37</v>
      </c>
      <c r="B71" s="60"/>
    </row>
    <row r="72" spans="1:19" ht="15" customHeight="1" x14ac:dyDescent="0.25">
      <c r="A72" s="59"/>
      <c r="B72" s="60"/>
    </row>
    <row r="73" spans="1:19" ht="15" customHeight="1" thickBot="1" x14ac:dyDescent="0.3">
      <c r="A73" s="107" t="s">
        <v>92</v>
      </c>
      <c r="G73" s="90" t="s">
        <v>93</v>
      </c>
    </row>
    <row r="74" spans="1:19" ht="15" customHeight="1" thickTop="1" x14ac:dyDescent="0.25">
      <c r="A74" s="221" t="s">
        <v>1</v>
      </c>
      <c r="B74" s="224" t="s">
        <v>38</v>
      </c>
      <c r="C74" s="225"/>
      <c r="D74" s="225"/>
      <c r="E74" s="225"/>
      <c r="F74" s="226"/>
      <c r="G74" s="212" t="s">
        <v>2</v>
      </c>
      <c r="H74" s="180"/>
    </row>
    <row r="75" spans="1:19" ht="15" customHeight="1" x14ac:dyDescent="0.25">
      <c r="A75" s="222"/>
      <c r="B75" s="227" t="s">
        <v>39</v>
      </c>
      <c r="C75" s="228"/>
      <c r="D75" s="228"/>
      <c r="E75" s="228"/>
      <c r="F75" s="229"/>
      <c r="G75" s="213"/>
      <c r="H75" s="180"/>
    </row>
    <row r="76" spans="1:19" ht="15" customHeight="1" x14ac:dyDescent="0.25">
      <c r="A76" s="222"/>
      <c r="B76" s="227" t="s">
        <v>40</v>
      </c>
      <c r="C76" s="228"/>
      <c r="D76" s="228"/>
      <c r="E76" s="228"/>
      <c r="F76" s="229"/>
      <c r="G76" s="213"/>
      <c r="H76" s="180"/>
    </row>
    <row r="77" spans="1:19" ht="15" customHeight="1" thickBot="1" x14ac:dyDescent="0.3">
      <c r="A77" s="222"/>
      <c r="B77" s="218" t="s">
        <v>41</v>
      </c>
      <c r="C77" s="219"/>
      <c r="D77" s="219"/>
      <c r="E77" s="219"/>
      <c r="F77" s="220"/>
      <c r="G77" s="213"/>
      <c r="H77" s="180"/>
    </row>
    <row r="78" spans="1:19" ht="15" customHeight="1" x14ac:dyDescent="0.25">
      <c r="A78" s="222"/>
      <c r="B78" s="215" t="s">
        <v>633</v>
      </c>
      <c r="C78" s="216"/>
      <c r="D78" s="216"/>
      <c r="E78" s="216"/>
      <c r="F78" s="217"/>
      <c r="G78" s="213"/>
      <c r="H78" s="180"/>
    </row>
    <row r="79" spans="1:19" ht="15" customHeight="1" thickBot="1" x14ac:dyDescent="0.3">
      <c r="A79" s="222"/>
      <c r="B79" s="218" t="s">
        <v>634</v>
      </c>
      <c r="C79" s="219"/>
      <c r="D79" s="219"/>
      <c r="E79" s="219"/>
      <c r="F79" s="220"/>
      <c r="G79" s="213"/>
      <c r="H79" s="180"/>
    </row>
    <row r="80" spans="1:19" ht="15" customHeight="1" thickBot="1" x14ac:dyDescent="0.3">
      <c r="A80" s="223"/>
      <c r="B80" s="40">
        <v>2019</v>
      </c>
      <c r="C80" s="40">
        <v>2020</v>
      </c>
      <c r="D80" s="40">
        <v>2021</v>
      </c>
      <c r="E80" s="40">
        <v>2022</v>
      </c>
      <c r="F80" s="40">
        <v>2023</v>
      </c>
      <c r="G80" s="214"/>
      <c r="H80" s="209"/>
      <c r="I80" s="210"/>
      <c r="J80" s="210"/>
      <c r="K80" s="210"/>
      <c r="L80" s="210"/>
      <c r="N80" s="210"/>
      <c r="O80" s="210"/>
      <c r="P80" s="210"/>
      <c r="Q80" s="210"/>
      <c r="R80" s="210"/>
    </row>
    <row r="81" spans="1:18" ht="15" customHeight="1" thickTop="1" x14ac:dyDescent="0.25">
      <c r="A81" s="64" t="s">
        <v>44</v>
      </c>
      <c r="B81" s="36">
        <v>1227.752577685078</v>
      </c>
      <c r="C81" s="36">
        <v>1243.4000000000001</v>
      </c>
      <c r="D81" s="36">
        <v>1160.4488503608718</v>
      </c>
      <c r="E81" s="36">
        <v>1099.0633404997079</v>
      </c>
      <c r="F81" s="36">
        <v>1186.3854347797997</v>
      </c>
      <c r="G81" s="66" t="s">
        <v>45</v>
      </c>
      <c r="H81" s="51"/>
      <c r="N81" s="108"/>
      <c r="O81" s="108"/>
      <c r="P81" s="108"/>
      <c r="Q81" s="108"/>
      <c r="R81" s="108"/>
    </row>
    <row r="82" spans="1:18" ht="15" customHeight="1" x14ac:dyDescent="0.25">
      <c r="A82" s="93" t="s">
        <v>3</v>
      </c>
      <c r="B82" s="37"/>
      <c r="C82" s="37"/>
      <c r="D82" s="37"/>
      <c r="E82" s="37"/>
      <c r="F82" s="37"/>
      <c r="G82" s="15" t="s">
        <v>4</v>
      </c>
      <c r="H82" s="51"/>
      <c r="N82" s="108"/>
      <c r="O82" s="108"/>
      <c r="P82" s="108"/>
      <c r="Q82" s="108"/>
      <c r="R82" s="108"/>
    </row>
    <row r="83" spans="1:18" ht="15" customHeight="1" x14ac:dyDescent="0.25">
      <c r="A83" s="176" t="s">
        <v>46</v>
      </c>
      <c r="B83" s="36">
        <v>561.10787174348695</v>
      </c>
      <c r="C83" s="36">
        <v>601.6</v>
      </c>
      <c r="D83" s="36">
        <v>549.37188557213938</v>
      </c>
      <c r="E83" s="36">
        <v>454.99483800801374</v>
      </c>
      <c r="F83" s="36">
        <v>579.66418568232655</v>
      </c>
      <c r="G83" s="16" t="s">
        <v>47</v>
      </c>
      <c r="H83" s="51"/>
      <c r="N83" s="108"/>
      <c r="O83" s="108"/>
      <c r="P83" s="108"/>
      <c r="Q83" s="108"/>
      <c r="R83" s="108"/>
    </row>
    <row r="84" spans="1:18" ht="15" customHeight="1" x14ac:dyDescent="0.25">
      <c r="A84" s="53" t="s">
        <v>48</v>
      </c>
      <c r="B84" s="36"/>
      <c r="C84" s="36"/>
      <c r="D84" s="36"/>
      <c r="E84" s="36"/>
      <c r="F84" s="36"/>
      <c r="G84" s="17" t="s">
        <v>4</v>
      </c>
      <c r="H84" s="51"/>
      <c r="N84" s="108"/>
      <c r="O84" s="108"/>
      <c r="P84" s="108"/>
      <c r="Q84" s="108"/>
      <c r="R84" s="108"/>
    </row>
    <row r="85" spans="1:18" ht="15" customHeight="1" x14ac:dyDescent="0.25">
      <c r="A85" s="70" t="s">
        <v>49</v>
      </c>
      <c r="B85" s="37">
        <v>131.601915942029</v>
      </c>
      <c r="C85" s="37">
        <v>151.1</v>
      </c>
      <c r="D85" s="37">
        <v>135.92459744408944</v>
      </c>
      <c r="E85" s="37">
        <v>121.95939801980199</v>
      </c>
      <c r="F85" s="37">
        <v>172.15134544049459</v>
      </c>
      <c r="G85" s="18" t="s">
        <v>50</v>
      </c>
      <c r="H85" s="51"/>
      <c r="J85" s="206"/>
      <c r="N85" s="108"/>
      <c r="O85" s="108"/>
      <c r="P85" s="108"/>
      <c r="Q85" s="108"/>
      <c r="R85" s="108"/>
    </row>
    <row r="86" spans="1:18" ht="15" customHeight="1" x14ac:dyDescent="0.25">
      <c r="A86" s="70" t="s">
        <v>51</v>
      </c>
      <c r="B86" s="37">
        <v>42.601147663551394</v>
      </c>
      <c r="C86" s="37">
        <v>47.4</v>
      </c>
      <c r="D86" s="37">
        <v>39.133013066202096</v>
      </c>
      <c r="E86" s="37">
        <v>34.692394126738797</v>
      </c>
      <c r="F86" s="37">
        <v>38.787441466854723</v>
      </c>
      <c r="G86" s="18" t="s">
        <v>52</v>
      </c>
      <c r="H86" s="51"/>
      <c r="N86" s="108"/>
      <c r="O86" s="108"/>
      <c r="P86" s="108"/>
      <c r="Q86" s="108"/>
      <c r="R86" s="108"/>
    </row>
    <row r="87" spans="1:18" ht="15" customHeight="1" x14ac:dyDescent="0.25">
      <c r="A87" s="70" t="s">
        <v>53</v>
      </c>
      <c r="B87" s="37">
        <v>86.4550595703125</v>
      </c>
      <c r="C87" s="37">
        <v>97.3</v>
      </c>
      <c r="D87" s="37">
        <v>78.032189227498236</v>
      </c>
      <c r="E87" s="37">
        <v>47.261852530120485</v>
      </c>
      <c r="F87" s="37">
        <v>54.57912063056888</v>
      </c>
      <c r="G87" s="18" t="s">
        <v>54</v>
      </c>
      <c r="H87" s="51"/>
      <c r="N87" s="108"/>
      <c r="O87" s="108"/>
      <c r="P87" s="108"/>
      <c r="Q87" s="108"/>
      <c r="R87" s="108"/>
    </row>
    <row r="88" spans="1:18" ht="15" customHeight="1" x14ac:dyDescent="0.25">
      <c r="A88" s="70" t="s">
        <v>55</v>
      </c>
      <c r="B88" s="37">
        <v>6.5753724137931027</v>
      </c>
      <c r="C88" s="37">
        <v>8</v>
      </c>
      <c r="D88" s="37">
        <v>9.7457279214986645</v>
      </c>
      <c r="E88" s="37">
        <v>8.6743649732620334</v>
      </c>
      <c r="F88" s="37">
        <v>10.270168458781361</v>
      </c>
      <c r="G88" s="18" t="s">
        <v>56</v>
      </c>
      <c r="H88" s="51"/>
      <c r="N88" s="108"/>
      <c r="O88" s="108"/>
      <c r="P88" s="108"/>
      <c r="Q88" s="108"/>
      <c r="R88" s="108"/>
    </row>
    <row r="89" spans="1:18" ht="15" customHeight="1" x14ac:dyDescent="0.25">
      <c r="A89" s="70" t="s">
        <v>57</v>
      </c>
      <c r="B89" s="37">
        <v>19.444604343720492</v>
      </c>
      <c r="C89" s="37">
        <v>17.899999999999999</v>
      </c>
      <c r="D89" s="37">
        <v>19.04902967032967</v>
      </c>
      <c r="E89" s="37">
        <v>16.63127772925764</v>
      </c>
      <c r="F89" s="37">
        <v>23.399019801980199</v>
      </c>
      <c r="G89" s="18" t="s">
        <v>58</v>
      </c>
      <c r="H89" s="54"/>
      <c r="N89" s="108"/>
      <c r="O89" s="108"/>
      <c r="P89" s="108"/>
      <c r="Q89" s="108"/>
      <c r="R89" s="108"/>
    </row>
    <row r="90" spans="1:18" ht="15" customHeight="1" x14ac:dyDescent="0.25">
      <c r="A90" s="70" t="s">
        <v>59</v>
      </c>
      <c r="B90" s="37">
        <v>17.261111881188121</v>
      </c>
      <c r="C90" s="37">
        <v>18</v>
      </c>
      <c r="D90" s="37">
        <v>22.253446830265851</v>
      </c>
      <c r="E90" s="37">
        <v>24.11153241650295</v>
      </c>
      <c r="F90" s="37">
        <v>29.647876444444449</v>
      </c>
      <c r="G90" s="18" t="s">
        <v>60</v>
      </c>
      <c r="H90" s="51"/>
      <c r="N90" s="108"/>
      <c r="O90" s="108"/>
      <c r="P90" s="108"/>
      <c r="Q90" s="108"/>
      <c r="R90" s="108"/>
    </row>
    <row r="91" spans="1:18" ht="15" customHeight="1" x14ac:dyDescent="0.25">
      <c r="A91" s="70" t="s">
        <v>61</v>
      </c>
      <c r="B91" s="37">
        <v>74.72828822314051</v>
      </c>
      <c r="C91" s="37">
        <v>78.5</v>
      </c>
      <c r="D91" s="37">
        <v>71.065249376558597</v>
      </c>
      <c r="E91" s="37">
        <v>67.448583333333346</v>
      </c>
      <c r="F91" s="37">
        <v>95.748032285471538</v>
      </c>
      <c r="G91" s="18" t="s">
        <v>62</v>
      </c>
      <c r="H91" s="51"/>
      <c r="N91" s="108"/>
      <c r="O91" s="108"/>
      <c r="P91" s="108"/>
      <c r="Q91" s="108"/>
      <c r="R91" s="108"/>
    </row>
    <row r="92" spans="1:18" ht="15" customHeight="1" x14ac:dyDescent="0.25">
      <c r="A92" s="70" t="s">
        <v>27</v>
      </c>
      <c r="B92" s="37">
        <v>26.125581395348838</v>
      </c>
      <c r="C92" s="37">
        <v>30.8</v>
      </c>
      <c r="D92" s="37">
        <v>48.263345098039217</v>
      </c>
      <c r="E92" s="37">
        <v>32.351748928877463</v>
      </c>
      <c r="F92" s="37">
        <v>45.07051177285318</v>
      </c>
      <c r="G92" s="18" t="s">
        <v>63</v>
      </c>
      <c r="H92" s="51"/>
      <c r="N92" s="108"/>
      <c r="O92" s="108"/>
      <c r="P92" s="108"/>
      <c r="Q92" s="108"/>
      <c r="R92" s="108"/>
    </row>
    <row r="93" spans="1:18" ht="15" customHeight="1" x14ac:dyDescent="0.25">
      <c r="A93" s="70" t="s">
        <v>64</v>
      </c>
      <c r="B93" s="37">
        <v>21.1477261761158</v>
      </c>
      <c r="C93" s="37">
        <v>16.2</v>
      </c>
      <c r="D93" s="37">
        <v>12.563112931034484</v>
      </c>
      <c r="E93" s="37">
        <v>8.3391830663615565</v>
      </c>
      <c r="F93" s="37">
        <v>8.0526242038216562</v>
      </c>
      <c r="G93" s="18" t="s">
        <v>65</v>
      </c>
      <c r="H93" s="51"/>
      <c r="N93" s="108"/>
      <c r="O93" s="108"/>
      <c r="P93" s="108"/>
      <c r="Q93" s="108"/>
      <c r="R93" s="108"/>
    </row>
    <row r="94" spans="1:18" ht="15" customHeight="1" x14ac:dyDescent="0.25">
      <c r="A94" s="70" t="s">
        <v>66</v>
      </c>
      <c r="B94" s="37">
        <v>7.8259106425702827</v>
      </c>
      <c r="C94" s="37">
        <v>7.3</v>
      </c>
      <c r="D94" s="37">
        <v>6.7917563352826518</v>
      </c>
      <c r="E94" s="37">
        <v>6.2512943396226417</v>
      </c>
      <c r="F94" s="37">
        <v>4.8389242553191494</v>
      </c>
      <c r="G94" s="18" t="s">
        <v>67</v>
      </c>
      <c r="H94" s="51"/>
      <c r="N94" s="108"/>
      <c r="O94" s="108"/>
      <c r="P94" s="108"/>
      <c r="Q94" s="108"/>
      <c r="R94" s="108"/>
    </row>
    <row r="95" spans="1:18" ht="15" customHeight="1" x14ac:dyDescent="0.25">
      <c r="A95" s="70" t="s">
        <v>68</v>
      </c>
      <c r="B95" s="37">
        <v>0.66110599999999997</v>
      </c>
      <c r="C95" s="37">
        <v>0.2</v>
      </c>
      <c r="D95" s="37" t="s">
        <v>212</v>
      </c>
      <c r="E95" s="37">
        <v>0.163715</v>
      </c>
      <c r="F95" s="37">
        <v>0.28784900000000002</v>
      </c>
      <c r="G95" s="18" t="s">
        <v>69</v>
      </c>
      <c r="H95" s="51"/>
      <c r="N95" s="108"/>
      <c r="O95" s="108"/>
      <c r="P95" s="108"/>
      <c r="Q95" s="108"/>
      <c r="R95" s="108"/>
    </row>
    <row r="96" spans="1:18" ht="15" customHeight="1" x14ac:dyDescent="0.25">
      <c r="A96" s="70" t="s">
        <v>70</v>
      </c>
      <c r="B96" s="37">
        <v>44.184288423153689</v>
      </c>
      <c r="C96" s="37">
        <v>44.2</v>
      </c>
      <c r="D96" s="37">
        <v>32.136997347480104</v>
      </c>
      <c r="E96" s="37">
        <v>22.190873677660239</v>
      </c>
      <c r="F96" s="37">
        <v>39.268493228795435</v>
      </c>
      <c r="G96" s="18" t="s">
        <v>71</v>
      </c>
      <c r="H96" s="51"/>
      <c r="N96" s="108"/>
      <c r="O96" s="108"/>
      <c r="P96" s="108"/>
      <c r="Q96" s="108"/>
      <c r="R96" s="108"/>
    </row>
    <row r="97" spans="1:18" ht="15" customHeight="1" x14ac:dyDescent="0.25">
      <c r="A97" s="176" t="s">
        <v>72</v>
      </c>
      <c r="B97" s="36">
        <v>666.64470594159116</v>
      </c>
      <c r="C97" s="36">
        <v>641.79999999999995</v>
      </c>
      <c r="D97" s="36">
        <v>611.07696478873243</v>
      </c>
      <c r="E97" s="36">
        <v>644.06850249169429</v>
      </c>
      <c r="F97" s="36">
        <v>606.72124909747299</v>
      </c>
      <c r="G97" s="16" t="s">
        <v>73</v>
      </c>
      <c r="H97" s="51"/>
      <c r="N97" s="108"/>
      <c r="O97" s="108"/>
      <c r="P97" s="108"/>
      <c r="Q97" s="108"/>
      <c r="R97" s="108"/>
    </row>
    <row r="98" spans="1:18" ht="15" customHeight="1" x14ac:dyDescent="0.25">
      <c r="A98" s="53" t="s">
        <v>48</v>
      </c>
      <c r="B98" s="37"/>
      <c r="C98" s="37"/>
      <c r="D98" s="37"/>
      <c r="E98" s="37"/>
      <c r="F98" s="37"/>
      <c r="G98" s="17" t="s">
        <v>4</v>
      </c>
      <c r="H98" s="51"/>
      <c r="N98" s="108"/>
      <c r="O98" s="108"/>
      <c r="P98" s="108"/>
      <c r="Q98" s="108"/>
      <c r="R98" s="108"/>
    </row>
    <row r="99" spans="1:18" ht="15" customHeight="1" x14ac:dyDescent="0.25">
      <c r="A99" s="70" t="s">
        <v>74</v>
      </c>
      <c r="B99" s="37">
        <v>92.350518298714164</v>
      </c>
      <c r="C99" s="37">
        <v>100</v>
      </c>
      <c r="D99" s="37">
        <v>105.14678041543026</v>
      </c>
      <c r="E99" s="37">
        <v>104.64520204841712</v>
      </c>
      <c r="F99" s="37">
        <v>103.99670609002646</v>
      </c>
      <c r="G99" s="18" t="s">
        <v>75</v>
      </c>
      <c r="H99" s="51"/>
      <c r="N99" s="108"/>
      <c r="O99" s="108"/>
      <c r="P99" s="108"/>
      <c r="Q99" s="108"/>
      <c r="R99" s="108"/>
    </row>
    <row r="100" spans="1:18" ht="15" customHeight="1" x14ac:dyDescent="0.25">
      <c r="A100" s="70" t="s">
        <v>76</v>
      </c>
      <c r="B100" s="37">
        <v>153.43346424759872</v>
      </c>
      <c r="C100" s="37">
        <v>126</v>
      </c>
      <c r="D100" s="37">
        <v>72.624605678233451</v>
      </c>
      <c r="E100" s="37">
        <v>115.30079484732825</v>
      </c>
      <c r="F100" s="37">
        <v>118.84017436305734</v>
      </c>
      <c r="G100" s="18" t="s">
        <v>77</v>
      </c>
      <c r="H100" s="51"/>
      <c r="N100" s="108"/>
      <c r="O100" s="108"/>
      <c r="P100" s="108"/>
      <c r="Q100" s="108"/>
      <c r="R100" s="108"/>
    </row>
    <row r="101" spans="1:18" ht="15" customHeight="1" x14ac:dyDescent="0.25">
      <c r="A101" s="70" t="s">
        <v>78</v>
      </c>
      <c r="B101" s="37">
        <v>2.8808988439306362</v>
      </c>
      <c r="C101" s="37">
        <v>2.6</v>
      </c>
      <c r="D101" s="37">
        <v>1.8927444061962135</v>
      </c>
      <c r="E101" s="37">
        <v>1.7783314917127071</v>
      </c>
      <c r="F101" s="37">
        <v>1.898962287104623</v>
      </c>
      <c r="G101" s="18" t="s">
        <v>79</v>
      </c>
      <c r="H101" s="51"/>
      <c r="N101" s="108"/>
      <c r="O101" s="108"/>
      <c r="P101" s="108"/>
      <c r="Q101" s="108"/>
      <c r="R101" s="108"/>
    </row>
    <row r="102" spans="1:18" ht="15" customHeight="1" x14ac:dyDescent="0.25">
      <c r="A102" s="70" t="s">
        <v>80</v>
      </c>
      <c r="B102" s="37">
        <v>63.343871621621624</v>
      </c>
      <c r="C102" s="37">
        <v>58.1</v>
      </c>
      <c r="D102" s="37">
        <v>51.919788571428576</v>
      </c>
      <c r="E102" s="37">
        <v>57.149315642458113</v>
      </c>
      <c r="F102" s="37">
        <v>56.965737812911719</v>
      </c>
      <c r="G102" s="18" t="s">
        <v>81</v>
      </c>
      <c r="H102" s="51"/>
      <c r="N102" s="108"/>
      <c r="O102" s="108"/>
      <c r="P102" s="108"/>
      <c r="Q102" s="108"/>
      <c r="R102" s="108"/>
    </row>
    <row r="103" spans="1:18" ht="15" customHeight="1" x14ac:dyDescent="0.25">
      <c r="A103" s="70" t="s">
        <v>82</v>
      </c>
      <c r="B103" s="37">
        <v>243.37245699999997</v>
      </c>
      <c r="C103" s="37">
        <v>252.2</v>
      </c>
      <c r="D103" s="37">
        <v>242.19411764705885</v>
      </c>
      <c r="E103" s="37">
        <v>262.57520757695346</v>
      </c>
      <c r="F103" s="37">
        <v>240.7626919770774</v>
      </c>
      <c r="G103" s="18" t="s">
        <v>83</v>
      </c>
      <c r="H103" s="51"/>
      <c r="N103" s="108"/>
      <c r="O103" s="108"/>
      <c r="P103" s="108"/>
      <c r="Q103" s="108"/>
      <c r="R103" s="108"/>
    </row>
    <row r="104" spans="1:18" ht="15" customHeight="1" x14ac:dyDescent="0.25">
      <c r="A104" s="70" t="s">
        <v>84</v>
      </c>
      <c r="B104" s="37">
        <v>84.26109680968095</v>
      </c>
      <c r="C104" s="37">
        <v>65.8</v>
      </c>
      <c r="D104" s="37">
        <v>67.835105882352934</v>
      </c>
      <c r="E104" s="37">
        <v>66.459552129221748</v>
      </c>
      <c r="F104" s="37">
        <v>56.683798092209855</v>
      </c>
      <c r="G104" s="18" t="s">
        <v>85</v>
      </c>
      <c r="H104" s="51"/>
      <c r="N104" s="108"/>
      <c r="O104" s="108"/>
      <c r="P104" s="108"/>
      <c r="Q104" s="108"/>
      <c r="R104" s="108"/>
    </row>
    <row r="105" spans="1:18" ht="23.25" x14ac:dyDescent="0.25">
      <c r="A105" s="93" t="s">
        <v>505</v>
      </c>
      <c r="B105" s="56">
        <v>54412.374161281128</v>
      </c>
      <c r="C105" s="56">
        <v>58761</v>
      </c>
      <c r="D105" s="56">
        <v>53654.074967026143</v>
      </c>
      <c r="E105" s="56">
        <v>59064.340441409717</v>
      </c>
      <c r="F105" s="190">
        <v>68020.837358013916</v>
      </c>
      <c r="G105" s="15" t="s">
        <v>506</v>
      </c>
      <c r="H105" s="67"/>
      <c r="N105" s="108"/>
      <c r="O105" s="108"/>
      <c r="P105" s="108"/>
      <c r="Q105" s="108"/>
      <c r="R105" s="108"/>
    </row>
    <row r="106" spans="1:18" ht="15" customHeight="1" x14ac:dyDescent="0.25">
      <c r="A106" s="93" t="s">
        <v>86</v>
      </c>
      <c r="B106" s="33">
        <v>24867.560465410072</v>
      </c>
      <c r="C106" s="33">
        <v>28432</v>
      </c>
      <c r="D106" s="33">
        <v>25678.817699182935</v>
      </c>
      <c r="E106" s="33">
        <v>24451.702664352972</v>
      </c>
      <c r="F106" s="207">
        <v>33234.766830967899</v>
      </c>
      <c r="G106" s="15" t="s">
        <v>583</v>
      </c>
      <c r="H106" s="51"/>
      <c r="N106" s="108"/>
      <c r="O106" s="108"/>
      <c r="P106" s="108"/>
      <c r="Q106" s="108"/>
      <c r="R106" s="108"/>
    </row>
    <row r="107" spans="1:18" ht="15" customHeight="1" x14ac:dyDescent="0.25">
      <c r="A107" s="71" t="s">
        <v>462</v>
      </c>
      <c r="B107" s="33">
        <v>29544.81369587106</v>
      </c>
      <c r="C107" s="33">
        <v>30330</v>
      </c>
      <c r="D107" s="33">
        <v>27975.257267843212</v>
      </c>
      <c r="E107" s="33">
        <v>34612.637777056749</v>
      </c>
      <c r="F107" s="207">
        <v>34786.070527046017</v>
      </c>
      <c r="G107" s="177" t="s">
        <v>463</v>
      </c>
      <c r="H107" s="51"/>
      <c r="N107" s="108"/>
      <c r="O107" s="108"/>
      <c r="P107" s="108"/>
      <c r="Q107" s="108"/>
      <c r="R107" s="108"/>
    </row>
    <row r="108" spans="1:18" ht="23.25" x14ac:dyDescent="0.25">
      <c r="A108" s="93" t="s">
        <v>507</v>
      </c>
      <c r="B108" s="56">
        <v>1576.4328253687636</v>
      </c>
      <c r="C108" s="56">
        <v>1673</v>
      </c>
      <c r="D108" s="56">
        <v>1637.4632538180995</v>
      </c>
      <c r="E108" s="56">
        <v>1615.4185533054292</v>
      </c>
      <c r="F108" s="56">
        <v>1791.5720547890976</v>
      </c>
      <c r="G108" s="106" t="s">
        <v>508</v>
      </c>
      <c r="H108" s="67"/>
      <c r="N108" s="108"/>
      <c r="O108" s="108"/>
      <c r="P108" s="108"/>
      <c r="Q108" s="108"/>
      <c r="R108" s="108"/>
    </row>
    <row r="109" spans="1:18" ht="15" customHeight="1" x14ac:dyDescent="0.25">
      <c r="A109" s="93" t="s">
        <v>86</v>
      </c>
      <c r="B109" s="33">
        <v>720.44088176352705</v>
      </c>
      <c r="C109" s="33">
        <v>809</v>
      </c>
      <c r="D109" s="33">
        <v>775.29021558872307</v>
      </c>
      <c r="E109" s="33">
        <v>668.57469948483117</v>
      </c>
      <c r="F109" s="33">
        <v>875.35646155609504</v>
      </c>
      <c r="G109" s="15" t="s">
        <v>583</v>
      </c>
      <c r="H109" s="51"/>
      <c r="N109" s="108"/>
      <c r="O109" s="108"/>
      <c r="P109" s="108"/>
      <c r="Q109" s="108"/>
      <c r="R109" s="108"/>
    </row>
    <row r="110" spans="1:18" ht="15" customHeight="1" x14ac:dyDescent="0.25">
      <c r="A110" s="71" t="s">
        <v>462</v>
      </c>
      <c r="B110" s="33">
        <v>855.99194360523666</v>
      </c>
      <c r="C110" s="33">
        <v>863</v>
      </c>
      <c r="D110" s="33">
        <v>862.17303822937629</v>
      </c>
      <c r="E110" s="33">
        <v>946.84385382059804</v>
      </c>
      <c r="F110" s="33">
        <v>916.21559323300255</v>
      </c>
      <c r="G110" s="177" t="s">
        <v>463</v>
      </c>
      <c r="H110" s="51"/>
      <c r="N110" s="108"/>
      <c r="O110" s="108"/>
      <c r="P110" s="108"/>
      <c r="Q110" s="108"/>
      <c r="R110" s="108"/>
    </row>
    <row r="111" spans="1:18" ht="15" customHeight="1" x14ac:dyDescent="0.25">
      <c r="A111" s="93" t="s">
        <v>509</v>
      </c>
      <c r="B111" s="56"/>
      <c r="C111" s="56"/>
      <c r="D111" s="56"/>
      <c r="E111" s="56"/>
      <c r="F111" s="56"/>
      <c r="G111" s="15" t="s">
        <v>510</v>
      </c>
      <c r="H111" s="67"/>
      <c r="N111" s="108"/>
      <c r="O111" s="108"/>
      <c r="P111" s="108"/>
      <c r="Q111" s="108"/>
      <c r="R111" s="108"/>
    </row>
    <row r="112" spans="1:18" ht="15" customHeight="1" x14ac:dyDescent="0.25">
      <c r="A112" s="53" t="s">
        <v>88</v>
      </c>
      <c r="B112" s="33">
        <v>45.826695810867598</v>
      </c>
      <c r="C112" s="33">
        <v>48.4</v>
      </c>
      <c r="D112" s="33">
        <v>47.85995791552498</v>
      </c>
      <c r="E112" s="33">
        <v>41</v>
      </c>
      <c r="F112" s="33">
        <v>48.85968494631053</v>
      </c>
      <c r="G112" s="17" t="s">
        <v>47</v>
      </c>
      <c r="H112" s="51"/>
      <c r="N112" s="108"/>
      <c r="O112" s="108"/>
      <c r="P112" s="108"/>
      <c r="Q112" s="108"/>
      <c r="R112" s="108"/>
    </row>
    <row r="113" spans="1:18" ht="15" customHeight="1" x14ac:dyDescent="0.25">
      <c r="A113" s="53" t="s">
        <v>89</v>
      </c>
      <c r="B113" s="33">
        <v>54.173304189132352</v>
      </c>
      <c r="C113" s="33">
        <v>51.6</v>
      </c>
      <c r="D113" s="33">
        <v>52.140042084475027</v>
      </c>
      <c r="E113" s="33">
        <v>59</v>
      </c>
      <c r="F113" s="33">
        <v>51.140315053689456</v>
      </c>
      <c r="G113" s="17" t="s">
        <v>87</v>
      </c>
      <c r="H113" s="51"/>
      <c r="N113" s="108"/>
      <c r="O113" s="108"/>
      <c r="P113" s="108"/>
      <c r="Q113" s="108"/>
      <c r="R113" s="108"/>
    </row>
    <row r="114" spans="1:18" ht="15" customHeight="1" x14ac:dyDescent="0.25">
      <c r="A114" s="53"/>
      <c r="B114" s="33"/>
      <c r="C114" s="33"/>
      <c r="D114" s="33"/>
      <c r="E114" s="33"/>
      <c r="F114" s="33"/>
      <c r="G114" s="17"/>
      <c r="H114" s="51"/>
      <c r="N114" s="108"/>
      <c r="O114" s="108"/>
      <c r="P114" s="108"/>
      <c r="Q114" s="108"/>
      <c r="R114" s="108"/>
    </row>
    <row r="115" spans="1:18" ht="15" customHeight="1" x14ac:dyDescent="0.25">
      <c r="A115" s="64" t="s">
        <v>94</v>
      </c>
      <c r="B115" s="36">
        <v>1095.7758834103252</v>
      </c>
      <c r="C115" s="36">
        <v>1096.7</v>
      </c>
      <c r="D115" s="36">
        <v>1066.101104187313</v>
      </c>
      <c r="E115" s="36">
        <v>1002.7349847298738</v>
      </c>
      <c r="F115" s="36">
        <v>1076.4375087872891</v>
      </c>
      <c r="G115" s="66" t="s">
        <v>91</v>
      </c>
      <c r="N115" s="108"/>
      <c r="O115" s="108"/>
      <c r="P115" s="108"/>
      <c r="Q115" s="108"/>
      <c r="R115" s="108"/>
    </row>
    <row r="116" spans="1:18" ht="15" customHeight="1" x14ac:dyDescent="0.25">
      <c r="A116" s="53" t="s">
        <v>3</v>
      </c>
      <c r="B116" s="37"/>
      <c r="C116" s="37"/>
      <c r="D116" s="37"/>
      <c r="E116" s="37"/>
      <c r="F116" s="37"/>
      <c r="G116" s="15" t="s">
        <v>4</v>
      </c>
      <c r="N116" s="108"/>
      <c r="O116" s="108"/>
      <c r="P116" s="108"/>
      <c r="Q116" s="108"/>
      <c r="R116" s="108"/>
    </row>
    <row r="117" spans="1:18" ht="15" customHeight="1" x14ac:dyDescent="0.25">
      <c r="A117" s="176" t="s">
        <v>46</v>
      </c>
      <c r="B117" s="36">
        <v>494.36435470941888</v>
      </c>
      <c r="C117" s="36">
        <v>528.70000000000005</v>
      </c>
      <c r="D117" s="36">
        <v>510.23553980099507</v>
      </c>
      <c r="E117" s="36">
        <v>410.73350715512305</v>
      </c>
      <c r="F117" s="36">
        <v>527.03594705443697</v>
      </c>
      <c r="G117" s="16" t="s">
        <v>47</v>
      </c>
      <c r="N117" s="108"/>
      <c r="O117" s="108"/>
      <c r="P117" s="108"/>
      <c r="Q117" s="108"/>
      <c r="R117" s="108"/>
    </row>
    <row r="118" spans="1:18" ht="15" customHeight="1" x14ac:dyDescent="0.25">
      <c r="A118" s="53" t="s">
        <v>48</v>
      </c>
      <c r="B118" s="37"/>
      <c r="C118" s="37"/>
      <c r="D118" s="37"/>
      <c r="E118" s="37"/>
      <c r="F118" s="37"/>
      <c r="G118" s="17" t="s">
        <v>4</v>
      </c>
      <c r="N118" s="108"/>
      <c r="O118" s="108"/>
      <c r="P118" s="108"/>
      <c r="Q118" s="108"/>
      <c r="R118" s="108"/>
    </row>
    <row r="119" spans="1:18" ht="15" customHeight="1" x14ac:dyDescent="0.25">
      <c r="A119" s="70" t="s">
        <v>49</v>
      </c>
      <c r="B119" s="37">
        <v>123.70611884057972</v>
      </c>
      <c r="C119" s="37">
        <v>145.9</v>
      </c>
      <c r="D119" s="37">
        <v>132.63411900958465</v>
      </c>
      <c r="E119" s="37">
        <v>108.5091099009901</v>
      </c>
      <c r="F119" s="37">
        <v>164.50049613601234</v>
      </c>
      <c r="G119" s="18" t="s">
        <v>50</v>
      </c>
      <c r="N119" s="108"/>
      <c r="O119" s="108"/>
      <c r="P119" s="108"/>
      <c r="Q119" s="108"/>
      <c r="R119" s="108"/>
    </row>
    <row r="120" spans="1:18" ht="15" customHeight="1" x14ac:dyDescent="0.25">
      <c r="A120" s="70" t="s">
        <v>51</v>
      </c>
      <c r="B120" s="37">
        <v>36.743226168224297</v>
      </c>
      <c r="C120" s="37">
        <v>42.7</v>
      </c>
      <c r="D120" s="37">
        <v>37.95657055749129</v>
      </c>
      <c r="E120" s="37">
        <v>32.629466254507989</v>
      </c>
      <c r="F120" s="37">
        <v>34.518437940761636</v>
      </c>
      <c r="G120" s="18" t="s">
        <v>52</v>
      </c>
      <c r="N120" s="108"/>
      <c r="O120" s="108"/>
      <c r="P120" s="108"/>
      <c r="Q120" s="108"/>
      <c r="R120" s="108"/>
    </row>
    <row r="121" spans="1:18" ht="15" customHeight="1" x14ac:dyDescent="0.25">
      <c r="A121" s="70" t="s">
        <v>53</v>
      </c>
      <c r="B121" s="37">
        <v>80.855008789062495</v>
      </c>
      <c r="C121" s="37">
        <v>90.4</v>
      </c>
      <c r="D121" s="37">
        <v>72.942506732813612</v>
      </c>
      <c r="E121" s="37">
        <v>49.244068915662652</v>
      </c>
      <c r="F121" s="37">
        <v>50.251583276216586</v>
      </c>
      <c r="G121" s="18" t="s">
        <v>54</v>
      </c>
      <c r="N121" s="108"/>
      <c r="O121" s="108"/>
      <c r="P121" s="108"/>
      <c r="Q121" s="108"/>
      <c r="R121" s="108"/>
    </row>
    <row r="122" spans="1:18" ht="15" customHeight="1" x14ac:dyDescent="0.25">
      <c r="A122" s="70" t="s">
        <v>55</v>
      </c>
      <c r="B122" s="37">
        <v>6.2476906403940884</v>
      </c>
      <c r="C122" s="37">
        <v>7.6</v>
      </c>
      <c r="D122" s="37">
        <v>9.7485352363960764</v>
      </c>
      <c r="E122" s="37">
        <v>8.3752593582887691</v>
      </c>
      <c r="F122" s="37">
        <v>9.9829720430107525</v>
      </c>
      <c r="G122" s="18" t="s">
        <v>56</v>
      </c>
      <c r="N122" s="108"/>
      <c r="O122" s="108"/>
      <c r="P122" s="108"/>
      <c r="Q122" s="108"/>
      <c r="R122" s="108"/>
    </row>
    <row r="123" spans="1:18" ht="15" customHeight="1" x14ac:dyDescent="0.25">
      <c r="A123" s="70" t="s">
        <v>57</v>
      </c>
      <c r="B123" s="37">
        <v>18.738457034938619</v>
      </c>
      <c r="C123" s="37">
        <v>16.3</v>
      </c>
      <c r="D123" s="37">
        <v>18.625851648351652</v>
      </c>
      <c r="E123" s="37">
        <v>15.64138864628821</v>
      </c>
      <c r="F123" s="37">
        <v>23.539712871287129</v>
      </c>
      <c r="G123" s="18" t="s">
        <v>58</v>
      </c>
      <c r="N123" s="108"/>
      <c r="O123" s="108"/>
      <c r="P123" s="108"/>
      <c r="Q123" s="108"/>
      <c r="R123" s="108"/>
    </row>
    <row r="124" spans="1:18" ht="15" customHeight="1" x14ac:dyDescent="0.25">
      <c r="A124" s="70" t="s">
        <v>59</v>
      </c>
      <c r="B124" s="37">
        <v>16.235927722772278</v>
      </c>
      <c r="C124" s="37">
        <v>17.399999999999999</v>
      </c>
      <c r="D124" s="37">
        <v>22.617342535787323</v>
      </c>
      <c r="E124" s="37">
        <v>25.140405697445974</v>
      </c>
      <c r="F124" s="37">
        <v>27.445412444444443</v>
      </c>
      <c r="G124" s="18" t="s">
        <v>60</v>
      </c>
      <c r="N124" s="108"/>
      <c r="O124" s="108"/>
      <c r="P124" s="108"/>
      <c r="Q124" s="108"/>
      <c r="R124" s="108"/>
    </row>
    <row r="125" spans="1:18" ht="15" customHeight="1" x14ac:dyDescent="0.25">
      <c r="A125" s="70" t="s">
        <v>61</v>
      </c>
      <c r="B125" s="37">
        <v>75.278146694214882</v>
      </c>
      <c r="C125" s="37">
        <v>75</v>
      </c>
      <c r="D125" s="37">
        <v>70.683498753117206</v>
      </c>
      <c r="E125" s="37">
        <v>62.358565705128214</v>
      </c>
      <c r="F125" s="37">
        <v>95.415508071367896</v>
      </c>
      <c r="G125" s="18" t="s">
        <v>62</v>
      </c>
      <c r="N125" s="108"/>
      <c r="O125" s="108"/>
      <c r="P125" s="108"/>
      <c r="Q125" s="108"/>
      <c r="R125" s="108"/>
    </row>
    <row r="126" spans="1:18" ht="15" customHeight="1" x14ac:dyDescent="0.25">
      <c r="A126" s="70" t="s">
        <v>27</v>
      </c>
      <c r="B126" s="37">
        <v>26.033862579281184</v>
      </c>
      <c r="C126" s="37">
        <v>28.8</v>
      </c>
      <c r="D126" s="37">
        <v>48.300441176470592</v>
      </c>
      <c r="E126" s="37">
        <v>31.339117395029991</v>
      </c>
      <c r="F126" s="37">
        <v>46.204013850415514</v>
      </c>
      <c r="G126" s="18" t="s">
        <v>63</v>
      </c>
      <c r="N126" s="108"/>
      <c r="O126" s="108"/>
      <c r="P126" s="108"/>
      <c r="Q126" s="108"/>
      <c r="R126" s="108"/>
    </row>
    <row r="127" spans="1:18" ht="15" customHeight="1" x14ac:dyDescent="0.25">
      <c r="A127" s="70" t="s">
        <v>64</v>
      </c>
      <c r="B127" s="37">
        <v>20.821798552472856</v>
      </c>
      <c r="C127" s="37">
        <v>15.9</v>
      </c>
      <c r="D127" s="37">
        <v>12.420481034482759</v>
      </c>
      <c r="E127" s="37">
        <v>7.8507116704805497</v>
      </c>
      <c r="F127" s="37">
        <v>7.6344159235668787</v>
      </c>
      <c r="G127" s="18" t="s">
        <v>65</v>
      </c>
      <c r="N127" s="108"/>
      <c r="O127" s="108"/>
      <c r="P127" s="108"/>
      <c r="Q127" s="108"/>
      <c r="R127" s="108"/>
    </row>
    <row r="128" spans="1:18" ht="15" customHeight="1" x14ac:dyDescent="0.25">
      <c r="A128" s="70" t="s">
        <v>66</v>
      </c>
      <c r="B128" s="37">
        <v>5.509090361445784</v>
      </c>
      <c r="C128" s="37">
        <v>6.4</v>
      </c>
      <c r="D128" s="37">
        <v>5.9374961013645224</v>
      </c>
      <c r="E128" s="37">
        <v>5.4954575471698108</v>
      </c>
      <c r="F128" s="37">
        <v>3.9758808510638297</v>
      </c>
      <c r="G128" s="18" t="s">
        <v>67</v>
      </c>
      <c r="N128" s="108"/>
      <c r="O128" s="108"/>
      <c r="P128" s="108"/>
      <c r="Q128" s="108"/>
      <c r="R128" s="108"/>
    </row>
    <row r="129" spans="1:18" ht="15" customHeight="1" x14ac:dyDescent="0.25">
      <c r="A129" s="70" t="s">
        <v>68</v>
      </c>
      <c r="B129" s="37">
        <v>0.66110599999999997</v>
      </c>
      <c r="C129" s="37">
        <v>0.2</v>
      </c>
      <c r="D129" s="37" t="s">
        <v>212</v>
      </c>
      <c r="E129" s="37">
        <v>0.163715</v>
      </c>
      <c r="F129" s="37">
        <v>0.28116000000000002</v>
      </c>
      <c r="G129" s="18" t="s">
        <v>69</v>
      </c>
      <c r="N129" s="108"/>
      <c r="O129" s="108"/>
      <c r="P129" s="108"/>
      <c r="Q129" s="108"/>
      <c r="R129" s="108"/>
    </row>
    <row r="130" spans="1:18" ht="15" customHeight="1" x14ac:dyDescent="0.25">
      <c r="A130" s="70" t="s">
        <v>70</v>
      </c>
      <c r="B130" s="37">
        <v>12.030624750499001</v>
      </c>
      <c r="C130" s="37">
        <v>13.7</v>
      </c>
      <c r="D130" s="37">
        <v>12.986367816091954</v>
      </c>
      <c r="E130" s="37">
        <v>8.8939844430616066</v>
      </c>
      <c r="F130" s="37">
        <v>10.825478260869565</v>
      </c>
      <c r="G130" s="18" t="s">
        <v>71</v>
      </c>
      <c r="N130" s="108"/>
      <c r="O130" s="108"/>
      <c r="P130" s="108"/>
      <c r="Q130" s="108"/>
      <c r="R130" s="108"/>
    </row>
    <row r="131" spans="1:18" ht="15" customHeight="1" x14ac:dyDescent="0.25">
      <c r="A131" s="176" t="s">
        <v>72</v>
      </c>
      <c r="B131" s="36">
        <v>601.41152870090627</v>
      </c>
      <c r="C131" s="36">
        <v>568</v>
      </c>
      <c r="D131" s="36">
        <v>555.86556438631783</v>
      </c>
      <c r="E131" s="36">
        <v>592.00147757475077</v>
      </c>
      <c r="F131" s="36">
        <v>549.40156173285197</v>
      </c>
      <c r="G131" s="16" t="s">
        <v>73</v>
      </c>
      <c r="N131" s="108"/>
      <c r="O131" s="108"/>
      <c r="P131" s="108"/>
      <c r="Q131" s="108"/>
      <c r="R131" s="108"/>
    </row>
    <row r="132" spans="1:18" ht="15" customHeight="1" x14ac:dyDescent="0.25">
      <c r="A132" s="53" t="s">
        <v>48</v>
      </c>
      <c r="B132" s="37"/>
      <c r="C132" s="37"/>
      <c r="D132" s="37"/>
      <c r="E132" s="37"/>
      <c r="F132" s="37"/>
      <c r="G132" s="17" t="s">
        <v>4</v>
      </c>
      <c r="N132" s="108"/>
      <c r="O132" s="108"/>
      <c r="P132" s="108"/>
      <c r="Q132" s="108"/>
      <c r="R132" s="108"/>
    </row>
    <row r="133" spans="1:18" ht="15" customHeight="1" x14ac:dyDescent="0.25">
      <c r="A133" s="70" t="s">
        <v>74</v>
      </c>
      <c r="B133" s="37">
        <v>49.594403560830862</v>
      </c>
      <c r="C133" s="37">
        <v>52.6</v>
      </c>
      <c r="D133" s="37">
        <v>63.194462908011879</v>
      </c>
      <c r="E133" s="37">
        <v>63.716137802607072</v>
      </c>
      <c r="F133" s="37">
        <v>63.070015887025598</v>
      </c>
      <c r="G133" s="18" t="s">
        <v>75</v>
      </c>
      <c r="N133" s="108"/>
      <c r="O133" s="108"/>
      <c r="P133" s="108"/>
      <c r="Q133" s="108"/>
      <c r="R133" s="108"/>
    </row>
    <row r="134" spans="1:18" ht="15" customHeight="1" x14ac:dyDescent="0.25">
      <c r="A134" s="70" t="s">
        <v>76</v>
      </c>
      <c r="B134" s="37">
        <v>140.95490928495198</v>
      </c>
      <c r="C134" s="37">
        <v>116.4</v>
      </c>
      <c r="D134" s="37">
        <v>71.979908517350168</v>
      </c>
      <c r="E134" s="37">
        <v>110.16450095419846</v>
      </c>
      <c r="F134" s="37">
        <v>110.17217595541403</v>
      </c>
      <c r="G134" s="18" t="s">
        <v>77</v>
      </c>
      <c r="N134" s="108"/>
      <c r="O134" s="108"/>
      <c r="P134" s="108"/>
      <c r="Q134" s="108"/>
      <c r="R134" s="108"/>
    </row>
    <row r="135" spans="1:18" ht="15" customHeight="1" x14ac:dyDescent="0.25">
      <c r="A135" s="70" t="s">
        <v>78</v>
      </c>
      <c r="B135" s="37">
        <v>1.9038892100192679</v>
      </c>
      <c r="C135" s="37">
        <v>1.8</v>
      </c>
      <c r="D135" s="37">
        <v>1.2044586919104991</v>
      </c>
      <c r="E135" s="37">
        <v>1.2563625690607734</v>
      </c>
      <c r="F135" s="37">
        <v>1.4124409975669101</v>
      </c>
      <c r="G135" s="18" t="s">
        <v>79</v>
      </c>
      <c r="N135" s="108"/>
      <c r="O135" s="108"/>
      <c r="P135" s="108"/>
      <c r="Q135" s="108"/>
      <c r="R135" s="108"/>
    </row>
    <row r="136" spans="1:18" ht="15" customHeight="1" x14ac:dyDescent="0.25">
      <c r="A136" s="70" t="s">
        <v>80</v>
      </c>
      <c r="B136" s="37">
        <v>67.059262548262552</v>
      </c>
      <c r="C136" s="37">
        <v>57.2</v>
      </c>
      <c r="D136" s="37">
        <v>51.674698095238092</v>
      </c>
      <c r="E136" s="37">
        <v>54.791853351955318</v>
      </c>
      <c r="F136" s="37">
        <v>54.353461791831343</v>
      </c>
      <c r="G136" s="18" t="s">
        <v>81</v>
      </c>
      <c r="N136" s="108"/>
      <c r="O136" s="108"/>
      <c r="P136" s="108"/>
      <c r="Q136" s="108"/>
      <c r="R136" s="108"/>
    </row>
    <row r="137" spans="1:18" ht="15" customHeight="1" x14ac:dyDescent="0.25">
      <c r="A137" s="70" t="s">
        <v>82</v>
      </c>
      <c r="B137" s="37">
        <v>236.12464500000004</v>
      </c>
      <c r="C137" s="37">
        <v>246.7</v>
      </c>
      <c r="D137" s="37">
        <v>237.61365902293119</v>
      </c>
      <c r="E137" s="37">
        <v>258.04825414364643</v>
      </c>
      <c r="F137" s="37">
        <v>231.90551432664759</v>
      </c>
      <c r="G137" s="18" t="s">
        <v>83</v>
      </c>
      <c r="N137" s="108"/>
      <c r="O137" s="108"/>
      <c r="P137" s="108"/>
      <c r="Q137" s="108"/>
      <c r="R137" s="108"/>
    </row>
    <row r="138" spans="1:18" ht="15" customHeight="1" x14ac:dyDescent="0.25">
      <c r="A138" s="70" t="s">
        <v>84</v>
      </c>
      <c r="B138" s="37">
        <v>84.760201320131998</v>
      </c>
      <c r="C138" s="37">
        <v>65.599999999999994</v>
      </c>
      <c r="D138" s="37">
        <v>67.386528431372554</v>
      </c>
      <c r="E138" s="37">
        <v>66.037104258443478</v>
      </c>
      <c r="F138" s="37">
        <v>56.251684154742982</v>
      </c>
      <c r="G138" s="18" t="s">
        <v>85</v>
      </c>
      <c r="N138" s="108"/>
      <c r="O138" s="108"/>
      <c r="P138" s="108"/>
      <c r="Q138" s="108"/>
      <c r="R138" s="108"/>
    </row>
    <row r="139" spans="1:18" ht="15" customHeight="1" x14ac:dyDescent="0.25">
      <c r="A139" s="115"/>
      <c r="F139" s="108"/>
    </row>
    <row r="141" spans="1:18" ht="15" customHeight="1" x14ac:dyDescent="0.25">
      <c r="A141" s="47"/>
    </row>
  </sheetData>
  <mergeCells count="16">
    <mergeCell ref="G4:G10"/>
    <mergeCell ref="B8:F8"/>
    <mergeCell ref="B9:F9"/>
    <mergeCell ref="G74:G80"/>
    <mergeCell ref="A4:A10"/>
    <mergeCell ref="B4:F4"/>
    <mergeCell ref="B5:F5"/>
    <mergeCell ref="B6:F6"/>
    <mergeCell ref="B7:F7"/>
    <mergeCell ref="A74:A80"/>
    <mergeCell ref="B74:F74"/>
    <mergeCell ref="B75:F75"/>
    <mergeCell ref="B76:F76"/>
    <mergeCell ref="B77:F77"/>
    <mergeCell ref="B78:F78"/>
    <mergeCell ref="B79:F79"/>
  </mergeCells>
  <hyperlinks>
    <hyperlink ref="I2" location="'Obsah Content'!A1" display="Obsah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zoomScaleNormal="100" workbookViewId="0"/>
  </sheetViews>
  <sheetFormatPr defaultColWidth="9.140625" defaultRowHeight="15" customHeight="1" x14ac:dyDescent="0.25"/>
  <cols>
    <col min="1" max="1" width="24.42578125" style="34" customWidth="1"/>
    <col min="2" max="6" width="10.28515625" style="34" customWidth="1"/>
    <col min="7" max="7" width="19.85546875" style="34" customWidth="1"/>
    <col min="8" max="16384" width="9.140625" style="34"/>
  </cols>
  <sheetData>
    <row r="1" spans="1:9" ht="15" customHeight="1" x14ac:dyDescent="0.25">
      <c r="A1" s="85" t="s">
        <v>464</v>
      </c>
      <c r="B1" s="85"/>
    </row>
    <row r="2" spans="1:9" ht="15" customHeight="1" x14ac:dyDescent="0.25">
      <c r="A2" s="59" t="s">
        <v>95</v>
      </c>
      <c r="I2" s="205" t="s">
        <v>631</v>
      </c>
    </row>
    <row r="3" spans="1:9" ht="15" customHeight="1" x14ac:dyDescent="0.25">
      <c r="A3" s="85"/>
    </row>
    <row r="4" spans="1:9" ht="15" customHeight="1" thickBot="1" x14ac:dyDescent="0.3">
      <c r="A4" s="107" t="s">
        <v>96</v>
      </c>
      <c r="G4" s="90" t="s">
        <v>97</v>
      </c>
    </row>
    <row r="5" spans="1:9" ht="30" customHeight="1" thickTop="1" thickBot="1" x14ac:dyDescent="0.3">
      <c r="A5" s="91" t="s">
        <v>1</v>
      </c>
      <c r="B5" s="48">
        <v>2019</v>
      </c>
      <c r="C5" s="48">
        <v>2020</v>
      </c>
      <c r="D5" s="48">
        <v>2021</v>
      </c>
      <c r="E5" s="48">
        <v>2022</v>
      </c>
      <c r="F5" s="48">
        <v>2023</v>
      </c>
      <c r="G5" s="92" t="s">
        <v>2</v>
      </c>
    </row>
    <row r="6" spans="1:9" ht="15" customHeight="1" thickTop="1" x14ac:dyDescent="0.25">
      <c r="A6" s="64" t="s">
        <v>98</v>
      </c>
      <c r="B6" s="52">
        <v>1348919</v>
      </c>
      <c r="C6" s="52">
        <v>1346047</v>
      </c>
      <c r="D6" s="52">
        <v>1326479.08</v>
      </c>
      <c r="E6" s="52">
        <v>1322966.4914000002</v>
      </c>
      <c r="F6" s="52">
        <v>1307119</v>
      </c>
      <c r="G6" s="66" t="s">
        <v>99</v>
      </c>
    </row>
    <row r="7" spans="1:9" ht="15" customHeight="1" x14ac:dyDescent="0.25">
      <c r="A7" s="53" t="s">
        <v>100</v>
      </c>
      <c r="B7" s="33">
        <v>773418</v>
      </c>
      <c r="C7" s="33">
        <v>761284</v>
      </c>
      <c r="D7" s="33">
        <v>720661.05999999994</v>
      </c>
      <c r="E7" s="33">
        <v>728828.98609999998</v>
      </c>
      <c r="F7" s="33">
        <v>697292</v>
      </c>
      <c r="G7" s="17" t="s">
        <v>101</v>
      </c>
    </row>
    <row r="8" spans="1:9" ht="15" customHeight="1" x14ac:dyDescent="0.25">
      <c r="A8" s="53" t="s">
        <v>3</v>
      </c>
      <c r="B8" s="33"/>
      <c r="C8" s="33"/>
      <c r="D8" s="33"/>
      <c r="E8" s="33"/>
      <c r="F8" s="33"/>
      <c r="G8" s="17" t="s">
        <v>4</v>
      </c>
    </row>
    <row r="9" spans="1:9" ht="15" customHeight="1" x14ac:dyDescent="0.25">
      <c r="A9" s="53" t="s">
        <v>102</v>
      </c>
      <c r="B9" s="33">
        <v>575023</v>
      </c>
      <c r="C9" s="33">
        <v>560662</v>
      </c>
      <c r="D9" s="33">
        <v>511491.32</v>
      </c>
      <c r="E9" s="33">
        <v>547427.63359999994</v>
      </c>
      <c r="F9" s="33">
        <v>541233</v>
      </c>
      <c r="G9" s="17" t="s">
        <v>103</v>
      </c>
    </row>
    <row r="10" spans="1:9" ht="15" customHeight="1" x14ac:dyDescent="0.25">
      <c r="A10" s="53" t="s">
        <v>48</v>
      </c>
      <c r="B10" s="33"/>
      <c r="C10" s="33"/>
      <c r="D10" s="33"/>
      <c r="E10" s="33"/>
      <c r="F10" s="33"/>
      <c r="G10" s="17" t="s">
        <v>4</v>
      </c>
    </row>
    <row r="11" spans="1:9" ht="15" customHeight="1" x14ac:dyDescent="0.25">
      <c r="A11" s="70" t="s">
        <v>49</v>
      </c>
      <c r="B11" s="33">
        <v>408168</v>
      </c>
      <c r="C11" s="33">
        <v>390872</v>
      </c>
      <c r="D11" s="33">
        <v>357058.26999999996</v>
      </c>
      <c r="E11" s="33">
        <v>410247.04760000005</v>
      </c>
      <c r="F11" s="33">
        <v>405775</v>
      </c>
      <c r="G11" s="18" t="s">
        <v>50</v>
      </c>
    </row>
    <row r="12" spans="1:9" ht="15" customHeight="1" x14ac:dyDescent="0.25">
      <c r="A12" s="70" t="s">
        <v>104</v>
      </c>
      <c r="B12" s="33">
        <v>14292</v>
      </c>
      <c r="C12" s="33">
        <v>13045</v>
      </c>
      <c r="D12" s="33">
        <v>10764.65</v>
      </c>
      <c r="E12" s="33">
        <v>9452.4619999999995</v>
      </c>
      <c r="F12" s="33">
        <v>11756</v>
      </c>
      <c r="G12" s="18" t="s">
        <v>105</v>
      </c>
    </row>
    <row r="13" spans="1:9" ht="15" customHeight="1" x14ac:dyDescent="0.25">
      <c r="A13" s="70" t="s">
        <v>51</v>
      </c>
      <c r="B13" s="33">
        <v>126887</v>
      </c>
      <c r="C13" s="33">
        <v>132885</v>
      </c>
      <c r="D13" s="33">
        <v>117625.23999999999</v>
      </c>
      <c r="E13" s="33">
        <v>108782.0047</v>
      </c>
      <c r="F13" s="33">
        <v>113619</v>
      </c>
      <c r="G13" s="18" t="s">
        <v>52</v>
      </c>
    </row>
    <row r="14" spans="1:9" ht="15" customHeight="1" x14ac:dyDescent="0.25">
      <c r="A14" s="70" t="s">
        <v>106</v>
      </c>
      <c r="B14" s="33">
        <v>12817</v>
      </c>
      <c r="C14" s="33">
        <v>13408</v>
      </c>
      <c r="D14" s="33">
        <v>16915.039999999997</v>
      </c>
      <c r="E14" s="33">
        <v>10701.12</v>
      </c>
      <c r="F14" s="33">
        <v>10083</v>
      </c>
      <c r="G14" s="18" t="s">
        <v>107</v>
      </c>
    </row>
    <row r="15" spans="1:9" ht="15" customHeight="1" x14ac:dyDescent="0.25">
      <c r="A15" s="70" t="s">
        <v>53</v>
      </c>
      <c r="B15" s="33">
        <v>198395</v>
      </c>
      <c r="C15" s="33">
        <v>196583</v>
      </c>
      <c r="D15" s="33">
        <v>203358.15</v>
      </c>
      <c r="E15" s="33">
        <v>175972.41149999999</v>
      </c>
      <c r="F15" s="33">
        <v>141345</v>
      </c>
      <c r="G15" s="18" t="s">
        <v>54</v>
      </c>
    </row>
    <row r="16" spans="1:9" ht="15" customHeight="1" x14ac:dyDescent="0.25">
      <c r="A16" s="53" t="s">
        <v>108</v>
      </c>
      <c r="B16" s="33">
        <v>9769</v>
      </c>
      <c r="C16" s="33">
        <v>11921</v>
      </c>
      <c r="D16" s="33">
        <v>13731.970000000001</v>
      </c>
      <c r="E16" s="33">
        <v>15468.1962</v>
      </c>
      <c r="F16" s="33">
        <v>19208</v>
      </c>
      <c r="G16" s="17" t="s">
        <v>109</v>
      </c>
    </row>
    <row r="17" spans="1:7" ht="15" customHeight="1" x14ac:dyDescent="0.25">
      <c r="A17" s="53" t="s">
        <v>3</v>
      </c>
      <c r="B17" s="33"/>
      <c r="C17" s="33"/>
      <c r="D17" s="33"/>
      <c r="E17" s="33"/>
      <c r="F17" s="33"/>
      <c r="G17" s="17" t="s">
        <v>4</v>
      </c>
    </row>
    <row r="18" spans="1:7" ht="15" customHeight="1" x14ac:dyDescent="0.25">
      <c r="A18" s="70" t="s">
        <v>110</v>
      </c>
      <c r="B18" s="33">
        <v>3143</v>
      </c>
      <c r="C18" s="33">
        <v>4343</v>
      </c>
      <c r="D18" s="33">
        <v>5648.02</v>
      </c>
      <c r="E18" s="33">
        <v>6007.8150999999998</v>
      </c>
      <c r="F18" s="33">
        <v>6568</v>
      </c>
      <c r="G18" s="18" t="s">
        <v>111</v>
      </c>
    </row>
    <row r="19" spans="1:7" ht="15" customHeight="1" x14ac:dyDescent="0.25">
      <c r="A19" s="70" t="s">
        <v>48</v>
      </c>
      <c r="B19" s="33"/>
      <c r="C19" s="33"/>
      <c r="D19" s="33"/>
      <c r="E19" s="33"/>
      <c r="F19" s="33"/>
      <c r="G19" s="18" t="s">
        <v>4</v>
      </c>
    </row>
    <row r="20" spans="1:7" ht="15" customHeight="1" x14ac:dyDescent="0.25">
      <c r="A20" s="71" t="s">
        <v>112</v>
      </c>
      <c r="B20" s="33">
        <v>2771</v>
      </c>
      <c r="C20" s="33">
        <v>3986</v>
      </c>
      <c r="D20" s="33">
        <v>5313.13</v>
      </c>
      <c r="E20" s="33">
        <v>5670.6219999999994</v>
      </c>
      <c r="F20" s="33">
        <v>5959</v>
      </c>
      <c r="G20" s="72" t="s">
        <v>113</v>
      </c>
    </row>
    <row r="21" spans="1:7" ht="15" customHeight="1" x14ac:dyDescent="0.25">
      <c r="A21" s="71" t="s">
        <v>114</v>
      </c>
      <c r="B21" s="33">
        <v>124</v>
      </c>
      <c r="C21" s="33">
        <v>264</v>
      </c>
      <c r="D21" s="33">
        <v>146.93999999999997</v>
      </c>
      <c r="E21" s="33">
        <v>158.47</v>
      </c>
      <c r="F21" s="33">
        <v>512</v>
      </c>
      <c r="G21" s="72" t="s">
        <v>115</v>
      </c>
    </row>
    <row r="22" spans="1:7" ht="15" customHeight="1" x14ac:dyDescent="0.25">
      <c r="A22" s="71" t="s">
        <v>116</v>
      </c>
      <c r="B22" s="33">
        <v>152</v>
      </c>
      <c r="C22" s="33">
        <v>66</v>
      </c>
      <c r="D22" s="33">
        <v>80.099999999999994</v>
      </c>
      <c r="E22" s="33">
        <v>123.91309999999999</v>
      </c>
      <c r="F22" s="33">
        <v>6</v>
      </c>
      <c r="G22" s="72" t="s">
        <v>118</v>
      </c>
    </row>
    <row r="23" spans="1:7" ht="15" customHeight="1" x14ac:dyDescent="0.25">
      <c r="A23" s="70" t="s">
        <v>119</v>
      </c>
      <c r="B23" s="33">
        <v>6626</v>
      </c>
      <c r="C23" s="33">
        <v>7578</v>
      </c>
      <c r="D23" s="33">
        <v>8083.9500000000007</v>
      </c>
      <c r="E23" s="33">
        <v>9460.3810999999987</v>
      </c>
      <c r="F23" s="33">
        <v>12640</v>
      </c>
      <c r="G23" s="18" t="s">
        <v>120</v>
      </c>
    </row>
    <row r="24" spans="1:7" ht="15" customHeight="1" x14ac:dyDescent="0.25">
      <c r="A24" s="53" t="s">
        <v>121</v>
      </c>
      <c r="B24" s="33">
        <v>8223</v>
      </c>
      <c r="C24" s="33">
        <v>7437</v>
      </c>
      <c r="D24" s="33">
        <v>6070.4400000000005</v>
      </c>
      <c r="E24" s="33">
        <v>5750.4825999999994</v>
      </c>
      <c r="F24" s="33">
        <v>5397</v>
      </c>
      <c r="G24" s="17" t="s">
        <v>122</v>
      </c>
    </row>
    <row r="25" spans="1:7" ht="15" customHeight="1" x14ac:dyDescent="0.25">
      <c r="A25" s="53" t="s">
        <v>123</v>
      </c>
      <c r="B25" s="33" t="s">
        <v>117</v>
      </c>
      <c r="C25" s="33">
        <v>1084</v>
      </c>
      <c r="D25" s="33">
        <v>910.55</v>
      </c>
      <c r="E25" s="33">
        <v>1116.3719999999998</v>
      </c>
      <c r="F25" s="33">
        <v>1001</v>
      </c>
      <c r="G25" s="17" t="s">
        <v>124</v>
      </c>
    </row>
    <row r="26" spans="1:7" ht="15" customHeight="1" x14ac:dyDescent="0.25">
      <c r="A26" s="53" t="s">
        <v>125</v>
      </c>
      <c r="B26" s="33">
        <v>21714</v>
      </c>
      <c r="C26" s="33">
        <v>21057</v>
      </c>
      <c r="D26" s="33">
        <v>21989.539999999997</v>
      </c>
      <c r="E26" s="33">
        <v>19236.486399999998</v>
      </c>
      <c r="F26" s="33">
        <v>21886</v>
      </c>
      <c r="G26" s="17" t="s">
        <v>60</v>
      </c>
    </row>
    <row r="27" spans="1:7" ht="15" customHeight="1" x14ac:dyDescent="0.25">
      <c r="A27" s="53" t="s">
        <v>126</v>
      </c>
      <c r="B27" s="33">
        <v>259801</v>
      </c>
      <c r="C27" s="33">
        <v>269463</v>
      </c>
      <c r="D27" s="33">
        <v>292498.52</v>
      </c>
      <c r="E27" s="33">
        <v>295793.0343</v>
      </c>
      <c r="F27" s="33">
        <v>272899</v>
      </c>
      <c r="G27" s="17" t="s">
        <v>127</v>
      </c>
    </row>
    <row r="28" spans="1:7" ht="15" customHeight="1" x14ac:dyDescent="0.25">
      <c r="A28" s="53" t="s">
        <v>48</v>
      </c>
      <c r="B28" s="33"/>
      <c r="C28" s="33"/>
      <c r="D28" s="33"/>
      <c r="E28" s="33"/>
      <c r="F28" s="33"/>
      <c r="G28" s="17" t="s">
        <v>4</v>
      </c>
    </row>
    <row r="29" spans="1:7" ht="15" customHeight="1" x14ac:dyDescent="0.25">
      <c r="A29" s="70" t="s">
        <v>61</v>
      </c>
      <c r="B29" s="33">
        <v>147204</v>
      </c>
      <c r="C29" s="33">
        <v>146949</v>
      </c>
      <c r="D29" s="33">
        <v>136355.64000000001</v>
      </c>
      <c r="E29" s="33">
        <v>142066.71240000002</v>
      </c>
      <c r="F29" s="33">
        <v>148224</v>
      </c>
      <c r="G29" s="18" t="s">
        <v>62</v>
      </c>
    </row>
    <row r="30" spans="1:7" ht="15" customHeight="1" x14ac:dyDescent="0.25">
      <c r="A30" s="70" t="s">
        <v>128</v>
      </c>
      <c r="B30" s="33">
        <v>49260</v>
      </c>
      <c r="C30" s="33">
        <v>53912</v>
      </c>
      <c r="D30" s="33">
        <v>73584.06</v>
      </c>
      <c r="E30" s="33">
        <v>73220.108400000026</v>
      </c>
      <c r="F30" s="33">
        <v>60133</v>
      </c>
      <c r="G30" s="18" t="s">
        <v>129</v>
      </c>
    </row>
    <row r="31" spans="1:7" ht="15" customHeight="1" x14ac:dyDescent="0.25">
      <c r="A31" s="70" t="s">
        <v>130</v>
      </c>
      <c r="B31" s="33">
        <v>47933</v>
      </c>
      <c r="C31" s="33">
        <v>51890</v>
      </c>
      <c r="D31" s="33">
        <v>63988.29</v>
      </c>
      <c r="E31" s="33">
        <v>67947.719600000011</v>
      </c>
      <c r="F31" s="33">
        <v>49082</v>
      </c>
      <c r="G31" s="18" t="s">
        <v>131</v>
      </c>
    </row>
    <row r="32" spans="1:7" ht="15" customHeight="1" x14ac:dyDescent="0.25">
      <c r="A32" s="53" t="s">
        <v>132</v>
      </c>
      <c r="B32" s="33" t="s">
        <v>117</v>
      </c>
      <c r="C32" s="33">
        <v>9</v>
      </c>
      <c r="D32" s="33">
        <v>10.51</v>
      </c>
      <c r="E32" s="33" t="s">
        <v>117</v>
      </c>
      <c r="F32" s="33">
        <v>7</v>
      </c>
      <c r="G32" s="17" t="s">
        <v>133</v>
      </c>
    </row>
    <row r="33" spans="1:7" ht="15" customHeight="1" x14ac:dyDescent="0.25">
      <c r="A33" s="53" t="s">
        <v>134</v>
      </c>
      <c r="B33" s="33">
        <v>7156</v>
      </c>
      <c r="C33" s="33">
        <v>7314</v>
      </c>
      <c r="D33" s="33">
        <v>8218</v>
      </c>
      <c r="E33" s="33">
        <v>8532.7258000000002</v>
      </c>
      <c r="F33" s="33">
        <v>8756</v>
      </c>
      <c r="G33" s="17" t="s">
        <v>135</v>
      </c>
    </row>
    <row r="34" spans="1:7" ht="15" customHeight="1" x14ac:dyDescent="0.25">
      <c r="A34" s="53" t="s">
        <v>136</v>
      </c>
      <c r="B34" s="33">
        <v>266</v>
      </c>
      <c r="C34" s="33">
        <v>135</v>
      </c>
      <c r="D34" s="33">
        <v>50.519999999999989</v>
      </c>
      <c r="E34" s="33">
        <v>138.93029999999999</v>
      </c>
      <c r="F34" s="33">
        <v>80</v>
      </c>
      <c r="G34" s="17" t="s">
        <v>137</v>
      </c>
    </row>
    <row r="35" spans="1:7" ht="15" customHeight="1" x14ac:dyDescent="0.25">
      <c r="A35" s="53" t="s">
        <v>138</v>
      </c>
      <c r="B35" s="56"/>
      <c r="C35" s="56"/>
      <c r="D35" s="56"/>
      <c r="E35" s="56"/>
      <c r="F35" s="56"/>
      <c r="G35" s="17" t="s">
        <v>140</v>
      </c>
    </row>
    <row r="36" spans="1:7" ht="15" customHeight="1" x14ac:dyDescent="0.25">
      <c r="A36" s="70" t="s">
        <v>139</v>
      </c>
      <c r="B36" s="56">
        <v>84629</v>
      </c>
      <c r="C36" s="56">
        <v>79548</v>
      </c>
      <c r="D36" s="56">
        <v>75858.719999999987</v>
      </c>
      <c r="E36" s="56">
        <v>68621.868099999992</v>
      </c>
      <c r="F36" s="56">
        <v>71844</v>
      </c>
      <c r="G36" s="18" t="s">
        <v>141</v>
      </c>
    </row>
    <row r="37" spans="1:7" ht="15" customHeight="1" x14ac:dyDescent="0.25">
      <c r="A37" s="70" t="s">
        <v>48</v>
      </c>
      <c r="B37" s="56"/>
      <c r="C37" s="56"/>
      <c r="D37" s="56"/>
      <c r="E37" s="56"/>
      <c r="F37" s="56"/>
      <c r="G37" s="18" t="s">
        <v>4</v>
      </c>
    </row>
    <row r="38" spans="1:7" ht="15" customHeight="1" x14ac:dyDescent="0.25">
      <c r="A38" s="71" t="s">
        <v>142</v>
      </c>
      <c r="B38" s="56">
        <v>74227</v>
      </c>
      <c r="C38" s="56">
        <v>69170</v>
      </c>
      <c r="D38" s="56">
        <v>66156.599999999991</v>
      </c>
      <c r="E38" s="56">
        <v>57661.3027</v>
      </c>
      <c r="F38" s="56">
        <v>57556</v>
      </c>
      <c r="G38" s="72" t="s">
        <v>143</v>
      </c>
    </row>
    <row r="39" spans="1:7" ht="15" customHeight="1" x14ac:dyDescent="0.25">
      <c r="A39" s="70" t="s">
        <v>144</v>
      </c>
      <c r="B39" s="33">
        <v>130503</v>
      </c>
      <c r="C39" s="33">
        <v>134139</v>
      </c>
      <c r="D39" s="33">
        <v>128355.75000000001</v>
      </c>
      <c r="E39" s="33">
        <v>122298.258</v>
      </c>
      <c r="F39" s="33">
        <v>113066</v>
      </c>
      <c r="G39" s="18" t="s">
        <v>145</v>
      </c>
    </row>
    <row r="40" spans="1:7" ht="15" customHeight="1" x14ac:dyDescent="0.25">
      <c r="A40" s="70" t="s">
        <v>48</v>
      </c>
      <c r="B40" s="33"/>
      <c r="C40" s="33"/>
      <c r="D40" s="33"/>
      <c r="E40" s="33"/>
      <c r="F40" s="33"/>
      <c r="G40" s="18" t="s">
        <v>4</v>
      </c>
    </row>
    <row r="41" spans="1:7" ht="15" customHeight="1" x14ac:dyDescent="0.25">
      <c r="A41" s="71" t="s">
        <v>146</v>
      </c>
      <c r="B41" s="33">
        <v>53403</v>
      </c>
      <c r="C41" s="33">
        <v>53793</v>
      </c>
      <c r="D41" s="33">
        <v>53105.99</v>
      </c>
      <c r="E41" s="33">
        <v>49768.282999999989</v>
      </c>
      <c r="F41" s="33">
        <v>46179</v>
      </c>
      <c r="G41" s="72" t="s">
        <v>147</v>
      </c>
    </row>
    <row r="42" spans="1:7" ht="15" customHeight="1" x14ac:dyDescent="0.25">
      <c r="A42" s="71" t="s">
        <v>148</v>
      </c>
      <c r="B42" s="33">
        <v>7821</v>
      </c>
      <c r="C42" s="33">
        <v>9302</v>
      </c>
      <c r="D42" s="33">
        <v>12351.44</v>
      </c>
      <c r="E42" s="33">
        <v>12332.7428</v>
      </c>
      <c r="F42" s="33">
        <v>11364</v>
      </c>
      <c r="G42" s="72" t="s">
        <v>149</v>
      </c>
    </row>
    <row r="43" spans="1:7" ht="15" customHeight="1" x14ac:dyDescent="0.25">
      <c r="A43" s="81"/>
    </row>
    <row r="45" spans="1:7" ht="15" customHeight="1" x14ac:dyDescent="0.25">
      <c r="A45" s="47"/>
    </row>
  </sheetData>
  <hyperlinks>
    <hyperlink ref="I2" location="'Obsah Content'!A1" display="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zoomScaleNormal="100" workbookViewId="0"/>
  </sheetViews>
  <sheetFormatPr defaultColWidth="9.140625" defaultRowHeight="15" customHeight="1" x14ac:dyDescent="0.25"/>
  <cols>
    <col min="1" max="1" width="23.140625" style="34" customWidth="1"/>
    <col min="2" max="6" width="9.140625" style="34"/>
    <col min="7" max="7" width="28.140625" style="34" customWidth="1"/>
    <col min="8" max="16384" width="9.140625" style="34"/>
  </cols>
  <sheetData>
    <row r="1" spans="1:19" ht="15" customHeight="1" x14ac:dyDescent="0.25">
      <c r="A1" s="47" t="s">
        <v>465</v>
      </c>
      <c r="B1" s="47"/>
    </row>
    <row r="2" spans="1:19" ht="15" customHeight="1" x14ac:dyDescent="0.25">
      <c r="A2" s="59" t="s">
        <v>150</v>
      </c>
      <c r="I2" s="205" t="s">
        <v>631</v>
      </c>
    </row>
    <row r="3" spans="1:19" ht="15" customHeight="1" x14ac:dyDescent="0.25">
      <c r="A3" s="171"/>
    </row>
    <row r="4" spans="1:19" ht="15" customHeight="1" thickBot="1" x14ac:dyDescent="0.3">
      <c r="A4" s="107" t="s">
        <v>151</v>
      </c>
      <c r="G4" s="90" t="s">
        <v>152</v>
      </c>
    </row>
    <row r="5" spans="1:19" s="63" customFormat="1" ht="30" customHeight="1" thickTop="1" thickBot="1" x14ac:dyDescent="0.3">
      <c r="A5" s="91" t="s">
        <v>1</v>
      </c>
      <c r="B5" s="48">
        <v>2019</v>
      </c>
      <c r="C5" s="48">
        <v>2020</v>
      </c>
      <c r="D5" s="48">
        <v>2021</v>
      </c>
      <c r="E5" s="48">
        <v>2022</v>
      </c>
      <c r="F5" s="48">
        <v>2023</v>
      </c>
      <c r="G5" s="92" t="s">
        <v>2</v>
      </c>
    </row>
    <row r="6" spans="1:19" ht="15" customHeight="1" thickTop="1" x14ac:dyDescent="0.25">
      <c r="A6" s="93" t="s">
        <v>100</v>
      </c>
      <c r="B6" s="37">
        <v>4104.1000000000004</v>
      </c>
      <c r="C6" s="37">
        <v>4580.8999999999996</v>
      </c>
      <c r="D6" s="37">
        <v>4308.0379999999996</v>
      </c>
      <c r="E6" s="37">
        <v>3382.7952</v>
      </c>
      <c r="F6" s="37">
        <v>4304.6000000000004</v>
      </c>
      <c r="G6" s="15" t="s">
        <v>101</v>
      </c>
      <c r="I6" s="174"/>
      <c r="J6" s="174"/>
      <c r="K6" s="174"/>
      <c r="L6" s="174"/>
      <c r="M6" s="174"/>
      <c r="O6" s="108"/>
      <c r="P6" s="108"/>
      <c r="Q6" s="108"/>
      <c r="R6" s="108"/>
      <c r="S6" s="108"/>
    </row>
    <row r="7" spans="1:19" ht="15" customHeight="1" x14ac:dyDescent="0.25">
      <c r="A7" s="93" t="s">
        <v>3</v>
      </c>
      <c r="B7" s="37"/>
      <c r="C7" s="37"/>
      <c r="D7" s="37"/>
      <c r="E7" s="37"/>
      <c r="F7" s="37"/>
      <c r="G7" s="15" t="s">
        <v>4</v>
      </c>
    </row>
    <row r="8" spans="1:19" ht="15" customHeight="1" x14ac:dyDescent="0.25">
      <c r="A8" s="53" t="s">
        <v>102</v>
      </c>
      <c r="B8" s="37">
        <v>2659.2</v>
      </c>
      <c r="C8" s="37">
        <v>2938.2</v>
      </c>
      <c r="D8" s="37">
        <v>2710.34</v>
      </c>
      <c r="E8" s="37">
        <v>2699.1003999999998</v>
      </c>
      <c r="F8" s="37">
        <v>3149.1</v>
      </c>
      <c r="G8" s="17" t="s">
        <v>103</v>
      </c>
    </row>
    <row r="9" spans="1:19" ht="15" customHeight="1" x14ac:dyDescent="0.25">
      <c r="A9" s="53" t="s">
        <v>153</v>
      </c>
      <c r="B9" s="37"/>
      <c r="C9" s="37"/>
      <c r="D9" s="37"/>
      <c r="E9" s="37"/>
      <c r="F9" s="37"/>
      <c r="G9" s="17" t="s">
        <v>4</v>
      </c>
    </row>
    <row r="10" spans="1:19" ht="15" customHeight="1" x14ac:dyDescent="0.25">
      <c r="A10" s="70" t="s">
        <v>49</v>
      </c>
      <c r="B10" s="37">
        <v>1939.1</v>
      </c>
      <c r="C10" s="37">
        <v>2133.3000000000002</v>
      </c>
      <c r="D10" s="37">
        <v>2002.2349999999999</v>
      </c>
      <c r="E10" s="37">
        <v>2048.1532999999999</v>
      </c>
      <c r="F10" s="37">
        <v>2490.6</v>
      </c>
      <c r="G10" s="18" t="s">
        <v>50</v>
      </c>
      <c r="I10" s="174"/>
      <c r="J10" s="174"/>
      <c r="K10" s="174"/>
      <c r="L10" s="174"/>
      <c r="M10" s="174"/>
      <c r="O10" s="108"/>
      <c r="P10" s="108"/>
      <c r="Q10" s="108"/>
      <c r="R10" s="108"/>
      <c r="S10" s="108"/>
    </row>
    <row r="11" spans="1:19" ht="15" customHeight="1" x14ac:dyDescent="0.25">
      <c r="A11" s="70" t="s">
        <v>104</v>
      </c>
      <c r="B11" s="37">
        <v>48.7</v>
      </c>
      <c r="C11" s="37">
        <v>48.6</v>
      </c>
      <c r="D11" s="37">
        <v>36.049999999999997</v>
      </c>
      <c r="E11" s="37">
        <v>31.834400000000002</v>
      </c>
      <c r="F11" s="37">
        <v>35.200000000000003</v>
      </c>
      <c r="G11" s="18" t="s">
        <v>154</v>
      </c>
      <c r="I11" s="174"/>
      <c r="J11" s="174"/>
      <c r="K11" s="174"/>
      <c r="L11" s="174"/>
      <c r="M11" s="174"/>
      <c r="O11" s="108"/>
      <c r="P11" s="108"/>
      <c r="Q11" s="108"/>
      <c r="R11" s="108"/>
      <c r="S11" s="108"/>
    </row>
    <row r="12" spans="1:19" ht="15" customHeight="1" x14ac:dyDescent="0.25">
      <c r="A12" s="70" t="s">
        <v>51</v>
      </c>
      <c r="B12" s="37">
        <v>599.6</v>
      </c>
      <c r="C12" s="37">
        <v>679.4</v>
      </c>
      <c r="D12" s="37">
        <v>592.74</v>
      </c>
      <c r="E12" s="37">
        <v>556.48059999999998</v>
      </c>
      <c r="F12" s="37">
        <v>603</v>
      </c>
      <c r="G12" s="18" t="s">
        <v>52</v>
      </c>
      <c r="I12" s="174"/>
      <c r="J12" s="174"/>
      <c r="K12" s="174"/>
      <c r="L12" s="174"/>
      <c r="M12" s="174"/>
      <c r="O12" s="108"/>
      <c r="P12" s="108"/>
      <c r="Q12" s="108"/>
      <c r="R12" s="108"/>
      <c r="S12" s="108"/>
    </row>
    <row r="13" spans="1:19" ht="15" customHeight="1" x14ac:dyDescent="0.25">
      <c r="A13" s="70" t="s">
        <v>106</v>
      </c>
      <c r="B13" s="37">
        <v>31.9</v>
      </c>
      <c r="C13" s="37">
        <v>33</v>
      </c>
      <c r="D13" s="37">
        <v>36.616</v>
      </c>
      <c r="E13" s="37">
        <v>24.192799999999998</v>
      </c>
      <c r="F13" s="37">
        <v>20.3</v>
      </c>
      <c r="G13" s="18" t="s">
        <v>107</v>
      </c>
      <c r="I13" s="174"/>
      <c r="J13" s="174"/>
      <c r="K13" s="174"/>
      <c r="L13" s="174"/>
      <c r="M13" s="174"/>
      <c r="O13" s="108"/>
      <c r="P13" s="108"/>
      <c r="Q13" s="108"/>
      <c r="R13" s="108"/>
      <c r="S13" s="108"/>
    </row>
    <row r="14" spans="1:19" ht="15" customHeight="1" x14ac:dyDescent="0.25">
      <c r="A14" s="70" t="s">
        <v>53</v>
      </c>
      <c r="B14" s="37">
        <v>1444.8</v>
      </c>
      <c r="C14" s="37">
        <v>1642.7</v>
      </c>
      <c r="D14" s="37">
        <v>1597.6990000000001</v>
      </c>
      <c r="E14" s="37">
        <v>683.6948000000001</v>
      </c>
      <c r="F14" s="37">
        <v>1105.7</v>
      </c>
      <c r="G14" s="18" t="s">
        <v>54</v>
      </c>
      <c r="I14" s="174"/>
      <c r="J14" s="174"/>
      <c r="K14" s="174"/>
      <c r="L14" s="174"/>
      <c r="M14" s="174"/>
      <c r="O14" s="108"/>
      <c r="P14" s="108"/>
      <c r="Q14" s="108"/>
      <c r="R14" s="108"/>
      <c r="S14" s="108"/>
    </row>
    <row r="15" spans="1:19" ht="15" customHeight="1" x14ac:dyDescent="0.25">
      <c r="A15" s="93" t="s">
        <v>108</v>
      </c>
      <c r="B15" s="37">
        <v>20.6</v>
      </c>
      <c r="C15" s="37">
        <v>25.4</v>
      </c>
      <c r="D15" s="37">
        <v>29.248999999999999</v>
      </c>
      <c r="E15" s="37">
        <v>40.077599999999997</v>
      </c>
      <c r="F15" s="37">
        <v>34.6</v>
      </c>
      <c r="G15" s="15" t="s">
        <v>109</v>
      </c>
      <c r="N15" s="108"/>
      <c r="O15" s="108"/>
      <c r="P15" s="108"/>
      <c r="Q15" s="108"/>
      <c r="R15" s="108"/>
    </row>
    <row r="16" spans="1:19" ht="15" customHeight="1" x14ac:dyDescent="0.25">
      <c r="A16" s="93" t="s">
        <v>3</v>
      </c>
      <c r="B16" s="37"/>
      <c r="C16" s="37"/>
      <c r="D16" s="37"/>
      <c r="E16" s="37"/>
      <c r="F16" s="37"/>
      <c r="G16" s="15" t="s">
        <v>155</v>
      </c>
      <c r="N16" s="108"/>
      <c r="O16" s="108"/>
      <c r="P16" s="108"/>
      <c r="Q16" s="108"/>
      <c r="R16" s="108"/>
    </row>
    <row r="17" spans="1:18" ht="15" customHeight="1" x14ac:dyDescent="0.25">
      <c r="A17" s="53" t="s">
        <v>110</v>
      </c>
      <c r="B17" s="37">
        <v>6.7</v>
      </c>
      <c r="C17" s="37">
        <v>9.6999999999999993</v>
      </c>
      <c r="D17" s="37">
        <v>15.359</v>
      </c>
      <c r="E17" s="37">
        <v>17.860599999999998</v>
      </c>
      <c r="F17" s="37">
        <v>11.8</v>
      </c>
      <c r="G17" s="17" t="s">
        <v>111</v>
      </c>
      <c r="N17" s="108"/>
      <c r="O17" s="108"/>
      <c r="P17" s="108"/>
      <c r="Q17" s="108"/>
      <c r="R17" s="108"/>
    </row>
    <row r="18" spans="1:18" ht="15" customHeight="1" x14ac:dyDescent="0.25">
      <c r="A18" s="53" t="s">
        <v>48</v>
      </c>
      <c r="B18" s="37"/>
      <c r="C18" s="37"/>
      <c r="D18" s="37"/>
      <c r="E18" s="37"/>
      <c r="F18" s="37"/>
      <c r="G18" s="17" t="s">
        <v>4</v>
      </c>
      <c r="N18" s="108"/>
      <c r="O18" s="108"/>
      <c r="P18" s="108"/>
      <c r="Q18" s="108"/>
      <c r="R18" s="108"/>
    </row>
    <row r="19" spans="1:18" ht="15" customHeight="1" x14ac:dyDescent="0.25">
      <c r="A19" s="70" t="s">
        <v>112</v>
      </c>
      <c r="B19" s="37">
        <v>6.4</v>
      </c>
      <c r="C19" s="37">
        <v>9.5</v>
      </c>
      <c r="D19" s="37">
        <v>15.099</v>
      </c>
      <c r="E19" s="37">
        <v>17.421200000000002</v>
      </c>
      <c r="F19" s="37">
        <v>11.4</v>
      </c>
      <c r="G19" s="18" t="s">
        <v>113</v>
      </c>
      <c r="N19" s="108"/>
      <c r="O19" s="108"/>
      <c r="P19" s="108"/>
      <c r="Q19" s="108"/>
      <c r="R19" s="108"/>
    </row>
    <row r="20" spans="1:18" ht="15" customHeight="1" x14ac:dyDescent="0.25">
      <c r="A20" s="70" t="s">
        <v>114</v>
      </c>
      <c r="B20" s="37">
        <v>0.1</v>
      </c>
      <c r="C20" s="37">
        <v>0.2</v>
      </c>
      <c r="D20" s="37">
        <v>0.125</v>
      </c>
      <c r="E20" s="37">
        <v>0.18180000000000002</v>
      </c>
      <c r="F20" s="37">
        <v>0.2</v>
      </c>
      <c r="G20" s="18" t="s">
        <v>115</v>
      </c>
      <c r="N20" s="108"/>
      <c r="O20" s="108"/>
      <c r="P20" s="108"/>
      <c r="Q20" s="108"/>
      <c r="R20" s="108"/>
    </row>
    <row r="21" spans="1:18" ht="15" customHeight="1" x14ac:dyDescent="0.25">
      <c r="A21" s="70" t="s">
        <v>116</v>
      </c>
      <c r="B21" s="37">
        <v>0.1</v>
      </c>
      <c r="C21" s="37">
        <v>0</v>
      </c>
      <c r="D21" s="37">
        <v>5.1999999999999998E-2</v>
      </c>
      <c r="E21" s="37">
        <v>0.15359999999999999</v>
      </c>
      <c r="F21" s="37" t="s">
        <v>117</v>
      </c>
      <c r="G21" s="18" t="s">
        <v>118</v>
      </c>
      <c r="N21" s="108"/>
      <c r="O21" s="108"/>
      <c r="P21" s="108"/>
      <c r="Q21" s="108"/>
      <c r="R21" s="108"/>
    </row>
    <row r="22" spans="1:18" ht="15" customHeight="1" x14ac:dyDescent="0.25">
      <c r="A22" s="53" t="s">
        <v>119</v>
      </c>
      <c r="B22" s="37">
        <v>13.8</v>
      </c>
      <c r="C22" s="37">
        <v>15.7</v>
      </c>
      <c r="D22" s="37">
        <v>13.888999999999999</v>
      </c>
      <c r="E22" s="37">
        <v>22.216999999999999</v>
      </c>
      <c r="F22" s="37">
        <v>22.8</v>
      </c>
      <c r="G22" s="17" t="s">
        <v>120</v>
      </c>
      <c r="N22" s="108"/>
      <c r="O22" s="108"/>
      <c r="P22" s="108"/>
      <c r="Q22" s="108"/>
      <c r="R22" s="108"/>
    </row>
    <row r="23" spans="1:18" ht="15" customHeight="1" x14ac:dyDescent="0.25">
      <c r="A23" s="93" t="s">
        <v>121</v>
      </c>
      <c r="B23" s="37">
        <v>182.4</v>
      </c>
      <c r="C23" s="37">
        <v>166.2</v>
      </c>
      <c r="D23" s="37">
        <v>151.1</v>
      </c>
      <c r="E23" s="37">
        <v>130.63219999999998</v>
      </c>
      <c r="F23" s="37">
        <v>135.80000000000001</v>
      </c>
      <c r="G23" s="15" t="s">
        <v>122</v>
      </c>
      <c r="N23" s="108"/>
      <c r="O23" s="108"/>
      <c r="P23" s="108"/>
      <c r="Q23" s="108"/>
      <c r="R23" s="108"/>
    </row>
    <row r="24" spans="1:18" ht="15" customHeight="1" x14ac:dyDescent="0.25">
      <c r="A24" s="93" t="s">
        <v>123</v>
      </c>
      <c r="B24" s="37">
        <v>20.2</v>
      </c>
      <c r="C24" s="37">
        <v>24.3</v>
      </c>
      <c r="D24" s="37">
        <v>16.079000000000001</v>
      </c>
      <c r="E24" s="37">
        <v>28.637799999999999</v>
      </c>
      <c r="F24" s="37">
        <v>25.7</v>
      </c>
      <c r="G24" s="15" t="s">
        <v>124</v>
      </c>
      <c r="N24" s="108"/>
      <c r="O24" s="108"/>
      <c r="P24" s="108"/>
      <c r="Q24" s="108"/>
      <c r="R24" s="108"/>
    </row>
    <row r="25" spans="1:18" ht="15" customHeight="1" x14ac:dyDescent="0.25">
      <c r="A25" s="93" t="s">
        <v>125</v>
      </c>
      <c r="B25" s="37">
        <v>1251.7</v>
      </c>
      <c r="C25" s="37">
        <v>1273</v>
      </c>
      <c r="D25" s="37">
        <v>1364.3820000000001</v>
      </c>
      <c r="E25" s="37">
        <v>1096.7493999999999</v>
      </c>
      <c r="F25" s="37">
        <v>1407.7</v>
      </c>
      <c r="G25" s="15" t="s">
        <v>60</v>
      </c>
      <c r="N25" s="108"/>
      <c r="O25" s="108"/>
      <c r="P25" s="108"/>
      <c r="Q25" s="108"/>
      <c r="R25" s="108"/>
    </row>
    <row r="26" spans="1:18" ht="15" customHeight="1" x14ac:dyDescent="0.25">
      <c r="A26" s="93" t="s">
        <v>126</v>
      </c>
      <c r="B26" s="37">
        <v>671.3</v>
      </c>
      <c r="C26" s="37">
        <v>716.1</v>
      </c>
      <c r="D26" s="37">
        <v>786.26400000000001</v>
      </c>
      <c r="E26" s="37">
        <v>716.8823000000001</v>
      </c>
      <c r="F26" s="37">
        <v>848.7</v>
      </c>
      <c r="G26" s="15" t="s">
        <v>127</v>
      </c>
      <c r="H26" s="174"/>
      <c r="I26" s="174"/>
      <c r="J26" s="174"/>
      <c r="K26" s="174"/>
      <c r="L26" s="174"/>
      <c r="N26" s="108"/>
      <c r="O26" s="108"/>
      <c r="P26" s="108"/>
      <c r="Q26" s="108"/>
      <c r="R26" s="108"/>
    </row>
    <row r="27" spans="1:18" ht="15" customHeight="1" x14ac:dyDescent="0.25">
      <c r="A27" s="93" t="s">
        <v>48</v>
      </c>
      <c r="B27" s="37"/>
      <c r="C27" s="37"/>
      <c r="D27" s="37"/>
      <c r="E27" s="37"/>
      <c r="F27" s="37"/>
      <c r="G27" s="15" t="s">
        <v>4</v>
      </c>
    </row>
    <row r="28" spans="1:18" ht="15" customHeight="1" x14ac:dyDescent="0.25">
      <c r="A28" s="53" t="s">
        <v>61</v>
      </c>
      <c r="B28" s="37">
        <v>417.6</v>
      </c>
      <c r="C28" s="37">
        <v>440.9</v>
      </c>
      <c r="D28" s="37">
        <v>420.07799999999997</v>
      </c>
      <c r="E28" s="37">
        <v>439.39709999999997</v>
      </c>
      <c r="F28" s="37">
        <v>538.1</v>
      </c>
      <c r="G28" s="17" t="s">
        <v>62</v>
      </c>
      <c r="H28" s="174"/>
      <c r="I28" s="174"/>
      <c r="J28" s="174"/>
      <c r="K28" s="174"/>
      <c r="L28" s="174"/>
      <c r="N28" s="108"/>
      <c r="O28" s="108"/>
      <c r="P28" s="108"/>
      <c r="Q28" s="108"/>
      <c r="R28" s="108"/>
    </row>
    <row r="29" spans="1:18" ht="15" customHeight="1" x14ac:dyDescent="0.25">
      <c r="A29" s="53" t="s">
        <v>128</v>
      </c>
      <c r="B29" s="37">
        <v>128.30000000000001</v>
      </c>
      <c r="C29" s="37">
        <v>135.69999999999999</v>
      </c>
      <c r="D29" s="37">
        <v>195.178</v>
      </c>
      <c r="E29" s="37">
        <v>170.70429999999999</v>
      </c>
      <c r="F29" s="37">
        <v>171.7</v>
      </c>
      <c r="G29" s="17" t="s">
        <v>129</v>
      </c>
      <c r="H29" s="174"/>
      <c r="I29" s="174"/>
      <c r="J29" s="174"/>
      <c r="K29" s="174"/>
      <c r="L29" s="174"/>
      <c r="N29" s="108"/>
      <c r="O29" s="108"/>
      <c r="P29" s="108"/>
      <c r="Q29" s="108"/>
      <c r="R29" s="108"/>
    </row>
    <row r="30" spans="1:18" ht="15" customHeight="1" x14ac:dyDescent="0.25">
      <c r="A30" s="53" t="s">
        <v>130</v>
      </c>
      <c r="B30" s="37">
        <v>116.9</v>
      </c>
      <c r="C30" s="37">
        <v>129.19999999999999</v>
      </c>
      <c r="D30" s="37">
        <v>161.41</v>
      </c>
      <c r="E30" s="37">
        <v>96.519899999999993</v>
      </c>
      <c r="F30" s="37">
        <v>129.80000000000001</v>
      </c>
      <c r="G30" s="17" t="s">
        <v>131</v>
      </c>
      <c r="H30" s="174"/>
      <c r="I30" s="174"/>
      <c r="J30" s="174"/>
      <c r="K30" s="174"/>
      <c r="L30" s="174"/>
      <c r="N30" s="108"/>
      <c r="O30" s="108"/>
      <c r="P30" s="108"/>
      <c r="Q30" s="108"/>
      <c r="R30" s="108"/>
    </row>
    <row r="31" spans="1:18" ht="15" customHeight="1" x14ac:dyDescent="0.25">
      <c r="A31" s="93" t="s">
        <v>132</v>
      </c>
      <c r="B31" s="37">
        <v>0</v>
      </c>
      <c r="C31" s="37">
        <v>0</v>
      </c>
      <c r="D31" s="37" t="s">
        <v>117</v>
      </c>
      <c r="E31" s="37" t="s">
        <v>117</v>
      </c>
      <c r="F31" s="37" t="s">
        <v>117</v>
      </c>
      <c r="G31" s="15" t="s">
        <v>133</v>
      </c>
    </row>
    <row r="32" spans="1:18" ht="15" customHeight="1" x14ac:dyDescent="0.25">
      <c r="A32" s="93" t="s">
        <v>134</v>
      </c>
      <c r="B32" s="37">
        <v>125.8</v>
      </c>
      <c r="C32" s="37">
        <v>123.3</v>
      </c>
      <c r="D32" s="37">
        <v>147.7963</v>
      </c>
      <c r="E32" s="37">
        <v>133.55189999999999</v>
      </c>
      <c r="F32" s="37">
        <v>143</v>
      </c>
      <c r="G32" s="15" t="s">
        <v>135</v>
      </c>
    </row>
    <row r="33" spans="1:12" ht="15" customHeight="1" x14ac:dyDescent="0.25">
      <c r="A33" s="93" t="s">
        <v>594</v>
      </c>
      <c r="B33" s="37">
        <v>41.8</v>
      </c>
      <c r="C33" s="37">
        <v>34.1</v>
      </c>
      <c r="D33" s="37">
        <v>35.688535000000002</v>
      </c>
      <c r="E33" s="37">
        <v>38.025421699999995</v>
      </c>
      <c r="F33" s="37">
        <v>32.700000000000003</v>
      </c>
      <c r="G33" s="15" t="s">
        <v>595</v>
      </c>
    </row>
    <row r="34" spans="1:12" ht="15" customHeight="1" x14ac:dyDescent="0.25">
      <c r="A34" s="93" t="s">
        <v>156</v>
      </c>
      <c r="B34" s="37">
        <v>43</v>
      </c>
      <c r="C34" s="37">
        <v>46.9</v>
      </c>
      <c r="D34" s="37">
        <v>44.067</v>
      </c>
      <c r="E34" s="37">
        <v>44.839800000000004</v>
      </c>
      <c r="F34" s="37">
        <v>40.700000000000003</v>
      </c>
      <c r="G34" s="15" t="s">
        <v>157</v>
      </c>
      <c r="H34" s="174"/>
      <c r="I34" s="174"/>
      <c r="J34" s="174"/>
      <c r="K34" s="174"/>
      <c r="L34" s="174"/>
    </row>
    <row r="35" spans="1:12" ht="15" customHeight="1" x14ac:dyDescent="0.25">
      <c r="A35" s="93" t="s">
        <v>136</v>
      </c>
      <c r="B35" s="37">
        <v>5.6</v>
      </c>
      <c r="C35" s="37">
        <v>2.2000000000000002</v>
      </c>
      <c r="D35" s="37">
        <v>0.86099999999999999</v>
      </c>
      <c r="E35" s="37">
        <v>2.9343000000000004</v>
      </c>
      <c r="F35" s="37">
        <v>3.8</v>
      </c>
      <c r="G35" s="15" t="s">
        <v>137</v>
      </c>
    </row>
    <row r="36" spans="1:12" ht="15" customHeight="1" x14ac:dyDescent="0.25">
      <c r="A36" s="93" t="s">
        <v>138</v>
      </c>
      <c r="B36" s="37"/>
      <c r="C36" s="37"/>
      <c r="D36" s="37"/>
      <c r="E36" s="37"/>
      <c r="F36" s="37"/>
      <c r="G36" s="15" t="s">
        <v>140</v>
      </c>
    </row>
    <row r="37" spans="1:12" ht="15" customHeight="1" x14ac:dyDescent="0.25">
      <c r="A37" s="93" t="s">
        <v>592</v>
      </c>
      <c r="B37" s="37">
        <v>493.1</v>
      </c>
      <c r="C37" s="37">
        <v>504.5</v>
      </c>
      <c r="D37" s="37">
        <v>400.6</v>
      </c>
      <c r="E37" s="37">
        <v>357.17347999999998</v>
      </c>
      <c r="F37" s="37">
        <v>449.44</v>
      </c>
      <c r="G37" s="15" t="s">
        <v>593</v>
      </c>
      <c r="H37" s="174"/>
      <c r="I37" s="174"/>
      <c r="J37" s="174"/>
      <c r="K37" s="174"/>
      <c r="L37" s="174"/>
    </row>
    <row r="38" spans="1:12" ht="15" customHeight="1" x14ac:dyDescent="0.25">
      <c r="A38" s="93" t="s">
        <v>48</v>
      </c>
      <c r="B38" s="19"/>
      <c r="C38" s="19"/>
      <c r="D38" s="19"/>
      <c r="E38" s="19"/>
      <c r="F38" s="19"/>
      <c r="G38" s="15" t="s">
        <v>4</v>
      </c>
      <c r="H38" s="174"/>
      <c r="I38" s="174"/>
      <c r="J38" s="174"/>
      <c r="K38" s="174"/>
      <c r="L38" s="174"/>
    </row>
    <row r="39" spans="1:12" ht="15" customHeight="1" x14ac:dyDescent="0.25">
      <c r="A39" s="53" t="s">
        <v>158</v>
      </c>
      <c r="B39" s="19">
        <v>450.7</v>
      </c>
      <c r="C39" s="19">
        <v>463.6</v>
      </c>
      <c r="D39" s="19">
        <v>367.06</v>
      </c>
      <c r="E39" s="19">
        <v>316.22894000000002</v>
      </c>
      <c r="F39" s="19">
        <v>397.4</v>
      </c>
      <c r="G39" s="17" t="s">
        <v>143</v>
      </c>
    </row>
    <row r="40" spans="1:12" ht="15" customHeight="1" x14ac:dyDescent="0.25">
      <c r="A40" s="93" t="s">
        <v>590</v>
      </c>
      <c r="B40" s="37">
        <v>573.4</v>
      </c>
      <c r="C40" s="37">
        <v>552.4</v>
      </c>
      <c r="D40" s="37">
        <v>525.803</v>
      </c>
      <c r="E40" s="37">
        <v>405.75690000000003</v>
      </c>
      <c r="F40" s="37">
        <v>551.79999999999995</v>
      </c>
      <c r="G40" s="15" t="s">
        <v>591</v>
      </c>
      <c r="H40" s="174"/>
      <c r="I40" s="174"/>
      <c r="J40" s="174"/>
      <c r="K40" s="174"/>
      <c r="L40" s="174"/>
    </row>
    <row r="41" spans="1:12" ht="15" customHeight="1" x14ac:dyDescent="0.25">
      <c r="A41" s="93" t="s">
        <v>48</v>
      </c>
      <c r="B41" s="37"/>
      <c r="C41" s="37"/>
      <c r="D41" s="37"/>
      <c r="E41" s="37"/>
      <c r="F41" s="37"/>
      <c r="G41" s="15" t="s">
        <v>4</v>
      </c>
    </row>
    <row r="42" spans="1:12" ht="15" customHeight="1" x14ac:dyDescent="0.25">
      <c r="A42" s="53" t="s">
        <v>146</v>
      </c>
      <c r="B42" s="37">
        <v>322.2</v>
      </c>
      <c r="C42" s="37">
        <v>313.89999999999998</v>
      </c>
      <c r="D42" s="37">
        <v>279.02699999999999</v>
      </c>
      <c r="E42" s="37">
        <v>223.9127</v>
      </c>
      <c r="F42" s="37">
        <v>302.10000000000002</v>
      </c>
      <c r="G42" s="17" t="s">
        <v>147</v>
      </c>
      <c r="H42" s="174"/>
      <c r="I42" s="174"/>
      <c r="J42" s="174"/>
      <c r="K42" s="174"/>
      <c r="L42" s="174"/>
    </row>
    <row r="43" spans="1:12" ht="15" customHeight="1" x14ac:dyDescent="0.25">
      <c r="A43" s="53" t="s">
        <v>148</v>
      </c>
      <c r="B43" s="37">
        <v>35.700000000000003</v>
      </c>
      <c r="C43" s="37">
        <v>38.299999999999997</v>
      </c>
      <c r="D43" s="37">
        <v>48.293999999999997</v>
      </c>
      <c r="E43" s="37">
        <v>41.478300000000004</v>
      </c>
      <c r="F43" s="37">
        <v>61.2</v>
      </c>
      <c r="G43" s="17" t="s">
        <v>149</v>
      </c>
      <c r="H43" s="174"/>
      <c r="I43" s="174"/>
      <c r="J43" s="174"/>
      <c r="K43" s="174"/>
      <c r="L43" s="174"/>
    </row>
    <row r="44" spans="1:12" ht="15" customHeight="1" x14ac:dyDescent="0.25">
      <c r="A44" s="93" t="s">
        <v>588</v>
      </c>
      <c r="B44" s="19">
        <v>1200</v>
      </c>
      <c r="C44" s="19">
        <v>1181.8</v>
      </c>
      <c r="D44" s="19">
        <v>1296.6189999999999</v>
      </c>
      <c r="E44" s="19">
        <v>1035.7956999999999</v>
      </c>
      <c r="F44" s="19">
        <v>1362.9</v>
      </c>
      <c r="G44" s="15" t="s">
        <v>589</v>
      </c>
      <c r="H44" s="174"/>
      <c r="I44" s="174"/>
      <c r="J44" s="174"/>
      <c r="K44" s="174"/>
      <c r="L44" s="174"/>
    </row>
    <row r="45" spans="1:12" ht="15" customHeight="1" x14ac:dyDescent="0.25">
      <c r="A45" s="175" t="s">
        <v>584</v>
      </c>
      <c r="C45" s="79"/>
      <c r="G45" s="175" t="s">
        <v>586</v>
      </c>
    </row>
    <row r="46" spans="1:12" ht="15" customHeight="1" x14ac:dyDescent="0.25">
      <c r="A46" s="81" t="s">
        <v>585</v>
      </c>
      <c r="C46" s="79"/>
      <c r="G46" s="81" t="s">
        <v>587</v>
      </c>
    </row>
    <row r="47" spans="1:12" ht="15" customHeight="1" x14ac:dyDescent="0.25">
      <c r="A47" s="80"/>
      <c r="C47" s="80"/>
    </row>
    <row r="48" spans="1:12" ht="15" customHeight="1" x14ac:dyDescent="0.25">
      <c r="A48" s="99" t="s">
        <v>625</v>
      </c>
      <c r="G48" s="181" t="s">
        <v>625</v>
      </c>
    </row>
  </sheetData>
  <hyperlinks>
    <hyperlink ref="A48" r:id="rId1" location="!/view/sk/VBD_SLOVSTAT/pl2003rs/v_pl2003rs_00_00_00_sk" display="DATAcube: pl2003rs"/>
    <hyperlink ref="G48" r:id="rId2" location="!/view/sk/VBD_SLOVSTAT/pl2003rs/v_pl2003rs_00_00_00_en" display="DATAcube: pl2003rs"/>
    <hyperlink ref="I2" location="'Obsah Content'!A1" display="Obsah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zoomScaleNormal="100" workbookViewId="0"/>
  </sheetViews>
  <sheetFormatPr defaultColWidth="9.140625" defaultRowHeight="15" customHeight="1" x14ac:dyDescent="0.25"/>
  <cols>
    <col min="1" max="1" width="23.85546875" style="34" customWidth="1"/>
    <col min="2" max="6" width="9.140625" style="34"/>
    <col min="7" max="7" width="27.85546875" style="34" customWidth="1"/>
    <col min="8" max="16384" width="9.140625" style="34"/>
  </cols>
  <sheetData>
    <row r="1" spans="1:18" ht="15" customHeight="1" x14ac:dyDescent="0.25">
      <c r="A1" s="47" t="s">
        <v>466</v>
      </c>
      <c r="B1" s="58"/>
    </row>
    <row r="2" spans="1:18" ht="15" customHeight="1" x14ac:dyDescent="0.25">
      <c r="A2" s="59" t="s">
        <v>159</v>
      </c>
      <c r="I2" s="205" t="s">
        <v>631</v>
      </c>
    </row>
    <row r="3" spans="1:18" ht="15" customHeight="1" x14ac:dyDescent="0.25">
      <c r="A3" s="171"/>
    </row>
    <row r="4" spans="1:18" ht="15" customHeight="1" thickBot="1" x14ac:dyDescent="0.3">
      <c r="A4" s="107" t="s">
        <v>160</v>
      </c>
      <c r="G4" s="90" t="s">
        <v>161</v>
      </c>
    </row>
    <row r="5" spans="1:18" s="63" customFormat="1" ht="30" customHeight="1" thickTop="1" thickBot="1" x14ac:dyDescent="0.3">
      <c r="A5" s="91" t="s">
        <v>1</v>
      </c>
      <c r="B5" s="48">
        <v>2019</v>
      </c>
      <c r="C5" s="48">
        <v>2020</v>
      </c>
      <c r="D5" s="48">
        <v>2021</v>
      </c>
      <c r="E5" s="48">
        <v>2022</v>
      </c>
      <c r="F5" s="48">
        <v>2023</v>
      </c>
      <c r="G5" s="92" t="s">
        <v>2</v>
      </c>
    </row>
    <row r="6" spans="1:18" ht="15" customHeight="1" thickTop="1" x14ac:dyDescent="0.25">
      <c r="A6" s="93" t="s">
        <v>100</v>
      </c>
      <c r="B6" s="74">
        <v>5.34</v>
      </c>
      <c r="C6" s="74">
        <v>6.13</v>
      </c>
      <c r="D6" s="74">
        <v>6</v>
      </c>
      <c r="E6" s="74">
        <v>4.75</v>
      </c>
      <c r="F6" s="74">
        <v>6.2</v>
      </c>
      <c r="G6" s="15" t="s">
        <v>101</v>
      </c>
    </row>
    <row r="7" spans="1:18" ht="15" customHeight="1" x14ac:dyDescent="0.25">
      <c r="A7" s="93" t="s">
        <v>3</v>
      </c>
      <c r="B7" s="74"/>
      <c r="C7" s="74"/>
      <c r="D7" s="74"/>
      <c r="E7" s="74"/>
      <c r="F7" s="74"/>
      <c r="G7" s="15" t="s">
        <v>4</v>
      </c>
    </row>
    <row r="8" spans="1:18" ht="15" customHeight="1" x14ac:dyDescent="0.25">
      <c r="A8" s="53" t="s">
        <v>102</v>
      </c>
      <c r="B8" s="74">
        <v>4.6500000000000004</v>
      </c>
      <c r="C8" s="74">
        <v>5.29</v>
      </c>
      <c r="D8" s="74">
        <v>5.3</v>
      </c>
      <c r="E8" s="74">
        <v>4.882565728123744</v>
      </c>
      <c r="F8" s="74">
        <v>5.82</v>
      </c>
      <c r="G8" s="17" t="s">
        <v>103</v>
      </c>
    </row>
    <row r="9" spans="1:18" ht="15" customHeight="1" x14ac:dyDescent="0.25">
      <c r="A9" s="53" t="s">
        <v>48</v>
      </c>
      <c r="B9" s="74"/>
      <c r="C9" s="74"/>
      <c r="D9" s="74"/>
      <c r="E9" s="74"/>
      <c r="F9" s="74"/>
      <c r="G9" s="17" t="s">
        <v>4</v>
      </c>
    </row>
    <row r="10" spans="1:18" ht="15" customHeight="1" x14ac:dyDescent="0.25">
      <c r="A10" s="70" t="s">
        <v>49</v>
      </c>
      <c r="B10" s="74">
        <v>4.7699999999999996</v>
      </c>
      <c r="C10" s="74">
        <v>5.51</v>
      </c>
      <c r="D10" s="74">
        <v>5.61</v>
      </c>
      <c r="E10" s="74">
        <v>4.97</v>
      </c>
      <c r="F10" s="74">
        <v>6.12</v>
      </c>
      <c r="G10" s="18" t="s">
        <v>162</v>
      </c>
      <c r="H10" s="41"/>
      <c r="I10" s="41"/>
      <c r="J10" s="41"/>
      <c r="K10" s="41"/>
      <c r="L10" s="41"/>
      <c r="N10" s="172"/>
      <c r="O10" s="172"/>
      <c r="P10" s="172"/>
      <c r="Q10" s="172"/>
      <c r="R10" s="172"/>
    </row>
    <row r="11" spans="1:18" ht="15" customHeight="1" x14ac:dyDescent="0.25">
      <c r="A11" s="70" t="s">
        <v>104</v>
      </c>
      <c r="B11" s="74">
        <v>3.5</v>
      </c>
      <c r="C11" s="74">
        <v>3.9</v>
      </c>
      <c r="D11" s="74">
        <v>3.54</v>
      </c>
      <c r="E11" s="74">
        <v>3.55</v>
      </c>
      <c r="F11" s="74">
        <v>3.38</v>
      </c>
      <c r="G11" s="18" t="s">
        <v>163</v>
      </c>
      <c r="H11" s="41"/>
      <c r="I11" s="41"/>
      <c r="J11" s="41"/>
      <c r="K11" s="41"/>
      <c r="L11" s="41"/>
      <c r="N11" s="172"/>
      <c r="O11" s="172"/>
      <c r="P11" s="172"/>
      <c r="Q11" s="172"/>
      <c r="R11" s="172"/>
    </row>
    <row r="12" spans="1:18" ht="15" customHeight="1" x14ac:dyDescent="0.25">
      <c r="A12" s="70" t="s">
        <v>51</v>
      </c>
      <c r="B12" s="74">
        <v>4.74</v>
      </c>
      <c r="C12" s="74">
        <v>5.19</v>
      </c>
      <c r="D12" s="74">
        <v>5.0599999999999996</v>
      </c>
      <c r="E12" s="74">
        <v>5.0999999999999996</v>
      </c>
      <c r="F12" s="74">
        <v>5.28</v>
      </c>
      <c r="G12" s="18" t="s">
        <v>52</v>
      </c>
      <c r="H12" s="41"/>
      <c r="I12" s="41"/>
      <c r="J12" s="41"/>
      <c r="K12" s="41"/>
      <c r="L12" s="41"/>
      <c r="N12" s="172"/>
      <c r="O12" s="172"/>
      <c r="P12" s="172"/>
      <c r="Q12" s="172"/>
      <c r="R12" s="172"/>
    </row>
    <row r="13" spans="1:18" ht="15" customHeight="1" x14ac:dyDescent="0.25">
      <c r="A13" s="70" t="s">
        <v>106</v>
      </c>
      <c r="B13" s="74">
        <v>2.64</v>
      </c>
      <c r="C13" s="74">
        <v>2.69</v>
      </c>
      <c r="D13" s="74">
        <v>2.2400000000000002</v>
      </c>
      <c r="E13" s="74">
        <v>2.38</v>
      </c>
      <c r="F13" s="74">
        <v>2.1</v>
      </c>
      <c r="G13" s="18" t="s">
        <v>107</v>
      </c>
      <c r="H13" s="41"/>
      <c r="I13" s="41"/>
      <c r="J13" s="41"/>
      <c r="K13" s="41"/>
      <c r="L13" s="41"/>
      <c r="N13" s="172"/>
      <c r="O13" s="172"/>
      <c r="P13" s="172"/>
      <c r="Q13" s="172"/>
      <c r="R13" s="172"/>
    </row>
    <row r="14" spans="1:18" ht="15" customHeight="1" x14ac:dyDescent="0.25">
      <c r="A14" s="70" t="s">
        <v>53</v>
      </c>
      <c r="B14" s="74">
        <v>7.33</v>
      </c>
      <c r="C14" s="74">
        <v>8.58</v>
      </c>
      <c r="D14" s="74">
        <v>7.86</v>
      </c>
      <c r="E14" s="74">
        <v>4.3099999999999996</v>
      </c>
      <c r="F14" s="74">
        <v>7.99</v>
      </c>
      <c r="G14" s="18" t="s">
        <v>164</v>
      </c>
    </row>
    <row r="15" spans="1:18" ht="15" customHeight="1" x14ac:dyDescent="0.25">
      <c r="A15" s="93" t="s">
        <v>108</v>
      </c>
      <c r="B15" s="74">
        <v>2.21</v>
      </c>
      <c r="C15" s="74">
        <v>2.38</v>
      </c>
      <c r="D15" s="74">
        <v>2.2000000000000002</v>
      </c>
      <c r="E15" s="74">
        <v>2.69</v>
      </c>
      <c r="F15" s="74">
        <v>1.91</v>
      </c>
      <c r="G15" s="15" t="s">
        <v>109</v>
      </c>
    </row>
    <row r="16" spans="1:18" ht="15" customHeight="1" x14ac:dyDescent="0.25">
      <c r="A16" s="93" t="s">
        <v>165</v>
      </c>
      <c r="B16" s="74"/>
      <c r="C16" s="74"/>
      <c r="D16" s="74"/>
      <c r="E16" s="74"/>
      <c r="F16" s="74"/>
      <c r="G16" s="15" t="s">
        <v>4</v>
      </c>
    </row>
    <row r="17" spans="1:11" ht="15" customHeight="1" x14ac:dyDescent="0.25">
      <c r="A17" s="53" t="s">
        <v>110</v>
      </c>
      <c r="B17" s="74">
        <v>2.39</v>
      </c>
      <c r="C17" s="74">
        <v>2.6</v>
      </c>
      <c r="D17" s="74">
        <v>2.5</v>
      </c>
      <c r="E17" s="74">
        <v>2.93</v>
      </c>
      <c r="F17" s="74">
        <v>1.98</v>
      </c>
      <c r="G17" s="17" t="s">
        <v>111</v>
      </c>
    </row>
    <row r="18" spans="1:11" ht="15" customHeight="1" x14ac:dyDescent="0.25">
      <c r="A18" s="53" t="s">
        <v>9</v>
      </c>
      <c r="B18" s="74"/>
      <c r="C18" s="74"/>
      <c r="D18" s="74"/>
      <c r="E18" s="74"/>
      <c r="F18" s="74"/>
      <c r="G18" s="17" t="s">
        <v>4</v>
      </c>
    </row>
    <row r="19" spans="1:11" ht="15" customHeight="1" x14ac:dyDescent="0.25">
      <c r="A19" s="70" t="s">
        <v>112</v>
      </c>
      <c r="B19" s="74">
        <v>2.5299999999999998</v>
      </c>
      <c r="C19" s="74">
        <v>2.74</v>
      </c>
      <c r="D19" s="74">
        <v>2.56</v>
      </c>
      <c r="E19" s="74">
        <v>2.99</v>
      </c>
      <c r="F19" s="74">
        <v>2.12</v>
      </c>
      <c r="G19" s="18" t="s">
        <v>113</v>
      </c>
    </row>
    <row r="20" spans="1:11" ht="15" customHeight="1" x14ac:dyDescent="0.25">
      <c r="A20" s="70" t="s">
        <v>114</v>
      </c>
      <c r="B20" s="74">
        <v>1.1399999999999999</v>
      </c>
      <c r="C20" s="74">
        <v>0.95</v>
      </c>
      <c r="D20" s="74">
        <v>1.03</v>
      </c>
      <c r="E20" s="74">
        <v>1.03</v>
      </c>
      <c r="F20" s="74">
        <v>0.4</v>
      </c>
      <c r="G20" s="18" t="s">
        <v>115</v>
      </c>
    </row>
    <row r="21" spans="1:11" ht="15" customHeight="1" x14ac:dyDescent="0.25">
      <c r="A21" s="70" t="s">
        <v>116</v>
      </c>
      <c r="B21" s="74">
        <v>0.74</v>
      </c>
      <c r="C21" s="74">
        <v>0.51</v>
      </c>
      <c r="D21" s="74">
        <v>0.84</v>
      </c>
      <c r="E21" s="74">
        <v>0.84</v>
      </c>
      <c r="F21" s="74" t="s">
        <v>117</v>
      </c>
      <c r="G21" s="18" t="s">
        <v>118</v>
      </c>
    </row>
    <row r="22" spans="1:11" ht="15" customHeight="1" x14ac:dyDescent="0.25">
      <c r="A22" s="70" t="s">
        <v>119</v>
      </c>
      <c r="B22" s="74">
        <v>2.13</v>
      </c>
      <c r="C22" s="74">
        <v>2.2599999999999998</v>
      </c>
      <c r="D22" s="74">
        <v>1.94</v>
      </c>
      <c r="E22" s="74">
        <v>2.52</v>
      </c>
      <c r="F22" s="74">
        <v>1.88</v>
      </c>
      <c r="G22" s="18" t="s">
        <v>166</v>
      </c>
    </row>
    <row r="23" spans="1:11" ht="15" customHeight="1" x14ac:dyDescent="0.25">
      <c r="A23" s="93" t="s">
        <v>121</v>
      </c>
      <c r="B23" s="74">
        <v>22.27</v>
      </c>
      <c r="C23" s="74">
        <v>23.75</v>
      </c>
      <c r="D23" s="74">
        <v>24.88</v>
      </c>
      <c r="E23" s="74">
        <v>22.78</v>
      </c>
      <c r="F23" s="74">
        <v>25.02</v>
      </c>
      <c r="G23" s="15" t="s">
        <v>122</v>
      </c>
    </row>
    <row r="24" spans="1:11" ht="15" customHeight="1" x14ac:dyDescent="0.25">
      <c r="A24" s="93" t="s">
        <v>123</v>
      </c>
      <c r="B24" s="74">
        <v>21</v>
      </c>
      <c r="C24" s="74">
        <v>20.38</v>
      </c>
      <c r="D24" s="74">
        <v>19.149999999999999</v>
      </c>
      <c r="E24" s="74">
        <v>25.97</v>
      </c>
      <c r="F24" s="74">
        <v>24.92</v>
      </c>
      <c r="G24" s="15" t="s">
        <v>124</v>
      </c>
    </row>
    <row r="25" spans="1:11" ht="15" customHeight="1" x14ac:dyDescent="0.25">
      <c r="A25" s="93" t="s">
        <v>125</v>
      </c>
      <c r="B25" s="74">
        <v>57.63</v>
      </c>
      <c r="C25" s="74">
        <v>60.39</v>
      </c>
      <c r="D25" s="74">
        <v>62.57</v>
      </c>
      <c r="E25" s="74">
        <v>56.29</v>
      </c>
      <c r="F25" s="74">
        <v>63.62</v>
      </c>
      <c r="G25" s="15" t="s">
        <v>60</v>
      </c>
    </row>
    <row r="26" spans="1:11" ht="15" customHeight="1" x14ac:dyDescent="0.25">
      <c r="A26" s="93" t="s">
        <v>126</v>
      </c>
      <c r="B26" s="74">
        <v>2.61</v>
      </c>
      <c r="C26" s="74">
        <v>2.7</v>
      </c>
      <c r="D26" s="74">
        <v>2.71</v>
      </c>
      <c r="E26" s="74">
        <v>2.4500000000000002</v>
      </c>
      <c r="F26" s="74">
        <v>3.11</v>
      </c>
      <c r="G26" s="15" t="s">
        <v>127</v>
      </c>
    </row>
    <row r="27" spans="1:11" ht="15" customHeight="1" x14ac:dyDescent="0.25">
      <c r="A27" s="93" t="s">
        <v>48</v>
      </c>
      <c r="B27" s="74"/>
      <c r="C27" s="74"/>
      <c r="D27" s="74"/>
      <c r="E27" s="74"/>
      <c r="F27" s="74"/>
      <c r="G27" s="15" t="s">
        <v>4</v>
      </c>
    </row>
    <row r="28" spans="1:11" ht="15" customHeight="1" x14ac:dyDescent="0.25">
      <c r="A28" s="53" t="s">
        <v>61</v>
      </c>
      <c r="B28" s="74">
        <v>2.84</v>
      </c>
      <c r="C28" s="74">
        <v>3.01</v>
      </c>
      <c r="D28" s="74">
        <v>3.09</v>
      </c>
      <c r="E28" s="74">
        <v>3.14</v>
      </c>
      <c r="F28" s="74">
        <v>3.62</v>
      </c>
      <c r="G28" s="17" t="s">
        <v>62</v>
      </c>
    </row>
    <row r="29" spans="1:11" ht="15" customHeight="1" x14ac:dyDescent="0.25">
      <c r="A29" s="53" t="s">
        <v>128</v>
      </c>
      <c r="B29" s="74">
        <v>2.64</v>
      </c>
      <c r="C29" s="74">
        <v>2.5299999999999998</v>
      </c>
      <c r="D29" s="74">
        <v>2.66</v>
      </c>
      <c r="E29" s="74">
        <v>2.33</v>
      </c>
      <c r="F29" s="74">
        <v>2.78</v>
      </c>
      <c r="G29" s="17" t="s">
        <v>129</v>
      </c>
    </row>
    <row r="30" spans="1:11" ht="15" customHeight="1" x14ac:dyDescent="0.25">
      <c r="A30" s="53" t="s">
        <v>130</v>
      </c>
      <c r="B30" s="74">
        <v>2.46</v>
      </c>
      <c r="C30" s="74">
        <v>2.5299999999999998</v>
      </c>
      <c r="D30" s="74">
        <v>2.52</v>
      </c>
      <c r="E30" s="74">
        <v>1.45</v>
      </c>
      <c r="F30" s="74">
        <v>2.59</v>
      </c>
      <c r="G30" s="17" t="s">
        <v>131</v>
      </c>
    </row>
    <row r="31" spans="1:11" ht="15" customHeight="1" x14ac:dyDescent="0.25">
      <c r="A31" s="93" t="s">
        <v>132</v>
      </c>
      <c r="B31" s="74">
        <v>0.49</v>
      </c>
      <c r="C31" s="173">
        <v>0.36</v>
      </c>
      <c r="D31" s="74" t="s">
        <v>117</v>
      </c>
      <c r="E31" s="74" t="s">
        <v>117</v>
      </c>
      <c r="F31" s="74" t="s">
        <v>117</v>
      </c>
      <c r="G31" s="15" t="s">
        <v>133</v>
      </c>
      <c r="I31" s="88"/>
      <c r="J31" s="88"/>
      <c r="K31" s="88"/>
    </row>
    <row r="32" spans="1:11" ht="15" customHeight="1" x14ac:dyDescent="0.25">
      <c r="A32" s="93" t="s">
        <v>156</v>
      </c>
      <c r="B32" s="74">
        <v>5.44</v>
      </c>
      <c r="C32" s="74">
        <v>6.07</v>
      </c>
      <c r="D32" s="74">
        <v>5.68</v>
      </c>
      <c r="E32" s="74">
        <v>5.76</v>
      </c>
      <c r="F32" s="74">
        <v>4.51</v>
      </c>
      <c r="G32" s="15" t="s">
        <v>157</v>
      </c>
    </row>
    <row r="33" spans="1:7" ht="15" customHeight="1" x14ac:dyDescent="0.25">
      <c r="A33" s="93" t="s">
        <v>136</v>
      </c>
      <c r="B33" s="74">
        <v>21.44</v>
      </c>
      <c r="C33" s="74">
        <v>20.03</v>
      </c>
      <c r="D33" s="74">
        <v>22.99</v>
      </c>
      <c r="E33" s="74">
        <v>29.9</v>
      </c>
      <c r="F33" s="74">
        <v>45.95</v>
      </c>
      <c r="G33" s="15" t="s">
        <v>137</v>
      </c>
    </row>
    <row r="34" spans="1:7" ht="15" customHeight="1" x14ac:dyDescent="0.25">
      <c r="A34" s="93" t="s">
        <v>167</v>
      </c>
      <c r="B34" s="74"/>
      <c r="C34" s="74"/>
      <c r="D34" s="74"/>
      <c r="E34" s="74"/>
      <c r="F34" s="74"/>
      <c r="G34" s="15" t="s">
        <v>168</v>
      </c>
    </row>
    <row r="35" spans="1:7" ht="15" customHeight="1" x14ac:dyDescent="0.25">
      <c r="A35" s="53" t="s">
        <v>139</v>
      </c>
      <c r="B35" s="74">
        <v>5.71</v>
      </c>
      <c r="C35" s="74">
        <v>6.36</v>
      </c>
      <c r="D35" s="74">
        <v>5.2</v>
      </c>
      <c r="E35" s="74">
        <v>4.2699999999999996</v>
      </c>
      <c r="F35" s="74">
        <v>5.84</v>
      </c>
      <c r="G35" s="17" t="s">
        <v>141</v>
      </c>
    </row>
    <row r="36" spans="1:7" ht="15" customHeight="1" x14ac:dyDescent="0.25">
      <c r="A36" s="53" t="s">
        <v>48</v>
      </c>
      <c r="B36" s="75"/>
      <c r="C36" s="75"/>
      <c r="D36" s="75"/>
      <c r="E36" s="75"/>
      <c r="F36" s="75"/>
      <c r="G36" s="17" t="s">
        <v>155</v>
      </c>
    </row>
    <row r="37" spans="1:7" ht="15" customHeight="1" x14ac:dyDescent="0.25">
      <c r="A37" s="70" t="s">
        <v>142</v>
      </c>
      <c r="B37" s="75">
        <v>6</v>
      </c>
      <c r="C37" s="75">
        <v>6.86</v>
      </c>
      <c r="D37" s="75">
        <v>5.57</v>
      </c>
      <c r="E37" s="75">
        <v>4.47</v>
      </c>
      <c r="F37" s="75">
        <v>6.29</v>
      </c>
      <c r="G37" s="18" t="s">
        <v>143</v>
      </c>
    </row>
    <row r="38" spans="1:7" ht="15" customHeight="1" x14ac:dyDescent="0.25">
      <c r="A38" s="53" t="s">
        <v>144</v>
      </c>
      <c r="B38" s="74">
        <v>4.4800000000000004</v>
      </c>
      <c r="C38" s="74">
        <v>4.3899999999999997</v>
      </c>
      <c r="D38" s="74">
        <v>4.24</v>
      </c>
      <c r="E38" s="74">
        <v>3.49</v>
      </c>
      <c r="F38" s="74">
        <v>5.08</v>
      </c>
      <c r="G38" s="17" t="s">
        <v>145</v>
      </c>
    </row>
    <row r="39" spans="1:7" ht="15" customHeight="1" x14ac:dyDescent="0.25">
      <c r="A39" s="53" t="s">
        <v>48</v>
      </c>
      <c r="B39" s="74"/>
      <c r="C39" s="74"/>
      <c r="D39" s="74"/>
      <c r="E39" s="74"/>
      <c r="F39" s="74"/>
      <c r="G39" s="17" t="s">
        <v>4</v>
      </c>
    </row>
    <row r="40" spans="1:7" ht="15" customHeight="1" x14ac:dyDescent="0.25">
      <c r="A40" s="70" t="s">
        <v>146</v>
      </c>
      <c r="B40" s="74">
        <v>6.17</v>
      </c>
      <c r="C40" s="74">
        <v>5.97</v>
      </c>
      <c r="D40" s="74">
        <v>5.37</v>
      </c>
      <c r="E40" s="74">
        <v>4.63</v>
      </c>
      <c r="F40" s="74">
        <v>6.49</v>
      </c>
      <c r="G40" s="18" t="s">
        <v>147</v>
      </c>
    </row>
    <row r="41" spans="1:7" ht="15" customHeight="1" x14ac:dyDescent="0.25">
      <c r="A41" s="70" t="s">
        <v>148</v>
      </c>
      <c r="B41" s="74">
        <v>4.4400000000000004</v>
      </c>
      <c r="C41" s="74">
        <v>4.25</v>
      </c>
      <c r="D41" s="74">
        <v>4.0999999999999996</v>
      </c>
      <c r="E41" s="74">
        <v>3.46</v>
      </c>
      <c r="F41" s="74">
        <v>5.67</v>
      </c>
      <c r="G41" s="18" t="s">
        <v>149</v>
      </c>
    </row>
    <row r="42" spans="1:7" ht="15" customHeight="1" x14ac:dyDescent="0.25">
      <c r="A42" s="93" t="s">
        <v>169</v>
      </c>
      <c r="B42" s="75">
        <v>2.34</v>
      </c>
      <c r="C42" s="75">
        <v>2.31</v>
      </c>
      <c r="D42" s="75">
        <v>2.31</v>
      </c>
      <c r="E42" s="75">
        <v>2.06</v>
      </c>
      <c r="F42" s="75">
        <v>2.75</v>
      </c>
      <c r="G42" s="15" t="s">
        <v>511</v>
      </c>
    </row>
    <row r="43" spans="1:7" ht="15" customHeight="1" x14ac:dyDescent="0.25">
      <c r="A43" s="81" t="s">
        <v>629</v>
      </c>
      <c r="G43" s="81" t="s">
        <v>630</v>
      </c>
    </row>
    <row r="44" spans="1:7" ht="15" customHeight="1" x14ac:dyDescent="0.25">
      <c r="A44" s="80"/>
      <c r="C44" s="80"/>
    </row>
    <row r="45" spans="1:7" ht="15" customHeight="1" x14ac:dyDescent="0.25">
      <c r="A45" s="99" t="s">
        <v>625</v>
      </c>
      <c r="G45" s="181" t="s">
        <v>625</v>
      </c>
    </row>
    <row r="46" spans="1:7" ht="15" customHeight="1" x14ac:dyDescent="0.25">
      <c r="A46" s="81"/>
    </row>
    <row r="47" spans="1:7" ht="15" customHeight="1" x14ac:dyDescent="0.25">
      <c r="A47" s="85"/>
    </row>
  </sheetData>
  <hyperlinks>
    <hyperlink ref="A45" r:id="rId1" location="!/view/sk/VBD_SLOVSTAT/pl2003rs/v_pl2003rs_00_00_00_sk" display="DATAcube: pl2003rs"/>
    <hyperlink ref="G45" r:id="rId2" location="!/view/sk/VBD_SLOVSTAT/pl2003rs/v_pl2003rs_00_00_00_en" display="DATAcube: pl2003rs"/>
    <hyperlink ref="I2" location="'Obsah Content'!A1" display="Obsah"/>
  </hyperlinks>
  <pageMargins left="0.7" right="0.7" top="0.75" bottom="0.75" header="0.3" footer="0.3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zoomScaleNormal="100" workbookViewId="0"/>
  </sheetViews>
  <sheetFormatPr defaultColWidth="9.140625" defaultRowHeight="15" customHeight="1" x14ac:dyDescent="0.25"/>
  <cols>
    <col min="1" max="1" width="19.7109375" style="34" customWidth="1"/>
    <col min="2" max="6" width="9.140625" style="34"/>
    <col min="7" max="7" width="23.7109375" style="34" customWidth="1"/>
    <col min="8" max="16384" width="9.140625" style="34"/>
  </cols>
  <sheetData>
    <row r="1" spans="1:9" ht="15" customHeight="1" x14ac:dyDescent="0.25">
      <c r="A1" s="85" t="s">
        <v>467</v>
      </c>
      <c r="B1" s="85"/>
    </row>
    <row r="2" spans="1:9" ht="15" customHeight="1" x14ac:dyDescent="0.25">
      <c r="A2" s="59" t="s">
        <v>170</v>
      </c>
      <c r="I2" s="205" t="s">
        <v>631</v>
      </c>
    </row>
    <row r="3" spans="1:9" ht="15" customHeight="1" thickBot="1" x14ac:dyDescent="0.3">
      <c r="A3" s="58"/>
    </row>
    <row r="4" spans="1:9" s="63" customFormat="1" ht="30" customHeight="1" thickTop="1" thickBot="1" x14ac:dyDescent="0.3">
      <c r="A4" s="91" t="s">
        <v>1</v>
      </c>
      <c r="B4" s="48">
        <v>2019</v>
      </c>
      <c r="C4" s="48">
        <v>2020</v>
      </c>
      <c r="D4" s="48">
        <v>2021</v>
      </c>
      <c r="E4" s="48">
        <v>2022</v>
      </c>
      <c r="F4" s="48">
        <v>2023</v>
      </c>
      <c r="G4" s="92" t="s">
        <v>2</v>
      </c>
      <c r="H4" s="49"/>
    </row>
    <row r="5" spans="1:9" ht="15" customHeight="1" thickTop="1" x14ac:dyDescent="0.25">
      <c r="A5" s="64" t="s">
        <v>171</v>
      </c>
      <c r="B5" s="55"/>
      <c r="C5" s="55"/>
      <c r="D5" s="55"/>
      <c r="E5" s="55"/>
      <c r="F5" s="55"/>
      <c r="G5" s="96" t="s">
        <v>172</v>
      </c>
      <c r="H5" s="97"/>
    </row>
    <row r="6" spans="1:9" ht="15" customHeight="1" x14ac:dyDescent="0.25">
      <c r="A6" s="53" t="s">
        <v>173</v>
      </c>
      <c r="B6" s="33">
        <v>422</v>
      </c>
      <c r="C6" s="33">
        <v>313</v>
      </c>
      <c r="D6" s="33">
        <v>430</v>
      </c>
      <c r="E6" s="33">
        <v>251.702</v>
      </c>
      <c r="F6" s="33">
        <v>240</v>
      </c>
      <c r="G6" s="76" t="s">
        <v>174</v>
      </c>
      <c r="H6" s="106"/>
    </row>
    <row r="7" spans="1:9" ht="15" customHeight="1" x14ac:dyDescent="0.25">
      <c r="A7" s="53" t="s">
        <v>175</v>
      </c>
      <c r="B7" s="33">
        <v>29</v>
      </c>
      <c r="C7" s="33">
        <v>38</v>
      </c>
      <c r="D7" s="33">
        <v>57</v>
      </c>
      <c r="E7" s="33">
        <v>44.02</v>
      </c>
      <c r="F7" s="33">
        <v>27</v>
      </c>
      <c r="G7" s="76" t="s">
        <v>176</v>
      </c>
      <c r="H7" s="106"/>
    </row>
    <row r="8" spans="1:9" ht="15" customHeight="1" x14ac:dyDescent="0.25">
      <c r="A8" s="53" t="s">
        <v>177</v>
      </c>
      <c r="B8" s="33">
        <v>19</v>
      </c>
      <c r="C8" s="33">
        <v>18</v>
      </c>
      <c r="D8" s="33">
        <v>27</v>
      </c>
      <c r="E8" s="33">
        <v>17.110399999999998</v>
      </c>
      <c r="F8" s="33">
        <v>17</v>
      </c>
      <c r="G8" s="76" t="s">
        <v>178</v>
      </c>
      <c r="H8" s="106"/>
    </row>
    <row r="9" spans="1:9" ht="15" customHeight="1" x14ac:dyDescent="0.25">
      <c r="A9" s="53" t="s">
        <v>179</v>
      </c>
      <c r="B9" s="33">
        <v>388</v>
      </c>
      <c r="C9" s="33">
        <v>494</v>
      </c>
      <c r="D9" s="33">
        <v>519</v>
      </c>
      <c r="E9" s="33">
        <v>478.19440000000003</v>
      </c>
      <c r="F9" s="33">
        <v>488</v>
      </c>
      <c r="G9" s="76" t="s">
        <v>180</v>
      </c>
      <c r="H9" s="106"/>
    </row>
    <row r="10" spans="1:9" ht="15" customHeight="1" x14ac:dyDescent="0.25">
      <c r="A10" s="53" t="s">
        <v>181</v>
      </c>
      <c r="B10" s="33">
        <v>218</v>
      </c>
      <c r="C10" s="33">
        <v>239</v>
      </c>
      <c r="D10" s="33">
        <v>323</v>
      </c>
      <c r="E10" s="33">
        <v>140.28209999999999</v>
      </c>
      <c r="F10" s="33">
        <v>166</v>
      </c>
      <c r="G10" s="76" t="s">
        <v>182</v>
      </c>
      <c r="H10" s="106"/>
    </row>
    <row r="11" spans="1:9" ht="15" customHeight="1" x14ac:dyDescent="0.25">
      <c r="A11" s="53" t="s">
        <v>183</v>
      </c>
      <c r="B11" s="33">
        <v>63</v>
      </c>
      <c r="C11" s="33">
        <v>21</v>
      </c>
      <c r="D11" s="33">
        <v>21</v>
      </c>
      <c r="E11" s="33">
        <v>8.7472999999999992</v>
      </c>
      <c r="F11" s="33">
        <v>9</v>
      </c>
      <c r="G11" s="76" t="s">
        <v>184</v>
      </c>
      <c r="H11" s="106"/>
    </row>
    <row r="12" spans="1:9" ht="15" customHeight="1" x14ac:dyDescent="0.25">
      <c r="A12" s="53" t="s">
        <v>185</v>
      </c>
      <c r="B12" s="33">
        <v>51</v>
      </c>
      <c r="C12" s="33">
        <v>17</v>
      </c>
      <c r="D12" s="33">
        <v>13</v>
      </c>
      <c r="E12" s="33">
        <v>13.310400000000001</v>
      </c>
      <c r="F12" s="33">
        <v>13</v>
      </c>
      <c r="G12" s="76" t="s">
        <v>186</v>
      </c>
      <c r="H12" s="106"/>
    </row>
    <row r="13" spans="1:9" ht="15" customHeight="1" x14ac:dyDescent="0.25">
      <c r="A13" s="53" t="s">
        <v>187</v>
      </c>
      <c r="B13" s="33">
        <v>222</v>
      </c>
      <c r="C13" s="33">
        <v>173</v>
      </c>
      <c r="D13" s="33">
        <v>180</v>
      </c>
      <c r="E13" s="33">
        <v>88.715799999999987</v>
      </c>
      <c r="F13" s="33">
        <v>80</v>
      </c>
      <c r="G13" s="76" t="s">
        <v>188</v>
      </c>
      <c r="H13" s="106"/>
    </row>
    <row r="14" spans="1:9" ht="15" customHeight="1" x14ac:dyDescent="0.25">
      <c r="A14" s="53" t="s">
        <v>189</v>
      </c>
      <c r="B14" s="33">
        <v>480</v>
      </c>
      <c r="C14" s="33">
        <v>222</v>
      </c>
      <c r="D14" s="33">
        <v>240</v>
      </c>
      <c r="E14" s="33">
        <v>225.78029999999998</v>
      </c>
      <c r="F14" s="33">
        <v>218</v>
      </c>
      <c r="G14" s="76" t="s">
        <v>190</v>
      </c>
      <c r="H14" s="106"/>
    </row>
    <row r="15" spans="1:9" ht="15" customHeight="1" x14ac:dyDescent="0.25">
      <c r="A15" s="53" t="s">
        <v>191</v>
      </c>
      <c r="B15" s="33">
        <v>1055</v>
      </c>
      <c r="C15" s="33">
        <v>1065</v>
      </c>
      <c r="D15" s="33">
        <v>1110</v>
      </c>
      <c r="E15" s="33">
        <v>1074.0287000000003</v>
      </c>
      <c r="F15" s="33">
        <v>1025</v>
      </c>
      <c r="G15" s="76" t="s">
        <v>192</v>
      </c>
      <c r="H15" s="106"/>
    </row>
    <row r="16" spans="1:9" ht="15" customHeight="1" x14ac:dyDescent="0.25">
      <c r="A16" s="53" t="s">
        <v>193</v>
      </c>
      <c r="B16" s="33">
        <v>98</v>
      </c>
      <c r="C16" s="33">
        <v>129</v>
      </c>
      <c r="D16" s="33">
        <v>132</v>
      </c>
      <c r="E16" s="33">
        <v>144.22999999999999</v>
      </c>
      <c r="F16" s="33">
        <v>130</v>
      </c>
      <c r="G16" s="76" t="s">
        <v>194</v>
      </c>
      <c r="H16" s="106"/>
    </row>
    <row r="17" spans="1:12" ht="15" customHeight="1" x14ac:dyDescent="0.25">
      <c r="A17" s="64" t="s">
        <v>195</v>
      </c>
      <c r="B17" s="170"/>
      <c r="C17" s="170"/>
      <c r="D17" s="170"/>
      <c r="E17" s="170"/>
      <c r="F17" s="170"/>
      <c r="G17" s="66" t="s">
        <v>196</v>
      </c>
      <c r="H17" s="51"/>
    </row>
    <row r="18" spans="1:12" ht="15" customHeight="1" x14ac:dyDescent="0.25">
      <c r="A18" s="53" t="s">
        <v>173</v>
      </c>
      <c r="B18" s="33">
        <v>13613</v>
      </c>
      <c r="C18" s="33">
        <v>9653</v>
      </c>
      <c r="D18" s="33">
        <v>9422</v>
      </c>
      <c r="E18" s="33">
        <v>7292.9170000000004</v>
      </c>
      <c r="F18" s="33">
        <v>6778</v>
      </c>
      <c r="G18" s="17" t="s">
        <v>174</v>
      </c>
      <c r="H18" s="51"/>
    </row>
    <row r="19" spans="1:12" ht="15" customHeight="1" x14ac:dyDescent="0.25">
      <c r="A19" s="53" t="s">
        <v>175</v>
      </c>
      <c r="B19" s="33">
        <v>357</v>
      </c>
      <c r="C19" s="33">
        <v>486</v>
      </c>
      <c r="D19" s="33">
        <v>761</v>
      </c>
      <c r="E19" s="33">
        <v>514.68299999999999</v>
      </c>
      <c r="F19" s="33">
        <v>334</v>
      </c>
      <c r="G19" s="17" t="s">
        <v>176</v>
      </c>
      <c r="H19" s="51"/>
    </row>
    <row r="20" spans="1:12" ht="15" customHeight="1" x14ac:dyDescent="0.25">
      <c r="A20" s="53" t="s">
        <v>177</v>
      </c>
      <c r="B20" s="33">
        <v>258</v>
      </c>
      <c r="C20" s="33">
        <v>307</v>
      </c>
      <c r="D20" s="33">
        <v>726</v>
      </c>
      <c r="E20" s="33">
        <v>334.34199999999998</v>
      </c>
      <c r="F20" s="33">
        <v>261</v>
      </c>
      <c r="G20" s="17" t="s">
        <v>178</v>
      </c>
      <c r="H20" s="51"/>
    </row>
    <row r="21" spans="1:12" ht="15" customHeight="1" x14ac:dyDescent="0.25">
      <c r="A21" s="53" t="s">
        <v>179</v>
      </c>
      <c r="B21" s="33">
        <v>13596</v>
      </c>
      <c r="C21" s="33">
        <v>14292</v>
      </c>
      <c r="D21" s="33">
        <v>16992</v>
      </c>
      <c r="E21" s="33">
        <v>19007.281000000003</v>
      </c>
      <c r="F21" s="33">
        <v>19079</v>
      </c>
      <c r="G21" s="17" t="s">
        <v>180</v>
      </c>
      <c r="H21" s="51"/>
    </row>
    <row r="22" spans="1:12" ht="15" customHeight="1" x14ac:dyDescent="0.25">
      <c r="A22" s="53" t="s">
        <v>181</v>
      </c>
      <c r="B22" s="33">
        <v>4910</v>
      </c>
      <c r="C22" s="33">
        <v>6217</v>
      </c>
      <c r="D22" s="33">
        <v>6659</v>
      </c>
      <c r="E22" s="33">
        <v>3382.8000000000011</v>
      </c>
      <c r="F22" s="33">
        <v>3773</v>
      </c>
      <c r="G22" s="17" t="s">
        <v>182</v>
      </c>
      <c r="H22" s="51"/>
    </row>
    <row r="23" spans="1:12" ht="15" customHeight="1" x14ac:dyDescent="0.25">
      <c r="A23" s="53" t="s">
        <v>183</v>
      </c>
      <c r="B23" s="33">
        <v>770</v>
      </c>
      <c r="C23" s="33">
        <v>157</v>
      </c>
      <c r="D23" s="33">
        <v>141</v>
      </c>
      <c r="E23" s="33">
        <v>72.602000000000004</v>
      </c>
      <c r="F23" s="33">
        <v>57</v>
      </c>
      <c r="G23" s="17" t="s">
        <v>184</v>
      </c>
      <c r="H23" s="69"/>
      <c r="I23" s="69"/>
      <c r="J23" s="69"/>
      <c r="K23" s="69"/>
      <c r="L23" s="69"/>
    </row>
    <row r="24" spans="1:12" ht="15" customHeight="1" x14ac:dyDescent="0.25">
      <c r="A24" s="53" t="s">
        <v>185</v>
      </c>
      <c r="B24" s="33">
        <v>4150</v>
      </c>
      <c r="C24" s="33">
        <v>3043</v>
      </c>
      <c r="D24" s="33">
        <v>4810</v>
      </c>
      <c r="E24" s="33">
        <v>3766.9659999999999</v>
      </c>
      <c r="F24" s="33">
        <v>3271</v>
      </c>
      <c r="G24" s="17" t="s">
        <v>186</v>
      </c>
      <c r="H24" s="51"/>
    </row>
    <row r="25" spans="1:12" ht="15" customHeight="1" x14ac:dyDescent="0.25">
      <c r="A25" s="53" t="s">
        <v>187</v>
      </c>
      <c r="B25" s="33">
        <v>4736</v>
      </c>
      <c r="C25" s="33">
        <v>4297</v>
      </c>
      <c r="D25" s="33">
        <v>4663</v>
      </c>
      <c r="E25" s="33">
        <v>1855.11</v>
      </c>
      <c r="F25" s="33">
        <v>1558</v>
      </c>
      <c r="G25" s="17" t="s">
        <v>188</v>
      </c>
      <c r="H25" s="51"/>
    </row>
    <row r="26" spans="1:12" ht="15" customHeight="1" x14ac:dyDescent="0.25">
      <c r="A26" s="53" t="s">
        <v>189</v>
      </c>
      <c r="B26" s="33">
        <v>22851</v>
      </c>
      <c r="C26" s="33">
        <v>14222</v>
      </c>
      <c r="D26" s="33">
        <v>23242</v>
      </c>
      <c r="E26" s="33">
        <v>17068.315999999999</v>
      </c>
      <c r="F26" s="33">
        <v>19484</v>
      </c>
      <c r="G26" s="17" t="s">
        <v>190</v>
      </c>
      <c r="H26" s="51"/>
    </row>
    <row r="27" spans="1:12" ht="15" customHeight="1" x14ac:dyDescent="0.25">
      <c r="A27" s="53" t="s">
        <v>191</v>
      </c>
      <c r="B27" s="33">
        <v>33194</v>
      </c>
      <c r="C27" s="33">
        <v>39568</v>
      </c>
      <c r="D27" s="33">
        <v>37580</v>
      </c>
      <c r="E27" s="33">
        <v>35656.312000000005</v>
      </c>
      <c r="F27" s="33">
        <v>33937</v>
      </c>
      <c r="G27" s="17" t="s">
        <v>192</v>
      </c>
      <c r="H27" s="51"/>
    </row>
    <row r="28" spans="1:12" ht="15" customHeight="1" x14ac:dyDescent="0.25">
      <c r="A28" s="53" t="s">
        <v>193</v>
      </c>
      <c r="B28" s="33">
        <v>592</v>
      </c>
      <c r="C28" s="33">
        <v>888</v>
      </c>
      <c r="D28" s="33">
        <v>814</v>
      </c>
      <c r="E28" s="33">
        <v>1087.5129999999999</v>
      </c>
      <c r="F28" s="33">
        <v>856.9</v>
      </c>
      <c r="G28" s="17" t="s">
        <v>194</v>
      </c>
      <c r="H28" s="51"/>
    </row>
    <row r="29" spans="1:12" ht="15" customHeight="1" x14ac:dyDescent="0.25">
      <c r="A29" s="64" t="s">
        <v>197</v>
      </c>
      <c r="B29" s="55"/>
      <c r="C29" s="55"/>
      <c r="D29" s="55"/>
      <c r="E29" s="55"/>
      <c r="F29" s="55"/>
      <c r="G29" s="66" t="s">
        <v>198</v>
      </c>
      <c r="H29" s="51"/>
    </row>
    <row r="30" spans="1:12" ht="15" customHeight="1" x14ac:dyDescent="0.25">
      <c r="A30" s="53" t="s">
        <v>173</v>
      </c>
      <c r="B30" s="74">
        <v>32.25</v>
      </c>
      <c r="C30" s="74">
        <v>30.84</v>
      </c>
      <c r="D30" s="74">
        <v>21.87</v>
      </c>
      <c r="E30" s="74">
        <v>28.974410215254547</v>
      </c>
      <c r="F30" s="74">
        <v>28.2</v>
      </c>
      <c r="G30" s="17" t="s">
        <v>174</v>
      </c>
      <c r="H30" s="51"/>
    </row>
    <row r="31" spans="1:12" ht="15" customHeight="1" x14ac:dyDescent="0.25">
      <c r="A31" s="53" t="s">
        <v>175</v>
      </c>
      <c r="B31" s="74">
        <v>12.43</v>
      </c>
      <c r="C31" s="74">
        <v>12.68</v>
      </c>
      <c r="D31" s="74">
        <v>13.29</v>
      </c>
      <c r="E31" s="74">
        <v>11.692026351658336</v>
      </c>
      <c r="F31" s="74">
        <v>12.36</v>
      </c>
      <c r="G31" s="17" t="s">
        <v>176</v>
      </c>
      <c r="H31" s="51"/>
    </row>
    <row r="32" spans="1:12" ht="15" customHeight="1" x14ac:dyDescent="0.25">
      <c r="A32" s="53" t="s">
        <v>177</v>
      </c>
      <c r="B32" s="74">
        <v>13.42</v>
      </c>
      <c r="C32" s="74">
        <v>16.7</v>
      </c>
      <c r="D32" s="74">
        <v>26.44</v>
      </c>
      <c r="E32" s="74">
        <v>19.540279596035159</v>
      </c>
      <c r="F32" s="74">
        <v>15.46</v>
      </c>
      <c r="G32" s="17" t="s">
        <v>178</v>
      </c>
      <c r="H32" s="51"/>
    </row>
    <row r="33" spans="1:8" ht="15" customHeight="1" x14ac:dyDescent="0.25">
      <c r="A33" s="53" t="s">
        <v>179</v>
      </c>
      <c r="B33" s="74">
        <v>35.020000000000003</v>
      </c>
      <c r="C33" s="74">
        <v>28.91</v>
      </c>
      <c r="D33" s="74">
        <v>32.630000000000003</v>
      </c>
      <c r="E33" s="74">
        <v>39.748020888575866</v>
      </c>
      <c r="F33" s="74">
        <v>39.08</v>
      </c>
      <c r="G33" s="17" t="s">
        <v>180</v>
      </c>
      <c r="H33" s="51"/>
    </row>
    <row r="34" spans="1:8" ht="15" customHeight="1" x14ac:dyDescent="0.25">
      <c r="A34" s="53" t="s">
        <v>181</v>
      </c>
      <c r="B34" s="74">
        <v>22.53</v>
      </c>
      <c r="C34" s="74">
        <v>26.03</v>
      </c>
      <c r="D34" s="74">
        <v>20.63</v>
      </c>
      <c r="E34" s="74">
        <v>24.114266895063601</v>
      </c>
      <c r="F34" s="74">
        <v>22.73</v>
      </c>
      <c r="G34" s="17" t="s">
        <v>182</v>
      </c>
      <c r="H34" s="51"/>
    </row>
    <row r="35" spans="1:8" ht="15" customHeight="1" x14ac:dyDescent="0.25">
      <c r="A35" s="53" t="s">
        <v>183</v>
      </c>
      <c r="B35" s="74">
        <v>12.29</v>
      </c>
      <c r="C35" s="74">
        <v>7.29</v>
      </c>
      <c r="D35" s="74">
        <v>6.79</v>
      </c>
      <c r="E35" s="74">
        <v>8.299932550615619</v>
      </c>
      <c r="F35" s="74">
        <v>6.04</v>
      </c>
      <c r="G35" s="17" t="s">
        <v>184</v>
      </c>
      <c r="H35" s="51"/>
    </row>
    <row r="36" spans="1:8" ht="15" customHeight="1" x14ac:dyDescent="0.25">
      <c r="A36" s="53" t="s">
        <v>185</v>
      </c>
      <c r="B36" s="74">
        <v>81.010000000000005</v>
      </c>
      <c r="C36" s="74">
        <v>174.58</v>
      </c>
      <c r="D36" s="74">
        <v>375.16</v>
      </c>
      <c r="E36" s="74">
        <v>283.00922586849379</v>
      </c>
      <c r="F36" s="74">
        <v>254.51</v>
      </c>
      <c r="G36" s="17" t="s">
        <v>186</v>
      </c>
      <c r="H36" s="51"/>
    </row>
    <row r="37" spans="1:8" ht="15" customHeight="1" x14ac:dyDescent="0.25">
      <c r="A37" s="53" t="s">
        <v>187</v>
      </c>
      <c r="B37" s="74">
        <v>21.37</v>
      </c>
      <c r="C37" s="74">
        <v>24.78</v>
      </c>
      <c r="D37" s="74">
        <v>25.91</v>
      </c>
      <c r="E37" s="74">
        <v>20.91070587200927</v>
      </c>
      <c r="F37" s="74">
        <v>19.38</v>
      </c>
      <c r="G37" s="17" t="s">
        <v>188</v>
      </c>
      <c r="H37" s="51"/>
    </row>
    <row r="38" spans="1:8" ht="15" customHeight="1" x14ac:dyDescent="0.25">
      <c r="A38" s="53" t="s">
        <v>189</v>
      </c>
      <c r="B38" s="74">
        <v>47.58</v>
      </c>
      <c r="C38" s="74">
        <v>64.2</v>
      </c>
      <c r="D38" s="74">
        <v>96.65</v>
      </c>
      <c r="E38" s="74">
        <v>75.597011785350631</v>
      </c>
      <c r="F38" s="74">
        <v>89.26</v>
      </c>
      <c r="G38" s="17" t="s">
        <v>190</v>
      </c>
      <c r="H38" s="51"/>
    </row>
    <row r="39" spans="1:8" ht="15" customHeight="1" x14ac:dyDescent="0.25">
      <c r="A39" s="53" t="s">
        <v>191</v>
      </c>
      <c r="B39" s="74">
        <v>31.48</v>
      </c>
      <c r="C39" s="74">
        <v>37.14</v>
      </c>
      <c r="D39" s="74">
        <v>33.855855855855857</v>
      </c>
      <c r="E39" s="74">
        <v>33.200000000000003</v>
      </c>
      <c r="F39" s="74">
        <v>33.109268292682927</v>
      </c>
      <c r="G39" s="17" t="s">
        <v>192</v>
      </c>
      <c r="H39" s="51"/>
    </row>
    <row r="40" spans="1:8" ht="15" customHeight="1" x14ac:dyDescent="0.25">
      <c r="A40" s="53" t="s">
        <v>193</v>
      </c>
      <c r="B40" s="74">
        <v>6.02</v>
      </c>
      <c r="C40" s="74">
        <v>6.86</v>
      </c>
      <c r="D40" s="74">
        <v>6.166666666666667</v>
      </c>
      <c r="E40" s="74">
        <v>7.54</v>
      </c>
      <c r="F40" s="74">
        <v>6.5915384615384616</v>
      </c>
      <c r="G40" s="17" t="s">
        <v>194</v>
      </c>
      <c r="H40" s="51"/>
    </row>
    <row r="41" spans="1:8" ht="15" customHeight="1" x14ac:dyDescent="0.25">
      <c r="A41" s="115"/>
    </row>
    <row r="42" spans="1:8" ht="15" customHeight="1" x14ac:dyDescent="0.25">
      <c r="A42" s="85"/>
    </row>
  </sheetData>
  <hyperlinks>
    <hyperlink ref="I2" location="'Obsah Content'!A1" display="Obsah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/>
  </sheetViews>
  <sheetFormatPr defaultColWidth="9.140625" defaultRowHeight="15" customHeight="1" x14ac:dyDescent="0.25"/>
  <cols>
    <col min="1" max="1" width="41.5703125" style="34" customWidth="1"/>
    <col min="2" max="6" width="9.140625" style="34"/>
    <col min="7" max="7" width="29.5703125" style="34" customWidth="1"/>
    <col min="8" max="16384" width="9.140625" style="34"/>
  </cols>
  <sheetData>
    <row r="1" spans="1:9" ht="15" customHeight="1" x14ac:dyDescent="0.25">
      <c r="A1" s="85" t="s">
        <v>468</v>
      </c>
      <c r="B1" s="85"/>
    </row>
    <row r="2" spans="1:9" ht="15" customHeight="1" x14ac:dyDescent="0.25">
      <c r="A2" s="59" t="s">
        <v>199</v>
      </c>
      <c r="I2" s="205" t="s">
        <v>631</v>
      </c>
    </row>
    <row r="3" spans="1:9" ht="15" customHeight="1" thickBot="1" x14ac:dyDescent="0.3">
      <c r="A3" s="107"/>
    </row>
    <row r="4" spans="1:9" s="63" customFormat="1" ht="30" customHeight="1" thickTop="1" thickBot="1" x14ac:dyDescent="0.3">
      <c r="A4" s="91" t="s">
        <v>1</v>
      </c>
      <c r="B4" s="48">
        <v>2019</v>
      </c>
      <c r="C4" s="48">
        <v>2020</v>
      </c>
      <c r="D4" s="48">
        <v>2021</v>
      </c>
      <c r="E4" s="48">
        <v>2022</v>
      </c>
      <c r="F4" s="48">
        <v>2023</v>
      </c>
      <c r="G4" s="92" t="s">
        <v>2</v>
      </c>
    </row>
    <row r="5" spans="1:9" ht="15" customHeight="1" thickTop="1" x14ac:dyDescent="0.25">
      <c r="A5" s="169" t="s">
        <v>512</v>
      </c>
      <c r="B5" s="116"/>
      <c r="C5" s="116"/>
      <c r="D5" s="116"/>
      <c r="E5" s="116"/>
      <c r="F5" s="116"/>
      <c r="G5" s="66" t="s">
        <v>513</v>
      </c>
    </row>
    <row r="6" spans="1:9" ht="15" customHeight="1" x14ac:dyDescent="0.25">
      <c r="A6" s="53" t="s">
        <v>200</v>
      </c>
      <c r="B6" s="33">
        <v>2063</v>
      </c>
      <c r="C6" s="33">
        <v>1804</v>
      </c>
      <c r="D6" s="33">
        <v>1644</v>
      </c>
      <c r="E6" s="33">
        <v>1540</v>
      </c>
      <c r="F6" s="33">
        <v>1540</v>
      </c>
      <c r="G6" s="17" t="s">
        <v>201</v>
      </c>
    </row>
    <row r="7" spans="1:9" ht="15" customHeight="1" x14ac:dyDescent="0.25">
      <c r="A7" s="53" t="s">
        <v>202</v>
      </c>
      <c r="B7" s="33">
        <v>114</v>
      </c>
      <c r="C7" s="33">
        <v>100</v>
      </c>
      <c r="D7" s="33">
        <v>93</v>
      </c>
      <c r="E7" s="33">
        <v>98</v>
      </c>
      <c r="F7" s="33">
        <v>110</v>
      </c>
      <c r="G7" s="17" t="s">
        <v>203</v>
      </c>
    </row>
    <row r="8" spans="1:9" ht="15" customHeight="1" x14ac:dyDescent="0.25">
      <c r="A8" s="53" t="s">
        <v>204</v>
      </c>
      <c r="B8" s="33">
        <v>345</v>
      </c>
      <c r="C8" s="33">
        <v>305</v>
      </c>
      <c r="D8" s="33">
        <v>275</v>
      </c>
      <c r="E8" s="33">
        <v>265</v>
      </c>
      <c r="F8" s="33">
        <v>264</v>
      </c>
      <c r="G8" s="17" t="s">
        <v>205</v>
      </c>
    </row>
    <row r="9" spans="1:9" ht="15" customHeight="1" x14ac:dyDescent="0.25">
      <c r="A9" s="53" t="s">
        <v>206</v>
      </c>
      <c r="B9" s="33">
        <v>180</v>
      </c>
      <c r="C9" s="33">
        <v>196</v>
      </c>
      <c r="D9" s="33">
        <v>185</v>
      </c>
      <c r="E9" s="33">
        <v>186</v>
      </c>
      <c r="F9" s="33">
        <v>184</v>
      </c>
      <c r="G9" s="17" t="s">
        <v>207</v>
      </c>
    </row>
    <row r="10" spans="1:9" ht="15" customHeight="1" x14ac:dyDescent="0.25">
      <c r="A10" s="53" t="s">
        <v>208</v>
      </c>
      <c r="B10" s="33">
        <v>611</v>
      </c>
      <c r="C10" s="33">
        <v>592</v>
      </c>
      <c r="D10" s="33">
        <v>581</v>
      </c>
      <c r="E10" s="33">
        <v>585</v>
      </c>
      <c r="F10" s="33">
        <v>579</v>
      </c>
      <c r="G10" s="17" t="s">
        <v>209</v>
      </c>
    </row>
    <row r="11" spans="1:9" ht="15" customHeight="1" x14ac:dyDescent="0.25">
      <c r="A11" s="53" t="s">
        <v>210</v>
      </c>
      <c r="B11" s="33">
        <v>186</v>
      </c>
      <c r="C11" s="33">
        <v>156</v>
      </c>
      <c r="D11" s="33">
        <v>127</v>
      </c>
      <c r="E11" s="33">
        <v>163</v>
      </c>
      <c r="F11" s="33">
        <v>167</v>
      </c>
      <c r="G11" s="17" t="s">
        <v>211</v>
      </c>
    </row>
    <row r="12" spans="1:9" ht="15" customHeight="1" x14ac:dyDescent="0.25">
      <c r="A12" s="53" t="s">
        <v>213</v>
      </c>
      <c r="B12" s="33">
        <v>626</v>
      </c>
      <c r="C12" s="33">
        <v>1171</v>
      </c>
      <c r="D12" s="33">
        <v>1157</v>
      </c>
      <c r="E12" s="33">
        <v>1185</v>
      </c>
      <c r="F12" s="33">
        <v>1261</v>
      </c>
      <c r="G12" s="17" t="s">
        <v>214</v>
      </c>
    </row>
    <row r="13" spans="1:9" ht="15" customHeight="1" x14ac:dyDescent="0.25">
      <c r="A13" s="64" t="s">
        <v>195</v>
      </c>
      <c r="B13" s="33"/>
      <c r="C13" s="33"/>
      <c r="D13" s="33"/>
      <c r="E13" s="33"/>
      <c r="F13" s="33"/>
      <c r="G13" s="66" t="s">
        <v>196</v>
      </c>
    </row>
    <row r="14" spans="1:9" ht="15" customHeight="1" x14ac:dyDescent="0.25">
      <c r="A14" s="53" t="s">
        <v>215</v>
      </c>
      <c r="B14" s="33">
        <v>35186</v>
      </c>
      <c r="C14" s="33">
        <v>28429</v>
      </c>
      <c r="D14" s="33">
        <v>29585</v>
      </c>
      <c r="E14" s="33">
        <v>31068</v>
      </c>
      <c r="F14" s="33">
        <v>26395</v>
      </c>
      <c r="G14" s="17" t="s">
        <v>216</v>
      </c>
    </row>
    <row r="15" spans="1:9" ht="15" customHeight="1" x14ac:dyDescent="0.25">
      <c r="A15" s="53" t="s">
        <v>202</v>
      </c>
      <c r="B15" s="33">
        <v>788</v>
      </c>
      <c r="C15" s="33">
        <v>1105</v>
      </c>
      <c r="D15" s="33">
        <v>949</v>
      </c>
      <c r="E15" s="33">
        <v>1050</v>
      </c>
      <c r="F15" s="33">
        <v>1018</v>
      </c>
      <c r="G15" s="17" t="s">
        <v>217</v>
      </c>
    </row>
    <row r="16" spans="1:9" ht="15" customHeight="1" x14ac:dyDescent="0.25">
      <c r="A16" s="53" t="s">
        <v>204</v>
      </c>
      <c r="B16" s="33">
        <v>1470</v>
      </c>
      <c r="C16" s="33">
        <v>1075</v>
      </c>
      <c r="D16" s="33">
        <v>909</v>
      </c>
      <c r="E16" s="33">
        <v>1254</v>
      </c>
      <c r="F16" s="33">
        <v>881</v>
      </c>
      <c r="G16" s="17" t="s">
        <v>218</v>
      </c>
    </row>
    <row r="17" spans="1:7" ht="15" customHeight="1" x14ac:dyDescent="0.25">
      <c r="A17" s="53" t="s">
        <v>206</v>
      </c>
      <c r="B17" s="33">
        <v>452</v>
      </c>
      <c r="C17" s="33">
        <v>135</v>
      </c>
      <c r="D17" s="33">
        <v>305</v>
      </c>
      <c r="E17" s="33">
        <v>462</v>
      </c>
      <c r="F17" s="33">
        <v>269</v>
      </c>
      <c r="G17" s="17" t="s">
        <v>219</v>
      </c>
    </row>
    <row r="18" spans="1:7" ht="15" customHeight="1" x14ac:dyDescent="0.25">
      <c r="A18" s="53" t="s">
        <v>208</v>
      </c>
      <c r="B18" s="33">
        <v>1787</v>
      </c>
      <c r="C18" s="33">
        <v>1261</v>
      </c>
      <c r="D18" s="33">
        <v>1539</v>
      </c>
      <c r="E18" s="33">
        <v>1259</v>
      </c>
      <c r="F18" s="33">
        <v>1185</v>
      </c>
      <c r="G18" s="17" t="s">
        <v>209</v>
      </c>
    </row>
    <row r="19" spans="1:7" ht="15" customHeight="1" x14ac:dyDescent="0.25">
      <c r="A19" s="53" t="s">
        <v>210</v>
      </c>
      <c r="B19" s="33">
        <v>684</v>
      </c>
      <c r="C19" s="33">
        <v>536</v>
      </c>
      <c r="D19" s="33">
        <v>612</v>
      </c>
      <c r="E19" s="33">
        <v>680</v>
      </c>
      <c r="F19" s="33">
        <v>524</v>
      </c>
      <c r="G19" s="17" t="s">
        <v>220</v>
      </c>
    </row>
    <row r="20" spans="1:7" ht="15" customHeight="1" x14ac:dyDescent="0.25">
      <c r="A20" s="53" t="s">
        <v>213</v>
      </c>
      <c r="B20" s="33">
        <v>16</v>
      </c>
      <c r="C20" s="33">
        <v>13</v>
      </c>
      <c r="D20" s="33">
        <v>34</v>
      </c>
      <c r="E20" s="33">
        <v>137</v>
      </c>
      <c r="F20" s="33">
        <v>183</v>
      </c>
      <c r="G20" s="17" t="s">
        <v>214</v>
      </c>
    </row>
    <row r="21" spans="1:7" ht="15" customHeight="1" x14ac:dyDescent="0.25">
      <c r="A21" s="64" t="s">
        <v>197</v>
      </c>
      <c r="B21" s="50"/>
      <c r="C21" s="50"/>
      <c r="D21" s="50"/>
      <c r="E21" s="50"/>
      <c r="F21" s="50"/>
      <c r="G21" s="66" t="s">
        <v>198</v>
      </c>
    </row>
    <row r="22" spans="1:7" ht="15" customHeight="1" x14ac:dyDescent="0.25">
      <c r="A22" s="53" t="s">
        <v>215</v>
      </c>
      <c r="B22" s="74">
        <v>17.05</v>
      </c>
      <c r="C22" s="74">
        <v>15.76</v>
      </c>
      <c r="D22" s="74">
        <v>17.989999999999998</v>
      </c>
      <c r="E22" s="74">
        <v>20.170000000000002</v>
      </c>
      <c r="F22" s="74">
        <v>17.13961038961039</v>
      </c>
      <c r="G22" s="17" t="s">
        <v>216</v>
      </c>
    </row>
    <row r="23" spans="1:7" ht="15" customHeight="1" x14ac:dyDescent="0.25">
      <c r="A23" s="53" t="s">
        <v>202</v>
      </c>
      <c r="B23" s="74">
        <v>6.91</v>
      </c>
      <c r="C23" s="74">
        <v>11.07</v>
      </c>
      <c r="D23" s="74">
        <v>10.199999999999999</v>
      </c>
      <c r="E23" s="74">
        <v>10.7</v>
      </c>
      <c r="F23" s="74">
        <v>9.254545454545454</v>
      </c>
      <c r="G23" s="17" t="s">
        <v>217</v>
      </c>
    </row>
    <row r="24" spans="1:7" ht="15" customHeight="1" x14ac:dyDescent="0.25">
      <c r="A24" s="53" t="s">
        <v>204</v>
      </c>
      <c r="B24" s="74">
        <v>4.26</v>
      </c>
      <c r="C24" s="74">
        <v>3.52</v>
      </c>
      <c r="D24" s="74">
        <v>3.3</v>
      </c>
      <c r="E24" s="74">
        <v>4.74</v>
      </c>
      <c r="F24" s="74">
        <v>3.3371212121212119</v>
      </c>
      <c r="G24" s="17" t="s">
        <v>218</v>
      </c>
    </row>
    <row r="25" spans="1:7" ht="15" customHeight="1" x14ac:dyDescent="0.25">
      <c r="A25" s="53" t="s">
        <v>206</v>
      </c>
      <c r="B25" s="74">
        <v>2.5099999999999998</v>
      </c>
      <c r="C25" s="74">
        <v>0.67</v>
      </c>
      <c r="D25" s="74">
        <v>1.65</v>
      </c>
      <c r="E25" s="74">
        <v>2.4900000000000002</v>
      </c>
      <c r="F25" s="74">
        <v>1.4619565217391304</v>
      </c>
      <c r="G25" s="17" t="s">
        <v>219</v>
      </c>
    </row>
    <row r="26" spans="1:7" ht="15" customHeight="1" x14ac:dyDescent="0.25">
      <c r="A26" s="53" t="s">
        <v>208</v>
      </c>
      <c r="B26" s="74">
        <v>2.92</v>
      </c>
      <c r="C26" s="74">
        <v>2.13</v>
      </c>
      <c r="D26" s="74">
        <v>2.65</v>
      </c>
      <c r="E26" s="74">
        <v>2.25</v>
      </c>
      <c r="F26" s="74">
        <v>2.0466321243523318</v>
      </c>
      <c r="G26" s="17" t="s">
        <v>209</v>
      </c>
    </row>
    <row r="27" spans="1:7" ht="15" customHeight="1" x14ac:dyDescent="0.25">
      <c r="A27" s="53" t="s">
        <v>210</v>
      </c>
      <c r="B27" s="74">
        <v>3.68</v>
      </c>
      <c r="C27" s="74">
        <v>3.43</v>
      </c>
      <c r="D27" s="74">
        <v>4.82</v>
      </c>
      <c r="E27" s="74">
        <v>4.18</v>
      </c>
      <c r="F27" s="74">
        <v>3.1377245508982035</v>
      </c>
      <c r="G27" s="17" t="s">
        <v>220</v>
      </c>
    </row>
    <row r="28" spans="1:7" ht="15" customHeight="1" x14ac:dyDescent="0.25">
      <c r="A28" s="53" t="s">
        <v>213</v>
      </c>
      <c r="B28" s="74">
        <v>0.03</v>
      </c>
      <c r="C28" s="74">
        <v>0.01</v>
      </c>
      <c r="D28" s="74">
        <v>0.02</v>
      </c>
      <c r="E28" s="74">
        <v>0.12</v>
      </c>
      <c r="F28" s="74">
        <v>0.14512291831879462</v>
      </c>
      <c r="G28" s="17" t="s">
        <v>214</v>
      </c>
    </row>
    <row r="29" spans="1:7" ht="15" customHeight="1" x14ac:dyDescent="0.25">
      <c r="A29" s="79" t="s">
        <v>221</v>
      </c>
      <c r="G29" s="79" t="s">
        <v>222</v>
      </c>
    </row>
    <row r="30" spans="1:7" ht="15" customHeight="1" x14ac:dyDescent="0.25">
      <c r="A30" s="115"/>
    </row>
    <row r="31" spans="1:7" ht="15" customHeight="1" x14ac:dyDescent="0.25">
      <c r="A31" s="58"/>
    </row>
  </sheetData>
  <hyperlinks>
    <hyperlink ref="I2" location="'Obsah Content'!A1" display="Obsah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workbookViewId="0"/>
  </sheetViews>
  <sheetFormatPr defaultColWidth="9.140625" defaultRowHeight="15" customHeight="1" x14ac:dyDescent="0.25"/>
  <cols>
    <col min="1" max="1" width="20.85546875" style="34" customWidth="1"/>
    <col min="2" max="6" width="10.28515625" style="34" customWidth="1"/>
    <col min="7" max="7" width="17.7109375" style="34" customWidth="1"/>
    <col min="8" max="16384" width="9.140625" style="34"/>
  </cols>
  <sheetData>
    <row r="1" spans="1:9" ht="15" customHeight="1" x14ac:dyDescent="0.25">
      <c r="A1" s="47" t="s">
        <v>469</v>
      </c>
      <c r="B1" s="58"/>
    </row>
    <row r="2" spans="1:9" ht="15" customHeight="1" x14ac:dyDescent="0.25">
      <c r="A2" s="59" t="s">
        <v>223</v>
      </c>
      <c r="I2" s="205" t="s">
        <v>631</v>
      </c>
    </row>
    <row r="3" spans="1:9" ht="15" customHeight="1" x14ac:dyDescent="0.25">
      <c r="A3" s="89"/>
    </row>
    <row r="4" spans="1:9" ht="15" customHeight="1" thickBot="1" x14ac:dyDescent="0.3">
      <c r="A4" s="107" t="s">
        <v>224</v>
      </c>
      <c r="G4" s="90" t="s">
        <v>97</v>
      </c>
    </row>
    <row r="5" spans="1:9" s="63" customFormat="1" ht="30" customHeight="1" thickTop="1" thickBot="1" x14ac:dyDescent="0.3">
      <c r="A5" s="91" t="s">
        <v>1</v>
      </c>
      <c r="B5" s="48">
        <v>2019</v>
      </c>
      <c r="C5" s="48">
        <v>2020</v>
      </c>
      <c r="D5" s="48">
        <v>2021</v>
      </c>
      <c r="E5" s="48">
        <v>2022</v>
      </c>
      <c r="F5" s="48">
        <v>2023</v>
      </c>
      <c r="G5" s="166" t="s">
        <v>2</v>
      </c>
    </row>
    <row r="6" spans="1:9" ht="15" customHeight="1" thickTop="1" x14ac:dyDescent="0.25">
      <c r="A6" s="95" t="s">
        <v>225</v>
      </c>
      <c r="B6" s="36">
        <v>157.9</v>
      </c>
      <c r="C6" s="36">
        <v>67.099999999999994</v>
      </c>
      <c r="D6" s="36">
        <v>128.5</v>
      </c>
      <c r="E6" s="36">
        <v>73.7</v>
      </c>
      <c r="F6" s="36">
        <v>144.69999999999999</v>
      </c>
      <c r="G6" s="125" t="s">
        <v>226</v>
      </c>
    </row>
    <row r="7" spans="1:9" ht="15" customHeight="1" x14ac:dyDescent="0.25">
      <c r="A7" s="95" t="s">
        <v>227</v>
      </c>
      <c r="B7" s="36">
        <v>65453.2</v>
      </c>
      <c r="C7" s="36">
        <v>57333.9</v>
      </c>
      <c r="D7" s="36">
        <v>62425.2</v>
      </c>
      <c r="E7" s="36">
        <v>63300.6</v>
      </c>
      <c r="F7" s="36">
        <v>56015.4</v>
      </c>
      <c r="G7" s="96" t="s">
        <v>228</v>
      </c>
    </row>
    <row r="8" spans="1:9" ht="15" customHeight="1" x14ac:dyDescent="0.25">
      <c r="A8" s="93" t="s">
        <v>48</v>
      </c>
      <c r="B8" s="37"/>
      <c r="C8" s="37"/>
      <c r="D8" s="37"/>
      <c r="E8" s="37"/>
      <c r="F8" s="37"/>
      <c r="G8" s="167" t="s">
        <v>4</v>
      </c>
    </row>
    <row r="9" spans="1:9" ht="15" customHeight="1" x14ac:dyDescent="0.25">
      <c r="A9" s="53" t="s">
        <v>229</v>
      </c>
      <c r="B9" s="37">
        <v>20220.5</v>
      </c>
      <c r="C9" s="37">
        <v>23440.6</v>
      </c>
      <c r="D9" s="37">
        <v>25556.7</v>
      </c>
      <c r="E9" s="37">
        <v>25886.7</v>
      </c>
      <c r="F9" s="37">
        <v>23331.599999999999</v>
      </c>
      <c r="G9" s="17" t="s">
        <v>230</v>
      </c>
    </row>
    <row r="10" spans="1:9" ht="15" customHeight="1" x14ac:dyDescent="0.25">
      <c r="A10" s="168"/>
      <c r="B10" s="168"/>
      <c r="C10" s="168"/>
      <c r="D10" s="168"/>
      <c r="E10" s="168"/>
      <c r="F10" s="168"/>
      <c r="G10" s="168"/>
      <c r="H10" s="168"/>
    </row>
    <row r="11" spans="1:9" ht="15" customHeight="1" x14ac:dyDescent="0.25">
      <c r="A11" s="115"/>
    </row>
    <row r="12" spans="1:9" ht="15" customHeight="1" x14ac:dyDescent="0.25">
      <c r="A12" s="115"/>
    </row>
    <row r="13" spans="1:9" ht="15" customHeight="1" x14ac:dyDescent="0.25">
      <c r="A13" s="107"/>
    </row>
    <row r="14" spans="1:9" ht="15" customHeight="1" x14ac:dyDescent="0.25">
      <c r="A14" s="107"/>
    </row>
    <row r="15" spans="1:9" ht="15" customHeight="1" x14ac:dyDescent="0.25">
      <c r="A15" s="107"/>
    </row>
    <row r="16" spans="1:9" ht="15" customHeight="1" x14ac:dyDescent="0.25">
      <c r="A16" s="107"/>
    </row>
    <row r="17" spans="1:1" ht="15" customHeight="1" x14ac:dyDescent="0.25">
      <c r="A17" s="107"/>
    </row>
    <row r="18" spans="1:1" ht="17.25" customHeight="1" x14ac:dyDescent="0.25"/>
  </sheetData>
  <hyperlinks>
    <hyperlink ref="I2" location="'Obsah Content'!A1" display="Obsah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Normal="100" workbookViewId="0"/>
  </sheetViews>
  <sheetFormatPr defaultColWidth="9.140625" defaultRowHeight="15" customHeight="1" x14ac:dyDescent="0.25"/>
  <cols>
    <col min="1" max="1" width="24" style="34" customWidth="1"/>
    <col min="2" max="6" width="9.140625" style="34"/>
    <col min="7" max="7" width="25.42578125" style="34" customWidth="1"/>
    <col min="8" max="16384" width="9.140625" style="34"/>
  </cols>
  <sheetData>
    <row r="1" spans="1:9" ht="15" customHeight="1" x14ac:dyDescent="0.25">
      <c r="A1" s="85" t="s">
        <v>470</v>
      </c>
      <c r="B1" s="85"/>
    </row>
    <row r="2" spans="1:9" ht="15" customHeight="1" x14ac:dyDescent="0.25">
      <c r="A2" s="59" t="s">
        <v>231</v>
      </c>
      <c r="I2" s="205" t="s">
        <v>631</v>
      </c>
    </row>
    <row r="3" spans="1:9" ht="15" customHeight="1" x14ac:dyDescent="0.25">
      <c r="A3" s="60"/>
    </row>
    <row r="4" spans="1:9" ht="15" customHeight="1" thickBot="1" x14ac:dyDescent="0.3">
      <c r="A4" s="107" t="s">
        <v>232</v>
      </c>
      <c r="G4" s="90" t="s">
        <v>97</v>
      </c>
    </row>
    <row r="5" spans="1:9" s="63" customFormat="1" ht="30" customHeight="1" thickTop="1" thickBot="1" x14ac:dyDescent="0.3">
      <c r="A5" s="91" t="s">
        <v>1</v>
      </c>
      <c r="B5" s="48">
        <v>2019</v>
      </c>
      <c r="C5" s="48">
        <v>2020</v>
      </c>
      <c r="D5" s="48">
        <v>2021</v>
      </c>
      <c r="E5" s="48">
        <v>2022</v>
      </c>
      <c r="F5" s="48">
        <v>2023</v>
      </c>
      <c r="G5" s="92" t="s">
        <v>2</v>
      </c>
    </row>
    <row r="6" spans="1:9" ht="15" customHeight="1" thickTop="1" x14ac:dyDescent="0.25">
      <c r="A6" s="95" t="s">
        <v>233</v>
      </c>
      <c r="B6" s="52">
        <v>7972</v>
      </c>
      <c r="C6" s="52">
        <v>9752</v>
      </c>
      <c r="D6" s="52">
        <v>7811</v>
      </c>
      <c r="E6" s="52">
        <v>9276</v>
      </c>
      <c r="F6" s="52">
        <v>9161</v>
      </c>
      <c r="G6" s="97" t="s">
        <v>234</v>
      </c>
    </row>
    <row r="7" spans="1:9" ht="15" customHeight="1" x14ac:dyDescent="0.25">
      <c r="A7" s="93" t="s">
        <v>3</v>
      </c>
      <c r="B7" s="33"/>
      <c r="C7" s="33"/>
      <c r="D7" s="33"/>
      <c r="E7" s="33"/>
      <c r="F7" s="33"/>
      <c r="G7" s="15" t="s">
        <v>4</v>
      </c>
    </row>
    <row r="8" spans="1:9" ht="15" customHeight="1" x14ac:dyDescent="0.25">
      <c r="A8" s="53" t="s">
        <v>235</v>
      </c>
      <c r="B8" s="33">
        <v>4831</v>
      </c>
      <c r="C8" s="33">
        <v>5014</v>
      </c>
      <c r="D8" s="33">
        <v>4537</v>
      </c>
      <c r="E8" s="33">
        <v>5104</v>
      </c>
      <c r="F8" s="33">
        <v>5741</v>
      </c>
      <c r="G8" s="17" t="s">
        <v>236</v>
      </c>
    </row>
    <row r="9" spans="1:9" ht="15" customHeight="1" x14ac:dyDescent="0.25">
      <c r="A9" s="53" t="s">
        <v>237</v>
      </c>
      <c r="B9" s="33">
        <v>3141</v>
      </c>
      <c r="C9" s="33">
        <v>4738</v>
      </c>
      <c r="D9" s="33">
        <v>3243</v>
      </c>
      <c r="E9" s="33">
        <v>4172</v>
      </c>
      <c r="F9" s="33">
        <v>3420</v>
      </c>
      <c r="G9" s="17" t="s">
        <v>238</v>
      </c>
    </row>
    <row r="10" spans="1:9" ht="15" customHeight="1" x14ac:dyDescent="0.25">
      <c r="A10" s="93" t="s">
        <v>471</v>
      </c>
      <c r="B10" s="56"/>
      <c r="C10" s="56"/>
      <c r="D10" s="56"/>
      <c r="E10" s="56"/>
      <c r="F10" s="56"/>
      <c r="G10" s="15" t="s">
        <v>472</v>
      </c>
    </row>
    <row r="11" spans="1:9" ht="15" customHeight="1" x14ac:dyDescent="0.25">
      <c r="A11" s="53" t="s">
        <v>473</v>
      </c>
      <c r="B11" s="33">
        <v>7698</v>
      </c>
      <c r="C11" s="33">
        <v>9255</v>
      </c>
      <c r="D11" s="33">
        <v>7521</v>
      </c>
      <c r="E11" s="33">
        <v>8974</v>
      </c>
      <c r="F11" s="33">
        <v>8784</v>
      </c>
      <c r="G11" s="17" t="s">
        <v>475</v>
      </c>
    </row>
    <row r="12" spans="1:9" ht="15" customHeight="1" x14ac:dyDescent="0.25">
      <c r="A12" s="53" t="s">
        <v>474</v>
      </c>
      <c r="B12" s="33">
        <v>144</v>
      </c>
      <c r="C12" s="33">
        <v>359</v>
      </c>
      <c r="D12" s="33">
        <v>231</v>
      </c>
      <c r="E12" s="33">
        <v>107</v>
      </c>
      <c r="F12" s="33">
        <v>192</v>
      </c>
      <c r="G12" s="17" t="s">
        <v>476</v>
      </c>
    </row>
    <row r="13" spans="1:9" ht="15" customHeight="1" x14ac:dyDescent="0.25">
      <c r="A13" s="53" t="s">
        <v>245</v>
      </c>
      <c r="B13" s="33">
        <v>130</v>
      </c>
      <c r="C13" s="33">
        <v>138</v>
      </c>
      <c r="D13" s="33">
        <v>59</v>
      </c>
      <c r="E13" s="33">
        <v>194</v>
      </c>
      <c r="F13" s="33">
        <v>185</v>
      </c>
      <c r="G13" s="17" t="s">
        <v>246</v>
      </c>
    </row>
    <row r="14" spans="1:9" ht="15" customHeight="1" x14ac:dyDescent="0.25">
      <c r="A14" s="53"/>
      <c r="B14" s="33"/>
      <c r="C14" s="33"/>
      <c r="D14" s="33"/>
      <c r="E14" s="33"/>
      <c r="F14" s="33"/>
      <c r="G14" s="17"/>
    </row>
    <row r="15" spans="1:9" ht="15" customHeight="1" x14ac:dyDescent="0.25">
      <c r="A15" s="95" t="s">
        <v>477</v>
      </c>
      <c r="B15" s="86">
        <v>2955</v>
      </c>
      <c r="C15" s="86">
        <v>1496</v>
      </c>
      <c r="D15" s="86">
        <v>2757</v>
      </c>
      <c r="E15" s="86">
        <v>897</v>
      </c>
      <c r="F15" s="86">
        <v>792</v>
      </c>
      <c r="G15" s="97" t="s">
        <v>478</v>
      </c>
    </row>
    <row r="16" spans="1:9" ht="15" customHeight="1" x14ac:dyDescent="0.25">
      <c r="A16" s="93" t="s">
        <v>3</v>
      </c>
      <c r="B16" s="33"/>
      <c r="C16" s="33"/>
      <c r="D16" s="33"/>
      <c r="E16" s="33"/>
      <c r="F16" s="33"/>
      <c r="G16" s="15" t="s">
        <v>4</v>
      </c>
    </row>
    <row r="17" spans="1:7" ht="15" customHeight="1" x14ac:dyDescent="0.25">
      <c r="A17" s="53" t="s">
        <v>239</v>
      </c>
      <c r="B17" s="33">
        <v>976</v>
      </c>
      <c r="C17" s="33">
        <v>104</v>
      </c>
      <c r="D17" s="33">
        <v>749</v>
      </c>
      <c r="E17" s="33">
        <v>281</v>
      </c>
      <c r="F17" s="33">
        <v>244</v>
      </c>
      <c r="G17" s="17" t="s">
        <v>240</v>
      </c>
    </row>
    <row r="18" spans="1:7" ht="15" customHeight="1" x14ac:dyDescent="0.25">
      <c r="A18" s="53" t="s">
        <v>241</v>
      </c>
      <c r="B18" s="33">
        <v>1766</v>
      </c>
      <c r="C18" s="33">
        <v>1291</v>
      </c>
      <c r="D18" s="33">
        <v>1187</v>
      </c>
      <c r="E18" s="33">
        <v>457</v>
      </c>
      <c r="F18" s="33">
        <v>390</v>
      </c>
      <c r="G18" s="17" t="s">
        <v>242</v>
      </c>
    </row>
    <row r="19" spans="1:7" ht="15" customHeight="1" x14ac:dyDescent="0.25">
      <c r="A19" s="53" t="s">
        <v>243</v>
      </c>
      <c r="B19" s="33">
        <v>213</v>
      </c>
      <c r="C19" s="33">
        <v>103</v>
      </c>
      <c r="D19" s="33">
        <v>820</v>
      </c>
      <c r="E19" s="33">
        <v>159</v>
      </c>
      <c r="F19" s="33">
        <v>158</v>
      </c>
      <c r="G19" s="17" t="s">
        <v>244</v>
      </c>
    </row>
    <row r="20" spans="1:7" ht="15" customHeight="1" x14ac:dyDescent="0.25">
      <c r="A20" s="82"/>
    </row>
    <row r="21" spans="1:7" ht="15" customHeight="1" x14ac:dyDescent="0.25">
      <c r="A21" s="47"/>
    </row>
  </sheetData>
  <hyperlinks>
    <hyperlink ref="I2" location="'Obsah Content'!A1" display="Obsah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zoomScaleNormal="100" workbookViewId="0"/>
  </sheetViews>
  <sheetFormatPr defaultColWidth="9.140625" defaultRowHeight="15" customHeight="1" x14ac:dyDescent="0.25"/>
  <cols>
    <col min="1" max="1" width="16.85546875" style="34" customWidth="1"/>
    <col min="2" max="6" width="9.140625" style="34"/>
    <col min="7" max="7" width="17.85546875" style="34" customWidth="1"/>
    <col min="8" max="16384" width="9.140625" style="34"/>
  </cols>
  <sheetData>
    <row r="1" spans="1:9" ht="15" customHeight="1" x14ac:dyDescent="0.25">
      <c r="A1" s="163" t="s">
        <v>612</v>
      </c>
      <c r="B1" s="47"/>
    </row>
    <row r="2" spans="1:9" ht="15" customHeight="1" x14ac:dyDescent="0.25">
      <c r="A2" s="59" t="s">
        <v>247</v>
      </c>
      <c r="I2" s="205" t="s">
        <v>631</v>
      </c>
    </row>
    <row r="3" spans="1:9" ht="15" customHeight="1" x14ac:dyDescent="0.25">
      <c r="A3" s="89"/>
    </row>
    <row r="4" spans="1:9" ht="15" customHeight="1" thickBot="1" x14ac:dyDescent="0.3">
      <c r="A4" s="107" t="s">
        <v>248</v>
      </c>
      <c r="G4" s="90" t="s">
        <v>152</v>
      </c>
    </row>
    <row r="5" spans="1:9" s="63" customFormat="1" ht="30" customHeight="1" thickTop="1" thickBot="1" x14ac:dyDescent="0.3">
      <c r="A5" s="91" t="s">
        <v>1</v>
      </c>
      <c r="B5" s="48">
        <v>2019</v>
      </c>
      <c r="C5" s="48">
        <v>2020</v>
      </c>
      <c r="D5" s="48">
        <v>2021</v>
      </c>
      <c r="E5" s="48">
        <v>2022</v>
      </c>
      <c r="F5" s="48">
        <v>2023</v>
      </c>
      <c r="G5" s="92" t="s">
        <v>2</v>
      </c>
    </row>
    <row r="6" spans="1:9" ht="15" customHeight="1" thickTop="1" x14ac:dyDescent="0.25">
      <c r="A6" s="64" t="s">
        <v>249</v>
      </c>
      <c r="B6" s="52">
        <v>1118</v>
      </c>
      <c r="C6" s="52">
        <v>1284</v>
      </c>
      <c r="D6" s="52">
        <v>1247</v>
      </c>
      <c r="E6" s="52">
        <v>1219</v>
      </c>
      <c r="F6" s="52">
        <v>1169</v>
      </c>
      <c r="G6" s="66" t="s">
        <v>250</v>
      </c>
      <c r="H6" s="165"/>
    </row>
    <row r="7" spans="1:9" ht="15" customHeight="1" x14ac:dyDescent="0.25">
      <c r="A7" s="93" t="s">
        <v>3</v>
      </c>
      <c r="B7" s="33"/>
      <c r="C7" s="33"/>
      <c r="D7" s="33"/>
      <c r="E7" s="33"/>
      <c r="F7" s="33"/>
      <c r="G7" s="15" t="s">
        <v>4</v>
      </c>
      <c r="H7" s="165"/>
    </row>
    <row r="8" spans="1:9" ht="15" customHeight="1" x14ac:dyDescent="0.25">
      <c r="A8" s="53" t="s">
        <v>49</v>
      </c>
      <c r="B8" s="33">
        <v>489</v>
      </c>
      <c r="C8" s="33">
        <v>565</v>
      </c>
      <c r="D8" s="33">
        <v>485</v>
      </c>
      <c r="E8" s="33">
        <v>470</v>
      </c>
      <c r="F8" s="33">
        <v>652</v>
      </c>
      <c r="G8" s="17" t="s">
        <v>50</v>
      </c>
    </row>
    <row r="9" spans="1:9" ht="15" customHeight="1" x14ac:dyDescent="0.25">
      <c r="A9" s="53" t="s">
        <v>104</v>
      </c>
      <c r="B9" s="33">
        <v>8</v>
      </c>
      <c r="C9" s="33">
        <v>15</v>
      </c>
      <c r="D9" s="33">
        <v>18</v>
      </c>
      <c r="E9" s="33">
        <v>5</v>
      </c>
      <c r="F9" s="33">
        <v>8</v>
      </c>
      <c r="G9" s="17" t="s">
        <v>251</v>
      </c>
    </row>
    <row r="10" spans="1:9" ht="15" customHeight="1" x14ac:dyDescent="0.25">
      <c r="A10" s="53" t="s">
        <v>51</v>
      </c>
      <c r="B10" s="33">
        <v>76</v>
      </c>
      <c r="C10" s="33">
        <v>133</v>
      </c>
      <c r="D10" s="33">
        <v>155</v>
      </c>
      <c r="E10" s="33">
        <v>114</v>
      </c>
      <c r="F10" s="33">
        <v>132</v>
      </c>
      <c r="G10" s="17" t="s">
        <v>52</v>
      </c>
    </row>
    <row r="11" spans="1:9" ht="15" customHeight="1" x14ac:dyDescent="0.25">
      <c r="A11" s="53" t="s">
        <v>106</v>
      </c>
      <c r="B11" s="33">
        <v>14</v>
      </c>
      <c r="C11" s="33">
        <v>13</v>
      </c>
      <c r="D11" s="33">
        <v>16</v>
      </c>
      <c r="E11" s="33">
        <v>18</v>
      </c>
      <c r="F11" s="33">
        <v>11</v>
      </c>
      <c r="G11" s="17" t="s">
        <v>252</v>
      </c>
    </row>
    <row r="12" spans="1:9" ht="15" customHeight="1" x14ac:dyDescent="0.25">
      <c r="A12" s="53" t="s">
        <v>53</v>
      </c>
      <c r="B12" s="33">
        <v>515</v>
      </c>
      <c r="C12" s="33">
        <v>542</v>
      </c>
      <c r="D12" s="33">
        <v>557</v>
      </c>
      <c r="E12" s="33">
        <v>596</v>
      </c>
      <c r="F12" s="33">
        <v>348</v>
      </c>
      <c r="G12" s="17" t="s">
        <v>54</v>
      </c>
    </row>
    <row r="13" spans="1:9" ht="15" customHeight="1" x14ac:dyDescent="0.25">
      <c r="A13" s="53" t="s">
        <v>253</v>
      </c>
      <c r="B13" s="33">
        <v>16</v>
      </c>
      <c r="C13" s="33">
        <v>16</v>
      </c>
      <c r="D13" s="33">
        <v>16</v>
      </c>
      <c r="E13" s="33">
        <v>16</v>
      </c>
      <c r="F13" s="33">
        <v>18</v>
      </c>
      <c r="G13" s="17" t="s">
        <v>254</v>
      </c>
    </row>
    <row r="14" spans="1:9" ht="15" customHeight="1" x14ac:dyDescent="0.25">
      <c r="A14" s="64" t="s">
        <v>255</v>
      </c>
      <c r="B14" s="52">
        <v>4724</v>
      </c>
      <c r="C14" s="52">
        <v>5263</v>
      </c>
      <c r="D14" s="52">
        <v>4980</v>
      </c>
      <c r="E14" s="52">
        <v>4113</v>
      </c>
      <c r="F14" s="52">
        <v>4850</v>
      </c>
      <c r="G14" s="66" t="s">
        <v>256</v>
      </c>
      <c r="H14" s="165"/>
    </row>
    <row r="15" spans="1:9" ht="15" customHeight="1" x14ac:dyDescent="0.25">
      <c r="A15" s="93" t="s">
        <v>3</v>
      </c>
      <c r="B15" s="33"/>
      <c r="C15" s="33"/>
      <c r="D15" s="33"/>
      <c r="E15" s="33"/>
      <c r="F15" s="33"/>
      <c r="G15" s="15" t="s">
        <v>4</v>
      </c>
      <c r="H15" s="165"/>
    </row>
    <row r="16" spans="1:9" ht="15" customHeight="1" x14ac:dyDescent="0.25">
      <c r="A16" s="53" t="s">
        <v>49</v>
      </c>
      <c r="B16" s="33">
        <v>2217</v>
      </c>
      <c r="C16" s="33">
        <v>2418</v>
      </c>
      <c r="D16" s="33">
        <v>2302</v>
      </c>
      <c r="E16" s="33">
        <v>2364</v>
      </c>
      <c r="F16" s="33">
        <v>2794</v>
      </c>
      <c r="G16" s="17" t="s">
        <v>50</v>
      </c>
    </row>
    <row r="17" spans="1:8" x14ac:dyDescent="0.25">
      <c r="A17" s="53" t="s">
        <v>104</v>
      </c>
      <c r="B17" s="33">
        <v>57</v>
      </c>
      <c r="C17" s="33">
        <v>59</v>
      </c>
      <c r="D17" s="33">
        <v>43</v>
      </c>
      <c r="E17" s="33">
        <v>37</v>
      </c>
      <c r="F17" s="33">
        <v>42</v>
      </c>
      <c r="G17" s="17" t="s">
        <v>105</v>
      </c>
    </row>
    <row r="18" spans="1:8" ht="15" customHeight="1" x14ac:dyDescent="0.25">
      <c r="A18" s="53" t="s">
        <v>51</v>
      </c>
      <c r="B18" s="33">
        <v>689</v>
      </c>
      <c r="C18" s="33">
        <v>790</v>
      </c>
      <c r="D18" s="33">
        <v>699</v>
      </c>
      <c r="E18" s="33">
        <v>656</v>
      </c>
      <c r="F18" s="33">
        <v>693</v>
      </c>
      <c r="G18" s="17" t="s">
        <v>52</v>
      </c>
    </row>
    <row r="19" spans="1:8" ht="15" customHeight="1" x14ac:dyDescent="0.25">
      <c r="A19" s="53" t="s">
        <v>106</v>
      </c>
      <c r="B19" s="33">
        <v>37</v>
      </c>
      <c r="C19" s="33">
        <v>37</v>
      </c>
      <c r="D19" s="33">
        <v>43</v>
      </c>
      <c r="E19" s="33">
        <v>28</v>
      </c>
      <c r="F19" s="33">
        <v>23</v>
      </c>
      <c r="G19" s="17" t="s">
        <v>107</v>
      </c>
    </row>
    <row r="20" spans="1:8" ht="15" customHeight="1" x14ac:dyDescent="0.25">
      <c r="A20" s="53" t="s">
        <v>53</v>
      </c>
      <c r="B20" s="33">
        <v>1680</v>
      </c>
      <c r="C20" s="33">
        <v>1894</v>
      </c>
      <c r="D20" s="33">
        <v>1842</v>
      </c>
      <c r="E20" s="33">
        <v>979</v>
      </c>
      <c r="F20" s="33">
        <v>1241</v>
      </c>
      <c r="G20" s="17" t="s">
        <v>54</v>
      </c>
    </row>
    <row r="21" spans="1:8" ht="15" customHeight="1" x14ac:dyDescent="0.25">
      <c r="A21" s="53" t="s">
        <v>253</v>
      </c>
      <c r="B21" s="33">
        <v>44</v>
      </c>
      <c r="C21" s="33">
        <v>65</v>
      </c>
      <c r="D21" s="33">
        <v>51</v>
      </c>
      <c r="E21" s="33">
        <v>49</v>
      </c>
      <c r="F21" s="33">
        <v>57</v>
      </c>
      <c r="G21" s="17" t="s">
        <v>254</v>
      </c>
    </row>
    <row r="22" spans="1:8" ht="15" customHeight="1" x14ac:dyDescent="0.25">
      <c r="A22" s="64" t="s">
        <v>257</v>
      </c>
      <c r="B22" s="52">
        <v>4557</v>
      </c>
      <c r="C22" s="52">
        <v>5301</v>
      </c>
      <c r="D22" s="52">
        <v>5009</v>
      </c>
      <c r="E22" s="52">
        <v>4162</v>
      </c>
      <c r="F22" s="52">
        <v>4705</v>
      </c>
      <c r="G22" s="66" t="s">
        <v>258</v>
      </c>
      <c r="H22" s="165"/>
    </row>
    <row r="23" spans="1:8" ht="15" customHeight="1" x14ac:dyDescent="0.25">
      <c r="A23" s="93" t="s">
        <v>3</v>
      </c>
      <c r="B23" s="33"/>
      <c r="C23" s="33"/>
      <c r="D23" s="33"/>
      <c r="E23" s="33"/>
      <c r="F23" s="33"/>
      <c r="G23" s="15" t="s">
        <v>4</v>
      </c>
      <c r="H23" s="165"/>
    </row>
    <row r="24" spans="1:8" ht="15" customHeight="1" x14ac:dyDescent="0.25">
      <c r="A24" s="53" t="s">
        <v>49</v>
      </c>
      <c r="B24" s="33">
        <v>2141</v>
      </c>
      <c r="C24" s="33">
        <v>2498</v>
      </c>
      <c r="D24" s="33">
        <v>2317</v>
      </c>
      <c r="E24" s="33">
        <v>2182</v>
      </c>
      <c r="F24" s="33">
        <v>2728</v>
      </c>
      <c r="G24" s="17" t="s">
        <v>50</v>
      </c>
    </row>
    <row r="25" spans="1:8" ht="15" customHeight="1" x14ac:dyDescent="0.25">
      <c r="A25" s="53" t="s">
        <v>104</v>
      </c>
      <c r="B25" s="33">
        <v>50</v>
      </c>
      <c r="C25" s="33">
        <v>56</v>
      </c>
      <c r="D25" s="33">
        <v>57</v>
      </c>
      <c r="E25" s="33">
        <v>34</v>
      </c>
      <c r="F25" s="33">
        <v>37</v>
      </c>
      <c r="G25" s="17" t="s">
        <v>105</v>
      </c>
    </row>
    <row r="26" spans="1:8" ht="15" customHeight="1" x14ac:dyDescent="0.25">
      <c r="A26" s="53" t="s">
        <v>51</v>
      </c>
      <c r="B26" s="33">
        <v>632</v>
      </c>
      <c r="C26" s="33">
        <v>768</v>
      </c>
      <c r="D26" s="33">
        <v>740</v>
      </c>
      <c r="E26" s="33">
        <v>638</v>
      </c>
      <c r="F26" s="33">
        <v>689</v>
      </c>
      <c r="G26" s="17" t="s">
        <v>52</v>
      </c>
    </row>
    <row r="27" spans="1:8" ht="15" customHeight="1" x14ac:dyDescent="0.25">
      <c r="A27" s="53" t="s">
        <v>106</v>
      </c>
      <c r="B27" s="33">
        <v>38</v>
      </c>
      <c r="C27" s="33">
        <v>35</v>
      </c>
      <c r="D27" s="33">
        <v>41</v>
      </c>
      <c r="E27" s="33">
        <v>35</v>
      </c>
      <c r="F27" s="33">
        <v>26</v>
      </c>
      <c r="G27" s="17" t="s">
        <v>107</v>
      </c>
    </row>
    <row r="28" spans="1:8" ht="15" customHeight="1" x14ac:dyDescent="0.25">
      <c r="A28" s="53" t="s">
        <v>53</v>
      </c>
      <c r="B28" s="33">
        <v>1652</v>
      </c>
      <c r="C28" s="33">
        <v>1879</v>
      </c>
      <c r="D28" s="33">
        <v>1803</v>
      </c>
      <c r="E28" s="33">
        <v>1226</v>
      </c>
      <c r="F28" s="33">
        <v>1173</v>
      </c>
      <c r="G28" s="17" t="s">
        <v>54</v>
      </c>
    </row>
    <row r="29" spans="1:8" ht="15" customHeight="1" x14ac:dyDescent="0.25">
      <c r="A29" s="53" t="s">
        <v>253</v>
      </c>
      <c r="B29" s="33">
        <v>44</v>
      </c>
      <c r="C29" s="33">
        <v>65</v>
      </c>
      <c r="D29" s="33">
        <v>51</v>
      </c>
      <c r="E29" s="33">
        <v>47</v>
      </c>
      <c r="F29" s="33">
        <v>52</v>
      </c>
      <c r="G29" s="17" t="s">
        <v>254</v>
      </c>
    </row>
    <row r="30" spans="1:8" ht="15" customHeight="1" x14ac:dyDescent="0.25">
      <c r="A30" s="64" t="s">
        <v>259</v>
      </c>
      <c r="B30" s="52">
        <v>1284</v>
      </c>
      <c r="C30" s="52">
        <v>1247</v>
      </c>
      <c r="D30" s="52">
        <v>1219</v>
      </c>
      <c r="E30" s="52">
        <v>1168</v>
      </c>
      <c r="F30" s="52">
        <v>1314</v>
      </c>
      <c r="G30" s="66" t="s">
        <v>260</v>
      </c>
      <c r="H30" s="165"/>
    </row>
    <row r="31" spans="1:8" ht="15" customHeight="1" x14ac:dyDescent="0.25">
      <c r="A31" s="93" t="s">
        <v>3</v>
      </c>
      <c r="B31" s="52"/>
      <c r="C31" s="52"/>
      <c r="D31" s="52"/>
      <c r="E31" s="52"/>
      <c r="F31" s="52"/>
      <c r="G31" s="15" t="s">
        <v>4</v>
      </c>
      <c r="H31" s="165"/>
    </row>
    <row r="32" spans="1:8" ht="15" customHeight="1" x14ac:dyDescent="0.25">
      <c r="A32" s="53" t="s">
        <v>49</v>
      </c>
      <c r="B32" s="33">
        <v>565</v>
      </c>
      <c r="C32" s="33">
        <v>485</v>
      </c>
      <c r="D32" s="33">
        <v>470</v>
      </c>
      <c r="E32" s="33">
        <v>651</v>
      </c>
      <c r="F32" s="33">
        <v>717</v>
      </c>
      <c r="G32" s="17" t="s">
        <v>50</v>
      </c>
    </row>
    <row r="33" spans="1:7" ht="15" customHeight="1" x14ac:dyDescent="0.25">
      <c r="A33" s="53" t="s">
        <v>104</v>
      </c>
      <c r="B33" s="33">
        <v>15</v>
      </c>
      <c r="C33" s="33">
        <v>18</v>
      </c>
      <c r="D33" s="33">
        <v>5</v>
      </c>
      <c r="E33" s="33">
        <v>8</v>
      </c>
      <c r="F33" s="33">
        <v>13</v>
      </c>
      <c r="G33" s="17" t="s">
        <v>105</v>
      </c>
    </row>
    <row r="34" spans="1:7" ht="15" customHeight="1" x14ac:dyDescent="0.25">
      <c r="A34" s="53" t="s">
        <v>51</v>
      </c>
      <c r="B34" s="33">
        <v>133</v>
      </c>
      <c r="C34" s="33">
        <v>155</v>
      </c>
      <c r="D34" s="33">
        <v>114</v>
      </c>
      <c r="E34" s="33">
        <v>132</v>
      </c>
      <c r="F34" s="33">
        <v>137</v>
      </c>
      <c r="G34" s="17" t="s">
        <v>52</v>
      </c>
    </row>
    <row r="35" spans="1:7" ht="15" customHeight="1" x14ac:dyDescent="0.25">
      <c r="A35" s="53" t="s">
        <v>106</v>
      </c>
      <c r="B35" s="33">
        <v>13</v>
      </c>
      <c r="C35" s="33">
        <v>16</v>
      </c>
      <c r="D35" s="33">
        <v>18</v>
      </c>
      <c r="E35" s="33">
        <v>11</v>
      </c>
      <c r="F35" s="33">
        <v>8</v>
      </c>
      <c r="G35" s="17" t="s">
        <v>107</v>
      </c>
    </row>
    <row r="36" spans="1:7" ht="15" customHeight="1" x14ac:dyDescent="0.25">
      <c r="A36" s="53" t="s">
        <v>53</v>
      </c>
      <c r="B36" s="33">
        <v>542</v>
      </c>
      <c r="C36" s="33">
        <v>557</v>
      </c>
      <c r="D36" s="33">
        <v>596</v>
      </c>
      <c r="E36" s="33">
        <v>348</v>
      </c>
      <c r="F36" s="33">
        <v>416</v>
      </c>
      <c r="G36" s="17" t="s">
        <v>54</v>
      </c>
    </row>
    <row r="37" spans="1:7" ht="15" customHeight="1" x14ac:dyDescent="0.25">
      <c r="A37" s="53" t="s">
        <v>253</v>
      </c>
      <c r="B37" s="33">
        <v>16</v>
      </c>
      <c r="C37" s="33">
        <v>16</v>
      </c>
      <c r="D37" s="33">
        <v>16</v>
      </c>
      <c r="E37" s="33">
        <v>18</v>
      </c>
      <c r="F37" s="33">
        <v>23</v>
      </c>
      <c r="G37" s="17" t="s">
        <v>254</v>
      </c>
    </row>
    <row r="38" spans="1:7" ht="15" customHeight="1" x14ac:dyDescent="0.25">
      <c r="A38" s="164"/>
      <c r="F38" s="165"/>
    </row>
    <row r="39" spans="1:7" ht="15" customHeight="1" x14ac:dyDescent="0.25">
      <c r="F39" s="165"/>
    </row>
    <row r="40" spans="1:7" ht="15" customHeight="1" x14ac:dyDescent="0.25">
      <c r="A40" s="47"/>
    </row>
  </sheetData>
  <hyperlinks>
    <hyperlink ref="I2" location="'Obsah Content'!A1" display="Obsah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zoomScaleNormal="100" workbookViewId="0"/>
  </sheetViews>
  <sheetFormatPr defaultColWidth="9.140625" defaultRowHeight="15" customHeight="1" x14ac:dyDescent="0.25"/>
  <cols>
    <col min="1" max="1" width="15.140625" style="34" customWidth="1"/>
    <col min="2" max="3" width="9.140625" style="34"/>
    <col min="4" max="4" width="3" style="34" customWidth="1"/>
    <col min="5" max="7" width="9.140625" style="34"/>
    <col min="8" max="8" width="22.85546875" style="34" customWidth="1"/>
    <col min="9" max="16384" width="9.140625" style="34"/>
  </cols>
  <sheetData>
    <row r="1" spans="1:10" ht="15" customHeight="1" x14ac:dyDescent="0.25">
      <c r="A1" s="85" t="s">
        <v>479</v>
      </c>
    </row>
    <row r="2" spans="1:10" ht="15" customHeight="1" x14ac:dyDescent="0.25">
      <c r="A2" s="59" t="s">
        <v>261</v>
      </c>
      <c r="J2" s="205" t="s">
        <v>631</v>
      </c>
    </row>
    <row r="3" spans="1:10" ht="15" customHeight="1" x14ac:dyDescent="0.25">
      <c r="A3" s="107"/>
    </row>
    <row r="4" spans="1:10" ht="15" customHeight="1" thickBot="1" x14ac:dyDescent="0.3">
      <c r="A4" s="107" t="s">
        <v>262</v>
      </c>
      <c r="H4" s="90" t="s">
        <v>263</v>
      </c>
    </row>
    <row r="5" spans="1:10" s="63" customFormat="1" ht="30" customHeight="1" thickTop="1" thickBot="1" x14ac:dyDescent="0.3">
      <c r="A5" s="91" t="s">
        <v>1</v>
      </c>
      <c r="B5" s="48">
        <v>2019</v>
      </c>
      <c r="C5" s="147">
        <v>2020</v>
      </c>
      <c r="D5" s="48"/>
      <c r="E5" s="48">
        <v>2021</v>
      </c>
      <c r="F5" s="194">
        <v>2022</v>
      </c>
      <c r="G5" s="194">
        <v>2023</v>
      </c>
      <c r="H5" s="92" t="s">
        <v>2</v>
      </c>
    </row>
    <row r="6" spans="1:10" ht="15" customHeight="1" thickTop="1" x14ac:dyDescent="0.35">
      <c r="A6" s="135" t="s">
        <v>264</v>
      </c>
      <c r="B6" s="119">
        <v>7</v>
      </c>
      <c r="C6" s="160">
        <v>6</v>
      </c>
      <c r="D6" s="57" t="s">
        <v>596</v>
      </c>
      <c r="E6" s="119">
        <v>7</v>
      </c>
      <c r="F6" s="136">
        <v>7</v>
      </c>
      <c r="G6" s="136">
        <v>7</v>
      </c>
      <c r="H6" s="89" t="s">
        <v>265</v>
      </c>
    </row>
    <row r="7" spans="1:10" ht="15" customHeight="1" x14ac:dyDescent="0.25">
      <c r="A7" s="93" t="s">
        <v>266</v>
      </c>
      <c r="B7" s="119">
        <v>432</v>
      </c>
      <c r="C7" s="158">
        <v>442</v>
      </c>
      <c r="D7" s="119"/>
      <c r="E7" s="119">
        <v>434</v>
      </c>
      <c r="F7" s="139">
        <v>433</v>
      </c>
      <c r="G7" s="139">
        <v>430</v>
      </c>
      <c r="H7" s="15" t="s">
        <v>75</v>
      </c>
    </row>
    <row r="8" spans="1:10" ht="15" customHeight="1" x14ac:dyDescent="0.25">
      <c r="A8" s="93" t="s">
        <v>267</v>
      </c>
      <c r="B8" s="119">
        <v>192</v>
      </c>
      <c r="C8" s="158">
        <v>192</v>
      </c>
      <c r="D8" s="119"/>
      <c r="E8" s="119">
        <v>191</v>
      </c>
      <c r="F8" s="139">
        <v>190</v>
      </c>
      <c r="G8" s="139">
        <v>188</v>
      </c>
      <c r="H8" s="15" t="s">
        <v>268</v>
      </c>
    </row>
    <row r="9" spans="1:10" ht="15" customHeight="1" x14ac:dyDescent="0.25">
      <c r="A9" s="93" t="s">
        <v>269</v>
      </c>
      <c r="B9" s="119">
        <v>589</v>
      </c>
      <c r="C9" s="158">
        <v>538</v>
      </c>
      <c r="D9" s="119"/>
      <c r="E9" s="119">
        <v>453</v>
      </c>
      <c r="F9" s="139">
        <v>381</v>
      </c>
      <c r="G9" s="139">
        <v>403</v>
      </c>
      <c r="H9" s="15" t="s">
        <v>77</v>
      </c>
    </row>
    <row r="10" spans="1:10" ht="15" customHeight="1" x14ac:dyDescent="0.25">
      <c r="A10" s="93" t="s">
        <v>270</v>
      </c>
      <c r="B10" s="119">
        <v>38</v>
      </c>
      <c r="C10" s="158">
        <v>34</v>
      </c>
      <c r="D10" s="119"/>
      <c r="E10" s="119">
        <v>28</v>
      </c>
      <c r="F10" s="139">
        <v>25</v>
      </c>
      <c r="G10" s="139">
        <v>25</v>
      </c>
      <c r="H10" s="15" t="s">
        <v>271</v>
      </c>
    </row>
    <row r="11" spans="1:10" ht="15" customHeight="1" x14ac:dyDescent="0.25">
      <c r="A11" s="93" t="s">
        <v>272</v>
      </c>
      <c r="B11" s="119">
        <v>321</v>
      </c>
      <c r="C11" s="158">
        <v>294</v>
      </c>
      <c r="D11" s="119"/>
      <c r="E11" s="119">
        <v>291</v>
      </c>
      <c r="F11" s="139">
        <v>301</v>
      </c>
      <c r="G11" s="139">
        <v>290</v>
      </c>
      <c r="H11" s="15" t="s">
        <v>273</v>
      </c>
    </row>
    <row r="12" spans="1:10" ht="15" customHeight="1" x14ac:dyDescent="0.25">
      <c r="A12" s="93" t="s">
        <v>274</v>
      </c>
      <c r="B12" s="119">
        <v>220</v>
      </c>
      <c r="C12" s="158">
        <v>204</v>
      </c>
      <c r="D12" s="119"/>
      <c r="E12" s="119">
        <v>199</v>
      </c>
      <c r="F12" s="139">
        <v>203</v>
      </c>
      <c r="G12" s="139">
        <v>192</v>
      </c>
      <c r="H12" s="15" t="s">
        <v>275</v>
      </c>
    </row>
    <row r="13" spans="1:10" ht="15" customHeight="1" x14ac:dyDescent="0.35">
      <c r="A13" s="135" t="s">
        <v>276</v>
      </c>
      <c r="B13" s="119">
        <v>13132</v>
      </c>
      <c r="C13" s="158">
        <v>10604</v>
      </c>
      <c r="D13" s="57" t="s">
        <v>596</v>
      </c>
      <c r="E13" s="193">
        <v>10365</v>
      </c>
      <c r="F13" s="193">
        <v>9341</v>
      </c>
      <c r="G13" s="161">
        <v>9669</v>
      </c>
      <c r="H13" s="162" t="s">
        <v>81</v>
      </c>
    </row>
    <row r="14" spans="1:10" ht="15" customHeight="1" x14ac:dyDescent="0.35">
      <c r="A14" s="135" t="s">
        <v>277</v>
      </c>
      <c r="B14" s="119">
        <v>5537</v>
      </c>
      <c r="C14" s="158">
        <v>3252</v>
      </c>
      <c r="D14" s="57" t="s">
        <v>596</v>
      </c>
      <c r="E14" s="193">
        <v>3096</v>
      </c>
      <c r="F14" s="193">
        <v>3257</v>
      </c>
      <c r="G14" s="161">
        <v>2780</v>
      </c>
      <c r="H14" s="162" t="s">
        <v>278</v>
      </c>
    </row>
    <row r="15" spans="1:10" ht="15" customHeight="1" x14ac:dyDescent="0.25">
      <c r="A15" s="82" t="s">
        <v>615</v>
      </c>
      <c r="H15" s="82" t="s">
        <v>614</v>
      </c>
    </row>
    <row r="16" spans="1:10" ht="15" customHeight="1" x14ac:dyDescent="0.25">
      <c r="A16" s="80"/>
    </row>
    <row r="17" spans="1:8" ht="15" customHeight="1" x14ac:dyDescent="0.25">
      <c r="A17" s="99" t="s">
        <v>624</v>
      </c>
      <c r="H17" s="181" t="s">
        <v>624</v>
      </c>
    </row>
    <row r="18" spans="1:8" ht="15" customHeight="1" x14ac:dyDescent="0.25">
      <c r="A18" s="107"/>
    </row>
    <row r="19" spans="1:8" ht="15" customHeight="1" x14ac:dyDescent="0.25">
      <c r="A19" s="85"/>
    </row>
  </sheetData>
  <hyperlinks>
    <hyperlink ref="A17" r:id="rId1" location="!/view/sk/VBD_SLOVSTAT/pl2016rs/v_pl2016rs_00_00_00_sk" display="DATAcube: pl2016rs, pl3003rr"/>
    <hyperlink ref="H17" r:id="rId2" location="!/view/sk/VBD_SLOVSTAT/pl2016rs/v_pl2016rs_00_00_00_en" display="DATAcube: pl2016rs"/>
    <hyperlink ref="J2" location="'Obsah Content'!A1" display="Obsah"/>
  </hyperlinks>
  <pageMargins left="0.7" right="0.7" top="0.75" bottom="0.75" header="0.3" footer="0.3"/>
  <pageSetup paperSize="9" orientation="portrait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Normal="100" workbookViewId="0"/>
  </sheetViews>
  <sheetFormatPr defaultColWidth="9.140625" defaultRowHeight="15" customHeight="1" x14ac:dyDescent="0.25"/>
  <cols>
    <col min="1" max="1" width="20.140625" style="34" customWidth="1"/>
    <col min="2" max="3" width="9.140625" style="34"/>
    <col min="4" max="4" width="2.7109375" style="34" customWidth="1"/>
    <col min="5" max="7" width="9.140625" style="34"/>
    <col min="8" max="8" width="27.5703125" style="34" customWidth="1"/>
    <col min="9" max="16384" width="9.140625" style="34"/>
  </cols>
  <sheetData>
    <row r="1" spans="1:13" ht="15" customHeight="1" x14ac:dyDescent="0.25">
      <c r="A1" s="85" t="s">
        <v>480</v>
      </c>
    </row>
    <row r="2" spans="1:13" ht="15" customHeight="1" x14ac:dyDescent="0.25">
      <c r="A2" s="59" t="s">
        <v>73</v>
      </c>
      <c r="J2" s="205" t="s">
        <v>631</v>
      </c>
    </row>
    <row r="3" spans="1:13" ht="15" customHeight="1" thickBot="1" x14ac:dyDescent="0.3">
      <c r="A3" s="107"/>
      <c r="M3" s="146"/>
    </row>
    <row r="4" spans="1:13" s="63" customFormat="1" ht="30" customHeight="1" thickTop="1" thickBot="1" x14ac:dyDescent="0.3">
      <c r="A4" s="91" t="s">
        <v>1</v>
      </c>
      <c r="B4" s="48">
        <v>2019</v>
      </c>
      <c r="C4" s="230">
        <v>2020</v>
      </c>
      <c r="D4" s="231"/>
      <c r="E4" s="48">
        <v>2021</v>
      </c>
      <c r="F4" s="48">
        <v>2022</v>
      </c>
      <c r="G4" s="48">
        <v>2023</v>
      </c>
      <c r="H4" s="92" t="s">
        <v>2</v>
      </c>
    </row>
    <row r="5" spans="1:13" ht="15" customHeight="1" thickTop="1" x14ac:dyDescent="0.25">
      <c r="A5" s="148" t="s">
        <v>279</v>
      </c>
      <c r="B5" s="149">
        <v>114127</v>
      </c>
      <c r="C5" s="150">
        <v>111533</v>
      </c>
      <c r="D5" s="151"/>
      <c r="E5" s="149">
        <v>112417</v>
      </c>
      <c r="F5" s="149">
        <v>96822</v>
      </c>
      <c r="G5" s="149">
        <v>89036</v>
      </c>
      <c r="H5" s="15" t="s">
        <v>485</v>
      </c>
    </row>
    <row r="6" spans="1:13" ht="15" customHeight="1" x14ac:dyDescent="0.25">
      <c r="A6" s="93" t="s">
        <v>3</v>
      </c>
      <c r="B6" s="56"/>
      <c r="C6" s="152"/>
      <c r="D6" s="153"/>
      <c r="E6" s="154"/>
      <c r="F6" s="154"/>
      <c r="G6" s="154"/>
      <c r="H6" s="15" t="s">
        <v>4</v>
      </c>
    </row>
    <row r="7" spans="1:13" ht="15" customHeight="1" x14ac:dyDescent="0.25">
      <c r="A7" s="53" t="s">
        <v>280</v>
      </c>
      <c r="B7" s="56">
        <v>20017</v>
      </c>
      <c r="C7" s="155">
        <v>20289</v>
      </c>
      <c r="D7" s="33"/>
      <c r="E7" s="33">
        <v>22287</v>
      </c>
      <c r="F7" s="33">
        <v>20339</v>
      </c>
      <c r="G7" s="33">
        <v>19251</v>
      </c>
      <c r="H7" s="17" t="s">
        <v>281</v>
      </c>
    </row>
    <row r="8" spans="1:13" ht="15" customHeight="1" x14ac:dyDescent="0.25">
      <c r="A8" s="53" t="s">
        <v>282</v>
      </c>
      <c r="B8" s="33">
        <v>91190</v>
      </c>
      <c r="C8" s="155">
        <v>88825</v>
      </c>
      <c r="D8" s="33"/>
      <c r="E8" s="33">
        <v>88151</v>
      </c>
      <c r="F8" s="33">
        <v>74502</v>
      </c>
      <c r="G8" s="33">
        <v>67597</v>
      </c>
      <c r="H8" s="17" t="s">
        <v>283</v>
      </c>
    </row>
    <row r="9" spans="1:13" ht="15" customHeight="1" x14ac:dyDescent="0.25">
      <c r="A9" s="53" t="s">
        <v>284</v>
      </c>
      <c r="B9" s="33">
        <v>2920</v>
      </c>
      <c r="C9" s="155">
        <v>2419</v>
      </c>
      <c r="D9" s="33"/>
      <c r="E9" s="33">
        <v>1979</v>
      </c>
      <c r="F9" s="33">
        <v>1981</v>
      </c>
      <c r="G9" s="33">
        <v>2188</v>
      </c>
      <c r="H9" s="17" t="s">
        <v>285</v>
      </c>
    </row>
    <row r="10" spans="1:13" ht="15" customHeight="1" x14ac:dyDescent="0.25">
      <c r="A10" s="105" t="s">
        <v>286</v>
      </c>
      <c r="B10" s="56">
        <v>102979</v>
      </c>
      <c r="C10" s="155">
        <v>104767</v>
      </c>
      <c r="D10" s="156"/>
      <c r="E10" s="56">
        <v>110198</v>
      </c>
      <c r="F10" s="56">
        <v>110770</v>
      </c>
      <c r="G10" s="56">
        <v>110833</v>
      </c>
      <c r="H10" s="15" t="s">
        <v>514</v>
      </c>
    </row>
    <row r="11" spans="1:13" ht="15" customHeight="1" x14ac:dyDescent="0.35">
      <c r="A11" s="157" t="s">
        <v>288</v>
      </c>
      <c r="B11" s="119">
        <v>905.08399999999995</v>
      </c>
      <c r="C11" s="158">
        <v>890.25800000000004</v>
      </c>
      <c r="D11" s="159" t="s">
        <v>597</v>
      </c>
      <c r="E11" s="119">
        <v>879.54899999999998</v>
      </c>
      <c r="F11" s="119">
        <v>885.22400000000005</v>
      </c>
      <c r="G11" s="119">
        <v>884.19500000000005</v>
      </c>
      <c r="H11" s="89" t="s">
        <v>289</v>
      </c>
    </row>
    <row r="12" spans="1:13" ht="15" customHeight="1" x14ac:dyDescent="0.35">
      <c r="A12" s="157" t="s">
        <v>290</v>
      </c>
      <c r="B12" s="119">
        <v>1191.752</v>
      </c>
      <c r="C12" s="158">
        <v>824.35199999999998</v>
      </c>
      <c r="D12" s="159" t="s">
        <v>597</v>
      </c>
      <c r="E12" s="119">
        <v>822.25800000000004</v>
      </c>
      <c r="F12" s="119">
        <v>764.73699999999997</v>
      </c>
      <c r="G12" s="119">
        <v>711.23800000000006</v>
      </c>
      <c r="H12" s="89" t="s">
        <v>291</v>
      </c>
    </row>
    <row r="13" spans="1:13" ht="15" customHeight="1" x14ac:dyDescent="0.25">
      <c r="A13" s="157" t="s">
        <v>292</v>
      </c>
      <c r="B13" s="119">
        <v>2722</v>
      </c>
      <c r="C13" s="158">
        <v>2348</v>
      </c>
      <c r="D13" s="42"/>
      <c r="E13" s="119">
        <v>2540</v>
      </c>
      <c r="F13" s="119">
        <v>2975</v>
      </c>
      <c r="G13" s="119">
        <v>3002</v>
      </c>
      <c r="H13" s="89" t="s">
        <v>293</v>
      </c>
    </row>
    <row r="14" spans="1:13" ht="15" customHeight="1" x14ac:dyDescent="0.25">
      <c r="A14" s="157" t="s">
        <v>294</v>
      </c>
      <c r="B14" s="119">
        <v>413</v>
      </c>
      <c r="C14" s="158">
        <v>361</v>
      </c>
      <c r="D14" s="119"/>
      <c r="E14" s="119">
        <v>340</v>
      </c>
      <c r="F14" s="119">
        <v>339</v>
      </c>
      <c r="G14" s="119">
        <v>327</v>
      </c>
      <c r="H14" s="89" t="s">
        <v>295</v>
      </c>
    </row>
    <row r="15" spans="1:13" ht="15" customHeight="1" x14ac:dyDescent="0.25">
      <c r="A15" s="157" t="s">
        <v>296</v>
      </c>
      <c r="B15" s="119">
        <v>10.7</v>
      </c>
      <c r="C15" s="158">
        <v>11</v>
      </c>
      <c r="D15" s="119"/>
      <c r="E15" s="119">
        <v>11</v>
      </c>
      <c r="F15" s="119">
        <v>11</v>
      </c>
      <c r="G15" s="119">
        <v>12</v>
      </c>
      <c r="H15" s="89" t="s">
        <v>297</v>
      </c>
    </row>
    <row r="16" spans="1:13" ht="15" customHeight="1" x14ac:dyDescent="0.25">
      <c r="A16" s="82" t="s">
        <v>481</v>
      </c>
      <c r="G16" s="82" t="s">
        <v>483</v>
      </c>
    </row>
    <row r="17" spans="1:7" ht="15" customHeight="1" x14ac:dyDescent="0.25">
      <c r="A17" s="81" t="s">
        <v>482</v>
      </c>
      <c r="G17" s="82" t="s">
        <v>484</v>
      </c>
    </row>
    <row r="18" spans="1:7" ht="15" customHeight="1" x14ac:dyDescent="0.25">
      <c r="A18" s="82" t="s">
        <v>616</v>
      </c>
      <c r="G18" s="82" t="s">
        <v>617</v>
      </c>
    </row>
    <row r="19" spans="1:7" ht="15" customHeight="1" x14ac:dyDescent="0.25">
      <c r="A19" s="81"/>
      <c r="G19" s="82"/>
    </row>
    <row r="20" spans="1:7" ht="15" customHeight="1" x14ac:dyDescent="0.25">
      <c r="A20" s="111" t="s">
        <v>623</v>
      </c>
      <c r="G20" s="181" t="s">
        <v>623</v>
      </c>
    </row>
    <row r="21" spans="1:7" ht="15" customHeight="1" x14ac:dyDescent="0.25">
      <c r="A21" s="85"/>
    </row>
  </sheetData>
  <mergeCells count="1">
    <mergeCell ref="C4:D4"/>
  </mergeCells>
  <hyperlinks>
    <hyperlink ref="A20" r:id="rId1" location="!/view/sk/VBD_SLOVSTAT/pl2015rs/v_pl2015rs_00_00_00_sk" display="DATAcube: pl2015rs"/>
    <hyperlink ref="G20" r:id="rId2" location="!/view/sk/VBD_SLOVSTAT/pl2015rs/v_pl2015rs_00_00_00_en" display="DATAcube: pl2015rs"/>
    <hyperlink ref="J2" location="'Obsah Content'!A1" display="Obsah"/>
  </hyperlinks>
  <pageMargins left="0.7" right="0.7" top="0.75" bottom="0.75" header="0.3" footer="0.3"/>
  <pageSetup paperSize="9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Normal="100" workbookViewId="0"/>
  </sheetViews>
  <sheetFormatPr defaultColWidth="9.140625" defaultRowHeight="15" customHeight="1" x14ac:dyDescent="0.25"/>
  <cols>
    <col min="1" max="1" width="42.5703125" style="34" customWidth="1"/>
    <col min="2" max="2" width="9.140625" style="34"/>
    <col min="3" max="3" width="9.140625" style="34" customWidth="1"/>
    <col min="4" max="4" width="2.5703125" style="34" customWidth="1"/>
    <col min="5" max="7" width="9.140625" style="34"/>
    <col min="8" max="8" width="44" style="34" customWidth="1"/>
    <col min="9" max="16384" width="9.140625" style="34"/>
  </cols>
  <sheetData>
    <row r="1" spans="1:10" ht="15" customHeight="1" x14ac:dyDescent="0.25">
      <c r="A1" s="85" t="s">
        <v>486</v>
      </c>
    </row>
    <row r="2" spans="1:10" ht="15" customHeight="1" x14ac:dyDescent="0.25">
      <c r="A2" s="59" t="s">
        <v>298</v>
      </c>
      <c r="J2" s="205" t="s">
        <v>631</v>
      </c>
    </row>
    <row r="3" spans="1:10" ht="15" customHeight="1" thickBot="1" x14ac:dyDescent="0.3">
      <c r="A3" s="107"/>
      <c r="D3" s="133"/>
    </row>
    <row r="4" spans="1:10" s="63" customFormat="1" ht="30" customHeight="1" thickTop="1" thickBot="1" x14ac:dyDescent="0.3">
      <c r="A4" s="91" t="s">
        <v>1</v>
      </c>
      <c r="B4" s="48">
        <v>2019</v>
      </c>
      <c r="C4" s="134">
        <v>2020</v>
      </c>
      <c r="D4" s="48"/>
      <c r="E4" s="48">
        <v>2021</v>
      </c>
      <c r="F4" s="48">
        <v>2022</v>
      </c>
      <c r="G4" s="48">
        <v>2023</v>
      </c>
      <c r="H4" s="92" t="s">
        <v>2</v>
      </c>
    </row>
    <row r="5" spans="1:10" ht="15" customHeight="1" thickTop="1" x14ac:dyDescent="0.35">
      <c r="A5" s="135" t="s">
        <v>515</v>
      </c>
      <c r="B5" s="136">
        <v>7157.9</v>
      </c>
      <c r="C5" s="137">
        <v>7736.3</v>
      </c>
      <c r="D5" s="138" t="s">
        <v>596</v>
      </c>
      <c r="E5" s="136">
        <v>7810.9</v>
      </c>
      <c r="F5" s="136">
        <v>8118.9</v>
      </c>
      <c r="G5" s="136">
        <v>8163.6</v>
      </c>
      <c r="H5" s="89" t="s">
        <v>516</v>
      </c>
    </row>
    <row r="6" spans="1:10" ht="15" customHeight="1" x14ac:dyDescent="0.35">
      <c r="A6" s="135" t="s">
        <v>517</v>
      </c>
      <c r="B6" s="139">
        <v>200.7</v>
      </c>
      <c r="C6" s="140">
        <v>253.6</v>
      </c>
      <c r="D6" s="57" t="s">
        <v>596</v>
      </c>
      <c r="E6" s="139">
        <v>253.4</v>
      </c>
      <c r="F6" s="139">
        <v>260</v>
      </c>
      <c r="G6" s="139">
        <v>235.4</v>
      </c>
      <c r="H6" s="89" t="s">
        <v>518</v>
      </c>
    </row>
    <row r="7" spans="1:10" ht="15" customHeight="1" x14ac:dyDescent="0.25">
      <c r="A7" s="135" t="s">
        <v>519</v>
      </c>
      <c r="B7" s="139"/>
      <c r="C7" s="140"/>
      <c r="D7" s="141"/>
      <c r="E7" s="139"/>
      <c r="F7" s="139"/>
      <c r="G7" s="139"/>
      <c r="H7" s="89" t="s">
        <v>520</v>
      </c>
    </row>
    <row r="8" spans="1:10" ht="15" customHeight="1" x14ac:dyDescent="0.25">
      <c r="A8" s="117" t="s">
        <v>299</v>
      </c>
      <c r="B8" s="119">
        <v>499</v>
      </c>
      <c r="C8" s="142">
        <v>501</v>
      </c>
      <c r="D8" s="141"/>
      <c r="E8" s="119">
        <v>498</v>
      </c>
      <c r="F8" s="119">
        <v>507</v>
      </c>
      <c r="G8" s="119">
        <v>503</v>
      </c>
      <c r="H8" s="118" t="s">
        <v>75</v>
      </c>
    </row>
    <row r="9" spans="1:10" ht="15" customHeight="1" x14ac:dyDescent="0.25">
      <c r="A9" s="117" t="s">
        <v>300</v>
      </c>
      <c r="B9" s="119">
        <v>92</v>
      </c>
      <c r="C9" s="142">
        <v>84</v>
      </c>
      <c r="D9" s="141"/>
      <c r="E9" s="119">
        <v>91</v>
      </c>
      <c r="F9" s="119">
        <v>83</v>
      </c>
      <c r="G9" s="119">
        <v>82</v>
      </c>
      <c r="H9" s="118" t="s">
        <v>301</v>
      </c>
    </row>
    <row r="10" spans="1:10" ht="15" customHeight="1" x14ac:dyDescent="0.25">
      <c r="A10" s="117" t="s">
        <v>302</v>
      </c>
      <c r="B10" s="119">
        <v>114</v>
      </c>
      <c r="C10" s="142">
        <v>115</v>
      </c>
      <c r="D10" s="141"/>
      <c r="E10" s="119">
        <v>117</v>
      </c>
      <c r="F10" s="119">
        <v>114</v>
      </c>
      <c r="G10" s="119">
        <v>112</v>
      </c>
      <c r="H10" s="118" t="s">
        <v>77</v>
      </c>
    </row>
    <row r="11" spans="1:10" ht="15" customHeight="1" x14ac:dyDescent="0.25">
      <c r="A11" s="135" t="s">
        <v>521</v>
      </c>
      <c r="B11" s="121">
        <v>82.13</v>
      </c>
      <c r="C11" s="143">
        <v>84.44</v>
      </c>
      <c r="D11" s="144"/>
      <c r="E11" s="121">
        <v>84.61</v>
      </c>
      <c r="F11" s="121">
        <v>84.97</v>
      </c>
      <c r="G11" s="121">
        <v>83.56</v>
      </c>
      <c r="H11" s="89" t="s">
        <v>522</v>
      </c>
    </row>
    <row r="12" spans="1:10" ht="15" customHeight="1" x14ac:dyDescent="0.25">
      <c r="A12" s="135" t="s">
        <v>523</v>
      </c>
      <c r="B12" s="121">
        <v>28.89</v>
      </c>
      <c r="C12" s="143">
        <v>29.68</v>
      </c>
      <c r="D12" s="144"/>
      <c r="E12" s="121">
        <v>29.09</v>
      </c>
      <c r="F12" s="121">
        <v>28.31</v>
      </c>
      <c r="G12" s="121">
        <v>29.23</v>
      </c>
      <c r="H12" s="89" t="s">
        <v>524</v>
      </c>
    </row>
    <row r="13" spans="1:10" ht="15" customHeight="1" x14ac:dyDescent="0.25">
      <c r="A13" s="135" t="s">
        <v>525</v>
      </c>
      <c r="B13" s="121">
        <v>70.900000000000006</v>
      </c>
      <c r="C13" s="143">
        <v>67</v>
      </c>
      <c r="D13" s="144"/>
      <c r="E13" s="121">
        <v>67.599999999999994</v>
      </c>
      <c r="F13" s="121">
        <v>71.5</v>
      </c>
      <c r="G13" s="121">
        <v>66.2</v>
      </c>
      <c r="H13" s="89" t="s">
        <v>526</v>
      </c>
    </row>
    <row r="14" spans="1:10" ht="15" customHeight="1" x14ac:dyDescent="0.25">
      <c r="A14" s="135" t="s">
        <v>527</v>
      </c>
      <c r="B14" s="121"/>
      <c r="C14" s="143"/>
      <c r="D14" s="144"/>
      <c r="E14" s="121"/>
      <c r="F14" s="121"/>
      <c r="G14" s="121"/>
      <c r="H14" s="89" t="s">
        <v>528</v>
      </c>
    </row>
    <row r="15" spans="1:10" ht="15" customHeight="1" x14ac:dyDescent="0.25">
      <c r="A15" s="135" t="s">
        <v>299</v>
      </c>
      <c r="B15" s="120">
        <v>0.76300000000000001</v>
      </c>
      <c r="C15" s="145">
        <v>0.78500000000000003</v>
      </c>
      <c r="D15" s="144"/>
      <c r="E15" s="120">
        <v>0.76500000000000001</v>
      </c>
      <c r="F15" s="120">
        <v>0.8</v>
      </c>
      <c r="G15" s="120">
        <v>0.8</v>
      </c>
      <c r="H15" s="118" t="s">
        <v>75</v>
      </c>
    </row>
    <row r="16" spans="1:10" ht="15" customHeight="1" x14ac:dyDescent="0.25">
      <c r="A16" s="135" t="s">
        <v>302</v>
      </c>
      <c r="B16" s="120">
        <v>0.63300000000000001</v>
      </c>
      <c r="C16" s="145">
        <v>0.63300000000000001</v>
      </c>
      <c r="D16" s="144"/>
      <c r="E16" s="120">
        <v>0.625</v>
      </c>
      <c r="F16" s="120">
        <v>0.6</v>
      </c>
      <c r="G16" s="120">
        <v>0.6</v>
      </c>
      <c r="H16" s="118" t="s">
        <v>77</v>
      </c>
    </row>
    <row r="17" spans="1:8" ht="15" customHeight="1" x14ac:dyDescent="0.25">
      <c r="A17" s="81" t="s">
        <v>615</v>
      </c>
      <c r="H17" s="81" t="s">
        <v>614</v>
      </c>
    </row>
    <row r="18" spans="1:8" ht="15" customHeight="1" x14ac:dyDescent="0.25">
      <c r="A18" s="81"/>
      <c r="H18" s="81"/>
    </row>
    <row r="19" spans="1:8" ht="15" customHeight="1" x14ac:dyDescent="0.25">
      <c r="A19" s="111" t="s">
        <v>623</v>
      </c>
      <c r="H19" s="181" t="s">
        <v>623</v>
      </c>
    </row>
    <row r="20" spans="1:8" ht="15" customHeight="1" x14ac:dyDescent="0.25">
      <c r="A20" s="85"/>
    </row>
  </sheetData>
  <hyperlinks>
    <hyperlink ref="A19" r:id="rId1" location="!/view/sk/VBD_SLOVSTAT/pl2015rs/v_pl2015rs_00_00_00_sk" display="DATAcube: pl2015rs"/>
    <hyperlink ref="H19" r:id="rId2" location="!/view/sk/VBD_SLOVSTAT/pl2015rs/v_pl2015rs_00_00_00_en" display="DATAcube: pl2015rs"/>
    <hyperlink ref="J2" location="'Obsah Content'!A1" display="Obsah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Normal="100" workbookViewId="0"/>
  </sheetViews>
  <sheetFormatPr defaultColWidth="9.140625" defaultRowHeight="15" customHeight="1" x14ac:dyDescent="0.25"/>
  <cols>
    <col min="1" max="1" width="17" style="34" customWidth="1"/>
    <col min="2" max="6" width="9.140625" style="34"/>
    <col min="7" max="7" width="21.42578125" style="34" customWidth="1"/>
    <col min="8" max="8" width="9.140625" style="34"/>
    <col min="9" max="9" width="9.140625" style="131"/>
    <col min="10" max="16384" width="9.140625" style="34"/>
  </cols>
  <sheetData>
    <row r="1" spans="1:9" ht="15" customHeight="1" x14ac:dyDescent="0.25">
      <c r="A1" s="85" t="s">
        <v>487</v>
      </c>
      <c r="B1" s="85"/>
    </row>
    <row r="2" spans="1:9" ht="15" customHeight="1" x14ac:dyDescent="0.25">
      <c r="A2" s="59" t="s">
        <v>303</v>
      </c>
      <c r="I2" s="205" t="s">
        <v>631</v>
      </c>
    </row>
    <row r="3" spans="1:9" ht="15" customHeight="1" x14ac:dyDescent="0.25">
      <c r="A3" s="59"/>
    </row>
    <row r="4" spans="1:9" ht="15" customHeight="1" thickBot="1" x14ac:dyDescent="0.3">
      <c r="A4" s="107" t="s">
        <v>304</v>
      </c>
      <c r="G4" s="90" t="s">
        <v>305</v>
      </c>
    </row>
    <row r="5" spans="1:9" s="63" customFormat="1" ht="30" customHeight="1" thickTop="1" thickBot="1" x14ac:dyDescent="0.25">
      <c r="A5" s="91" t="s">
        <v>1</v>
      </c>
      <c r="B5" s="48">
        <v>2019</v>
      </c>
      <c r="C5" s="48">
        <v>2020</v>
      </c>
      <c r="D5" s="48">
        <v>2021</v>
      </c>
      <c r="E5" s="48">
        <v>2022</v>
      </c>
      <c r="F5" s="48">
        <v>2023</v>
      </c>
      <c r="G5" s="92" t="s">
        <v>2</v>
      </c>
      <c r="I5" s="131"/>
    </row>
    <row r="6" spans="1:9" ht="15" customHeight="1" thickTop="1" x14ac:dyDescent="0.25">
      <c r="A6" s="64" t="s">
        <v>306</v>
      </c>
      <c r="B6" s="52">
        <v>4547</v>
      </c>
      <c r="C6" s="52">
        <v>4066</v>
      </c>
      <c r="D6" s="127">
        <v>4263</v>
      </c>
      <c r="E6" s="127">
        <v>4714</v>
      </c>
      <c r="F6" s="127">
        <v>4789</v>
      </c>
      <c r="G6" s="66" t="s">
        <v>307</v>
      </c>
      <c r="I6" s="196"/>
    </row>
    <row r="7" spans="1:9" ht="15" customHeight="1" x14ac:dyDescent="0.25">
      <c r="A7" s="93" t="s">
        <v>3</v>
      </c>
      <c r="B7" s="52"/>
      <c r="C7" s="52"/>
      <c r="D7" s="52"/>
      <c r="E7" s="52"/>
      <c r="F7" s="52"/>
      <c r="G7" s="15" t="s">
        <v>4</v>
      </c>
    </row>
    <row r="8" spans="1:9" ht="15" customHeight="1" x14ac:dyDescent="0.25">
      <c r="A8" s="53" t="s">
        <v>308</v>
      </c>
      <c r="B8" s="33">
        <v>2120</v>
      </c>
      <c r="C8" s="33">
        <v>2017</v>
      </c>
      <c r="D8" s="33">
        <v>1687</v>
      </c>
      <c r="E8" s="33">
        <v>2175</v>
      </c>
      <c r="F8" s="33">
        <v>2054</v>
      </c>
      <c r="G8" s="17" t="s">
        <v>309</v>
      </c>
    </row>
    <row r="9" spans="1:9" ht="15" customHeight="1" x14ac:dyDescent="0.25">
      <c r="A9" s="53" t="s">
        <v>310</v>
      </c>
      <c r="B9" s="33">
        <v>1059</v>
      </c>
      <c r="C9" s="33">
        <v>853</v>
      </c>
      <c r="D9" s="33">
        <v>1358</v>
      </c>
      <c r="E9" s="33">
        <v>1175</v>
      </c>
      <c r="F9" s="33">
        <v>1254</v>
      </c>
      <c r="G9" s="17" t="s">
        <v>311</v>
      </c>
    </row>
    <row r="10" spans="1:9" ht="15" customHeight="1" x14ac:dyDescent="0.25">
      <c r="A10" s="53" t="s">
        <v>312</v>
      </c>
      <c r="B10" s="33">
        <v>74</v>
      </c>
      <c r="C10" s="33">
        <v>92</v>
      </c>
      <c r="D10" s="33">
        <v>55</v>
      </c>
      <c r="E10" s="33">
        <v>41</v>
      </c>
      <c r="F10" s="33">
        <v>42</v>
      </c>
      <c r="G10" s="17" t="s">
        <v>313</v>
      </c>
    </row>
    <row r="11" spans="1:9" ht="15" customHeight="1" x14ac:dyDescent="0.25">
      <c r="A11" s="53" t="s">
        <v>314</v>
      </c>
      <c r="B11" s="33">
        <v>70</v>
      </c>
      <c r="C11" s="33">
        <v>95</v>
      </c>
      <c r="D11" s="33">
        <v>84</v>
      </c>
      <c r="E11" s="33">
        <v>95</v>
      </c>
      <c r="F11" s="33">
        <v>88</v>
      </c>
      <c r="G11" s="17" t="s">
        <v>315</v>
      </c>
    </row>
    <row r="12" spans="1:9" ht="15" customHeight="1" x14ac:dyDescent="0.25">
      <c r="A12" s="53" t="s">
        <v>316</v>
      </c>
      <c r="B12" s="33">
        <v>23</v>
      </c>
      <c r="C12" s="33">
        <v>18</v>
      </c>
      <c r="D12" s="33">
        <v>76</v>
      </c>
      <c r="E12" s="33">
        <v>36</v>
      </c>
      <c r="F12" s="33">
        <v>33</v>
      </c>
      <c r="G12" s="17" t="s">
        <v>317</v>
      </c>
    </row>
    <row r="13" spans="1:9" ht="15" customHeight="1" x14ac:dyDescent="0.25">
      <c r="A13" s="53" t="s">
        <v>318</v>
      </c>
      <c r="B13" s="33">
        <v>53</v>
      </c>
      <c r="C13" s="207">
        <v>55</v>
      </c>
      <c r="D13" s="33">
        <v>52</v>
      </c>
      <c r="E13" s="33">
        <v>68</v>
      </c>
      <c r="F13" s="33">
        <v>77</v>
      </c>
      <c r="G13" s="17" t="s">
        <v>319</v>
      </c>
    </row>
    <row r="14" spans="1:9" ht="15" customHeight="1" x14ac:dyDescent="0.25">
      <c r="A14" s="53" t="s">
        <v>320</v>
      </c>
      <c r="B14" s="33">
        <v>53</v>
      </c>
      <c r="C14" s="33">
        <v>46</v>
      </c>
      <c r="D14" s="33">
        <v>37</v>
      </c>
      <c r="E14" s="33">
        <v>40</v>
      </c>
      <c r="F14" s="33">
        <v>40</v>
      </c>
      <c r="G14" s="17" t="s">
        <v>321</v>
      </c>
    </row>
    <row r="15" spans="1:9" ht="15" customHeight="1" x14ac:dyDescent="0.25">
      <c r="A15" s="53" t="s">
        <v>322</v>
      </c>
      <c r="B15" s="33">
        <v>56</v>
      </c>
      <c r="C15" s="33">
        <v>52</v>
      </c>
      <c r="D15" s="33">
        <v>47</v>
      </c>
      <c r="E15" s="33" t="s">
        <v>117</v>
      </c>
      <c r="F15" s="33">
        <v>64</v>
      </c>
      <c r="G15" s="17" t="s">
        <v>323</v>
      </c>
    </row>
    <row r="16" spans="1:9" ht="15" customHeight="1" x14ac:dyDescent="0.25">
      <c r="A16" s="53" t="s">
        <v>324</v>
      </c>
      <c r="B16" s="33">
        <v>2</v>
      </c>
      <c r="C16" s="33">
        <v>2</v>
      </c>
      <c r="D16" s="33">
        <v>1</v>
      </c>
      <c r="E16" s="33" t="s">
        <v>117</v>
      </c>
      <c r="F16" s="33" t="s">
        <v>117</v>
      </c>
      <c r="G16" s="17" t="s">
        <v>325</v>
      </c>
    </row>
    <row r="17" spans="1:13" ht="15" customHeight="1" x14ac:dyDescent="0.25">
      <c r="A17" s="128" t="s">
        <v>598</v>
      </c>
      <c r="B17" s="207">
        <v>2</v>
      </c>
      <c r="C17" s="207">
        <v>2</v>
      </c>
      <c r="D17" s="207" t="s">
        <v>117</v>
      </c>
      <c r="E17" s="207">
        <v>1</v>
      </c>
      <c r="F17" s="207">
        <v>1</v>
      </c>
      <c r="G17" s="129" t="s">
        <v>599</v>
      </c>
      <c r="H17" s="130"/>
      <c r="I17" s="46"/>
      <c r="J17" s="130"/>
      <c r="K17" s="130"/>
      <c r="L17" s="130"/>
      <c r="M17" s="130"/>
    </row>
    <row r="18" spans="1:13" ht="15" customHeight="1" x14ac:dyDescent="0.25">
      <c r="A18" s="128" t="s">
        <v>326</v>
      </c>
      <c r="B18" s="207">
        <v>45</v>
      </c>
      <c r="C18" s="207">
        <v>43</v>
      </c>
      <c r="D18" s="207">
        <v>50</v>
      </c>
      <c r="E18" s="207">
        <v>44</v>
      </c>
      <c r="F18" s="207">
        <v>54</v>
      </c>
      <c r="G18" s="129" t="s">
        <v>327</v>
      </c>
      <c r="H18" s="130"/>
      <c r="J18" s="130"/>
      <c r="K18" s="130"/>
      <c r="L18" s="130"/>
      <c r="M18" s="130"/>
    </row>
    <row r="19" spans="1:13" ht="15" customHeight="1" x14ac:dyDescent="0.25">
      <c r="A19" s="128" t="s">
        <v>328</v>
      </c>
      <c r="B19" s="207">
        <v>5</v>
      </c>
      <c r="C19" s="207" t="s">
        <v>117</v>
      </c>
      <c r="D19" s="207">
        <v>13</v>
      </c>
      <c r="E19" s="207" t="s">
        <v>117</v>
      </c>
      <c r="F19" s="207" t="s">
        <v>117</v>
      </c>
      <c r="G19" s="129" t="s">
        <v>329</v>
      </c>
      <c r="H19" s="130"/>
      <c r="J19" s="130"/>
      <c r="K19" s="130"/>
      <c r="L19" s="130"/>
      <c r="M19" s="130"/>
    </row>
    <row r="20" spans="1:13" ht="15" customHeight="1" x14ac:dyDescent="0.25">
      <c r="A20" s="128" t="s">
        <v>330</v>
      </c>
      <c r="B20" s="207">
        <v>7</v>
      </c>
      <c r="C20" s="207">
        <v>7</v>
      </c>
      <c r="D20" s="207">
        <v>7</v>
      </c>
      <c r="E20" s="207" t="s">
        <v>117</v>
      </c>
      <c r="F20" s="207" t="s">
        <v>117</v>
      </c>
      <c r="G20" s="129" t="s">
        <v>331</v>
      </c>
      <c r="H20" s="130"/>
      <c r="J20" s="130"/>
      <c r="K20" s="130"/>
      <c r="L20" s="130"/>
      <c r="M20" s="130"/>
    </row>
    <row r="21" spans="1:13" ht="15" customHeight="1" x14ac:dyDescent="0.25">
      <c r="A21" s="128" t="s">
        <v>332</v>
      </c>
      <c r="B21" s="207">
        <v>978</v>
      </c>
      <c r="C21" s="207">
        <v>770</v>
      </c>
      <c r="D21" s="207">
        <v>793</v>
      </c>
      <c r="E21" s="207">
        <v>972</v>
      </c>
      <c r="F21" s="207">
        <v>1069</v>
      </c>
      <c r="G21" s="129" t="s">
        <v>333</v>
      </c>
      <c r="H21" s="130"/>
      <c r="J21" s="130"/>
      <c r="K21" s="130"/>
      <c r="L21" s="130"/>
      <c r="M21" s="130"/>
    </row>
    <row r="22" spans="1:13" ht="15" customHeight="1" x14ac:dyDescent="0.25">
      <c r="A22" s="81"/>
      <c r="C22" s="132"/>
      <c r="D22" s="132"/>
      <c r="F22" s="132"/>
      <c r="G22" s="82"/>
    </row>
    <row r="23" spans="1:13" ht="15" customHeight="1" x14ac:dyDescent="0.25">
      <c r="A23" s="99" t="s">
        <v>622</v>
      </c>
      <c r="G23" s="181" t="s">
        <v>622</v>
      </c>
    </row>
  </sheetData>
  <hyperlinks>
    <hyperlink ref="A23" r:id="rId1" location="!/view/sk/VBD_SLOVSTAT/pl2020rs/v_pl2020rs_00_00_00_sk" display="DATAcube: pl2020rs"/>
    <hyperlink ref="G23" r:id="rId2" location="!/view/sk/VBD_SLOVSTAT/pl2020rs/v_pl2020rs_00_00_00_en" display="DATAcube: pl2020rs"/>
    <hyperlink ref="I2" location="'Obsah Content'!A1" display="Obsah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5"/>
  <sheetViews>
    <sheetView zoomScale="120" zoomScaleNormal="120" workbookViewId="0">
      <selection activeCell="G29" sqref="G29"/>
    </sheetView>
  </sheetViews>
  <sheetFormatPr defaultColWidth="9.140625" defaultRowHeight="15" customHeight="1" x14ac:dyDescent="0.25"/>
  <cols>
    <col min="1" max="1" width="30.7109375" style="1" customWidth="1"/>
    <col min="2" max="6" width="9.140625" style="1"/>
    <col min="7" max="7" width="35.42578125" style="1" customWidth="1"/>
    <col min="8" max="16384" width="9.140625" style="1"/>
  </cols>
  <sheetData>
    <row r="1" spans="1:7" ht="15" customHeight="1" x14ac:dyDescent="0.25">
      <c r="A1" s="2" t="s">
        <v>488</v>
      </c>
      <c r="B1" s="2"/>
    </row>
    <row r="2" spans="1:7" ht="15" customHeight="1" x14ac:dyDescent="0.25">
      <c r="A2" s="9" t="s">
        <v>334</v>
      </c>
    </row>
    <row r="3" spans="1:7" ht="15" customHeight="1" thickBot="1" x14ac:dyDescent="0.3">
      <c r="A3" s="9"/>
    </row>
    <row r="4" spans="1:7" ht="15" customHeight="1" thickTop="1" x14ac:dyDescent="0.25">
      <c r="A4" s="232" t="s">
        <v>1</v>
      </c>
      <c r="B4" s="235" t="s">
        <v>335</v>
      </c>
      <c r="C4" s="236"/>
      <c r="D4" s="236"/>
      <c r="E4" s="236"/>
      <c r="F4" s="237"/>
      <c r="G4" s="238" t="s">
        <v>2</v>
      </c>
    </row>
    <row r="5" spans="1:7" ht="15" customHeight="1" thickBot="1" x14ac:dyDescent="0.3">
      <c r="A5" s="233"/>
      <c r="B5" s="241" t="s">
        <v>336</v>
      </c>
      <c r="C5" s="242"/>
      <c r="D5" s="242"/>
      <c r="E5" s="242"/>
      <c r="F5" s="243"/>
      <c r="G5" s="239"/>
    </row>
    <row r="6" spans="1:7" ht="15" customHeight="1" thickBot="1" x14ac:dyDescent="0.3">
      <c r="A6" s="234"/>
      <c r="B6" s="6">
        <v>2017</v>
      </c>
      <c r="C6" s="6">
        <v>2018</v>
      </c>
      <c r="D6" s="6">
        <v>2019</v>
      </c>
      <c r="E6" s="6">
        <v>2020</v>
      </c>
      <c r="F6" s="6">
        <v>2021</v>
      </c>
      <c r="G6" s="240"/>
    </row>
    <row r="7" spans="1:7" ht="15" customHeight="1" thickTop="1" x14ac:dyDescent="0.25">
      <c r="A7" s="29" t="s">
        <v>529</v>
      </c>
      <c r="B7" s="28">
        <v>131.69999999999999</v>
      </c>
      <c r="C7" s="28">
        <v>138.19999999999999</v>
      </c>
      <c r="D7" s="28">
        <v>134.9</v>
      </c>
      <c r="E7" s="28">
        <v>134.6</v>
      </c>
      <c r="F7" s="28">
        <v>136.1</v>
      </c>
      <c r="G7" s="21" t="s">
        <v>530</v>
      </c>
    </row>
    <row r="8" spans="1:7" ht="15" customHeight="1" x14ac:dyDescent="0.25">
      <c r="A8" s="7" t="s">
        <v>3</v>
      </c>
      <c r="B8" s="14"/>
      <c r="C8" s="14"/>
      <c r="D8" s="14"/>
      <c r="E8" s="14"/>
      <c r="F8" s="14"/>
      <c r="G8" s="8" t="s">
        <v>4</v>
      </c>
    </row>
    <row r="9" spans="1:7" ht="15" customHeight="1" x14ac:dyDescent="0.25">
      <c r="A9" s="27" t="s">
        <v>74</v>
      </c>
      <c r="B9" s="14">
        <v>44.1</v>
      </c>
      <c r="C9" s="14">
        <v>44</v>
      </c>
      <c r="D9" s="14">
        <v>41.8</v>
      </c>
      <c r="E9" s="14">
        <v>41.8</v>
      </c>
      <c r="F9" s="14">
        <v>46.1</v>
      </c>
      <c r="G9" s="10" t="s">
        <v>75</v>
      </c>
    </row>
    <row r="10" spans="1:7" ht="15" customHeight="1" x14ac:dyDescent="0.25">
      <c r="A10" s="27" t="s">
        <v>337</v>
      </c>
      <c r="B10" s="14">
        <v>1.3</v>
      </c>
      <c r="C10" s="14">
        <v>1.4</v>
      </c>
      <c r="D10" s="14">
        <v>1.2</v>
      </c>
      <c r="E10" s="14">
        <v>1.1000000000000001</v>
      </c>
      <c r="F10" s="14">
        <v>1.3</v>
      </c>
      <c r="G10" s="10" t="s">
        <v>301</v>
      </c>
    </row>
    <row r="11" spans="1:7" ht="15" customHeight="1" x14ac:dyDescent="0.25">
      <c r="A11" s="27" t="s">
        <v>76</v>
      </c>
      <c r="B11" s="14">
        <v>83.9</v>
      </c>
      <c r="C11" s="14">
        <v>90.3</v>
      </c>
      <c r="D11" s="14">
        <v>89.5</v>
      </c>
      <c r="E11" s="14">
        <v>89.5</v>
      </c>
      <c r="F11" s="14">
        <v>86.7</v>
      </c>
      <c r="G11" s="10" t="s">
        <v>77</v>
      </c>
    </row>
    <row r="12" spans="1:7" ht="15" customHeight="1" x14ac:dyDescent="0.25">
      <c r="A12" s="27" t="s">
        <v>78</v>
      </c>
      <c r="B12" s="14">
        <v>2.4</v>
      </c>
      <c r="C12" s="14">
        <v>2.5</v>
      </c>
      <c r="D12" s="14">
        <v>2.4</v>
      </c>
      <c r="E12" s="14">
        <v>2.2000000000000002</v>
      </c>
      <c r="F12" s="14">
        <v>2</v>
      </c>
      <c r="G12" s="10" t="s">
        <v>79</v>
      </c>
    </row>
    <row r="13" spans="1:7" ht="15" customHeight="1" x14ac:dyDescent="0.25">
      <c r="A13" s="26" t="s">
        <v>531</v>
      </c>
      <c r="B13" s="25">
        <v>112.9</v>
      </c>
      <c r="C13" s="25">
        <v>114.6</v>
      </c>
      <c r="D13" s="25">
        <v>109.9</v>
      </c>
      <c r="E13" s="25">
        <v>106</v>
      </c>
      <c r="F13" s="25">
        <v>100.6</v>
      </c>
      <c r="G13" s="4" t="s">
        <v>532</v>
      </c>
    </row>
    <row r="14" spans="1:7" ht="15" customHeight="1" x14ac:dyDescent="0.25">
      <c r="A14" s="26" t="s">
        <v>339</v>
      </c>
      <c r="B14" s="14">
        <v>826</v>
      </c>
      <c r="C14" s="14">
        <v>820.9</v>
      </c>
      <c r="D14" s="14">
        <v>821.9</v>
      </c>
      <c r="E14" s="14">
        <v>842</v>
      </c>
      <c r="F14" s="14">
        <v>832.1</v>
      </c>
      <c r="G14" s="4" t="s">
        <v>340</v>
      </c>
    </row>
    <row r="15" spans="1:7" ht="15" customHeight="1" x14ac:dyDescent="0.25">
      <c r="A15" s="22" t="s">
        <v>533</v>
      </c>
      <c r="B15" s="13"/>
      <c r="C15" s="13"/>
      <c r="D15" s="13"/>
      <c r="E15" s="13"/>
      <c r="F15" s="13"/>
      <c r="G15" s="5" t="s">
        <v>534</v>
      </c>
    </row>
    <row r="16" spans="1:7" ht="15" customHeight="1" x14ac:dyDescent="0.25">
      <c r="A16" s="27" t="s">
        <v>341</v>
      </c>
      <c r="B16" s="14">
        <v>729.2</v>
      </c>
      <c r="C16" s="14">
        <v>740.2</v>
      </c>
      <c r="D16" s="14">
        <v>742</v>
      </c>
      <c r="E16" s="14">
        <v>725.3</v>
      </c>
      <c r="F16" s="14">
        <v>728.8</v>
      </c>
      <c r="G16" s="10" t="s">
        <v>342</v>
      </c>
    </row>
    <row r="17" spans="1:7" ht="15" customHeight="1" x14ac:dyDescent="0.25">
      <c r="A17" s="27" t="s">
        <v>343</v>
      </c>
      <c r="B17" s="14">
        <v>173.4</v>
      </c>
      <c r="C17" s="14">
        <v>173.8</v>
      </c>
      <c r="D17" s="14">
        <v>184.6</v>
      </c>
      <c r="E17" s="14">
        <v>171</v>
      </c>
      <c r="F17" s="14">
        <v>168.60000000000002</v>
      </c>
      <c r="G17" s="10" t="s">
        <v>344</v>
      </c>
    </row>
    <row r="18" spans="1:7" ht="15" customHeight="1" x14ac:dyDescent="0.25">
      <c r="A18" s="27" t="s">
        <v>3</v>
      </c>
      <c r="B18" s="14"/>
      <c r="C18" s="14"/>
      <c r="D18" s="14"/>
      <c r="E18" s="14"/>
      <c r="F18" s="14"/>
      <c r="G18" s="10" t="s">
        <v>4</v>
      </c>
    </row>
    <row r="19" spans="1:7" ht="15" customHeight="1" x14ac:dyDescent="0.25">
      <c r="A19" s="11" t="s">
        <v>74</v>
      </c>
      <c r="B19" s="14">
        <v>60.5</v>
      </c>
      <c r="C19" s="14">
        <v>61.4</v>
      </c>
      <c r="D19" s="14">
        <v>58.4</v>
      </c>
      <c r="E19" s="14">
        <v>57.6</v>
      </c>
      <c r="F19" s="14">
        <v>69.400000000000006</v>
      </c>
      <c r="G19" s="12" t="s">
        <v>75</v>
      </c>
    </row>
    <row r="20" spans="1:7" ht="15" customHeight="1" x14ac:dyDescent="0.25">
      <c r="A20" s="11" t="s">
        <v>337</v>
      </c>
      <c r="B20" s="14">
        <v>2.8</v>
      </c>
      <c r="C20" s="14">
        <v>3.2</v>
      </c>
      <c r="D20" s="14">
        <v>2.7</v>
      </c>
      <c r="E20" s="14">
        <v>2.2999999999999998</v>
      </c>
      <c r="F20" s="14">
        <v>3</v>
      </c>
      <c r="G20" s="12" t="s">
        <v>301</v>
      </c>
    </row>
    <row r="21" spans="1:7" ht="15" customHeight="1" x14ac:dyDescent="0.25">
      <c r="A21" s="11" t="s">
        <v>76</v>
      </c>
      <c r="B21" s="14">
        <v>106.5</v>
      </c>
      <c r="C21" s="14">
        <v>105.6</v>
      </c>
      <c r="D21" s="14">
        <v>119.8</v>
      </c>
      <c r="E21" s="14">
        <v>107.9</v>
      </c>
      <c r="F21" s="14">
        <v>92.4</v>
      </c>
      <c r="G21" s="12" t="s">
        <v>77</v>
      </c>
    </row>
    <row r="22" spans="1:7" ht="15" customHeight="1" x14ac:dyDescent="0.25">
      <c r="A22" s="11" t="s">
        <v>78</v>
      </c>
      <c r="B22" s="14">
        <v>3.6</v>
      </c>
      <c r="C22" s="14">
        <v>3.6</v>
      </c>
      <c r="D22" s="14">
        <v>3.7</v>
      </c>
      <c r="E22" s="14">
        <v>3.2</v>
      </c>
      <c r="F22" s="14">
        <v>3.8</v>
      </c>
      <c r="G22" s="12" t="s">
        <v>79</v>
      </c>
    </row>
    <row r="23" spans="1:7" ht="15" customHeight="1" x14ac:dyDescent="0.25">
      <c r="A23" s="27" t="s">
        <v>338</v>
      </c>
      <c r="B23" s="14">
        <v>96.5</v>
      </c>
      <c r="C23" s="14">
        <v>98.2</v>
      </c>
      <c r="D23" s="14">
        <v>91.2</v>
      </c>
      <c r="E23" s="14">
        <v>89.9</v>
      </c>
      <c r="F23" s="14">
        <v>88.6</v>
      </c>
      <c r="G23" s="10" t="s">
        <v>287</v>
      </c>
    </row>
    <row r="25" spans="1:7" ht="15" customHeight="1" x14ac:dyDescent="0.25">
      <c r="A25" s="3" t="s">
        <v>345</v>
      </c>
    </row>
  </sheetData>
  <mergeCells count="4">
    <mergeCell ref="A4:A6"/>
    <mergeCell ref="B4:F4"/>
    <mergeCell ref="G4:G6"/>
    <mergeCell ref="B5:F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Normal="100" workbookViewId="0"/>
  </sheetViews>
  <sheetFormatPr defaultColWidth="9.140625" defaultRowHeight="15" customHeight="1" x14ac:dyDescent="0.25"/>
  <cols>
    <col min="1" max="1" width="32.140625" style="34" customWidth="1"/>
    <col min="2" max="6" width="9.140625" style="34"/>
    <col min="7" max="7" width="37.5703125" style="34" customWidth="1"/>
    <col min="8" max="16384" width="9.140625" style="34"/>
  </cols>
  <sheetData>
    <row r="1" spans="1:9" ht="15" customHeight="1" x14ac:dyDescent="0.25">
      <c r="A1" s="85" t="s">
        <v>488</v>
      </c>
      <c r="B1" s="85"/>
    </row>
    <row r="2" spans="1:9" ht="15" customHeight="1" x14ac:dyDescent="0.25">
      <c r="A2" s="59" t="s">
        <v>334</v>
      </c>
      <c r="I2" s="205" t="s">
        <v>631</v>
      </c>
    </row>
    <row r="3" spans="1:9" ht="15" customHeight="1" thickBot="1" x14ac:dyDescent="0.3">
      <c r="A3" s="59"/>
    </row>
    <row r="4" spans="1:9" ht="15" customHeight="1" thickTop="1" x14ac:dyDescent="0.25">
      <c r="A4" s="244" t="s">
        <v>1</v>
      </c>
      <c r="B4" s="224" t="s">
        <v>335</v>
      </c>
      <c r="C4" s="225"/>
      <c r="D4" s="225"/>
      <c r="E4" s="225"/>
      <c r="F4" s="226"/>
      <c r="G4" s="247" t="s">
        <v>2</v>
      </c>
    </row>
    <row r="5" spans="1:9" ht="15" customHeight="1" thickBot="1" x14ac:dyDescent="0.3">
      <c r="A5" s="245"/>
      <c r="B5" s="218" t="s">
        <v>336</v>
      </c>
      <c r="C5" s="219"/>
      <c r="D5" s="219"/>
      <c r="E5" s="219"/>
      <c r="F5" s="220"/>
      <c r="G5" s="248"/>
    </row>
    <row r="6" spans="1:9" ht="15" customHeight="1" thickBot="1" x14ac:dyDescent="0.3">
      <c r="A6" s="246"/>
      <c r="B6" s="40">
        <v>2019</v>
      </c>
      <c r="C6" s="40">
        <v>2020</v>
      </c>
      <c r="D6" s="40">
        <v>2021</v>
      </c>
      <c r="E6" s="40">
        <v>2022</v>
      </c>
      <c r="F6" s="40">
        <v>2023</v>
      </c>
      <c r="G6" s="249"/>
    </row>
    <row r="7" spans="1:9" ht="15" customHeight="1" thickTop="1" x14ac:dyDescent="0.25">
      <c r="A7" s="64" t="s">
        <v>529</v>
      </c>
      <c r="B7" s="124">
        <v>134.9</v>
      </c>
      <c r="C7" s="124">
        <v>134.6</v>
      </c>
      <c r="D7" s="124">
        <v>136.1</v>
      </c>
      <c r="E7" s="124">
        <v>116.5</v>
      </c>
      <c r="F7" s="124">
        <v>111.5</v>
      </c>
      <c r="G7" s="125" t="s">
        <v>530</v>
      </c>
    </row>
    <row r="8" spans="1:9" ht="15" customHeight="1" x14ac:dyDescent="0.25">
      <c r="A8" s="68" t="s">
        <v>3</v>
      </c>
      <c r="B8" s="37"/>
      <c r="C8" s="37"/>
      <c r="D8" s="37"/>
      <c r="E8" s="37"/>
      <c r="F8" s="37"/>
      <c r="G8" s="54" t="s">
        <v>4</v>
      </c>
    </row>
    <row r="9" spans="1:9" ht="15" customHeight="1" x14ac:dyDescent="0.25">
      <c r="A9" s="53" t="s">
        <v>74</v>
      </c>
      <c r="B9" s="37">
        <v>41.8</v>
      </c>
      <c r="C9" s="37">
        <v>41.8</v>
      </c>
      <c r="D9" s="37">
        <v>46.1</v>
      </c>
      <c r="E9" s="37">
        <v>40.6</v>
      </c>
      <c r="F9" s="37">
        <v>41.4</v>
      </c>
      <c r="G9" s="17" t="s">
        <v>75</v>
      </c>
    </row>
    <row r="10" spans="1:9" ht="15" customHeight="1" x14ac:dyDescent="0.25">
      <c r="A10" s="53" t="s">
        <v>337</v>
      </c>
      <c r="B10" s="37">
        <v>1.2</v>
      </c>
      <c r="C10" s="37">
        <v>1.1000000000000001</v>
      </c>
      <c r="D10" s="37">
        <v>1.3</v>
      </c>
      <c r="E10" s="37">
        <v>1.1000000000000001</v>
      </c>
      <c r="F10" s="37">
        <v>1.1000000000000001</v>
      </c>
      <c r="G10" s="17" t="s">
        <v>301</v>
      </c>
    </row>
    <row r="11" spans="1:9" ht="15" customHeight="1" x14ac:dyDescent="0.25">
      <c r="A11" s="53" t="s">
        <v>76</v>
      </c>
      <c r="B11" s="37">
        <v>89.5</v>
      </c>
      <c r="C11" s="37">
        <v>89.5</v>
      </c>
      <c r="D11" s="37">
        <v>86.7</v>
      </c>
      <c r="E11" s="37">
        <v>72.7</v>
      </c>
      <c r="F11" s="37">
        <v>67</v>
      </c>
      <c r="G11" s="17" t="s">
        <v>77</v>
      </c>
    </row>
    <row r="12" spans="1:9" ht="15" customHeight="1" x14ac:dyDescent="0.25">
      <c r="A12" s="53" t="s">
        <v>78</v>
      </c>
      <c r="B12" s="37">
        <v>2.4</v>
      </c>
      <c r="C12" s="37">
        <v>2.2000000000000002</v>
      </c>
      <c r="D12" s="37">
        <v>2</v>
      </c>
      <c r="E12" s="37">
        <v>2.1</v>
      </c>
      <c r="F12" s="37">
        <v>2</v>
      </c>
      <c r="G12" s="17" t="s">
        <v>79</v>
      </c>
    </row>
    <row r="13" spans="1:9" ht="15" customHeight="1" x14ac:dyDescent="0.25">
      <c r="A13" s="93" t="s">
        <v>531</v>
      </c>
      <c r="B13" s="19">
        <v>109.9</v>
      </c>
      <c r="C13" s="19">
        <v>106</v>
      </c>
      <c r="D13" s="19">
        <v>100.6</v>
      </c>
      <c r="E13" s="19">
        <v>98.3</v>
      </c>
      <c r="F13" s="19">
        <v>99.3</v>
      </c>
      <c r="G13" s="15" t="s">
        <v>532</v>
      </c>
    </row>
    <row r="14" spans="1:9" ht="15" customHeight="1" x14ac:dyDescent="0.25">
      <c r="A14" s="93" t="s">
        <v>339</v>
      </c>
      <c r="B14" s="37">
        <v>821.9</v>
      </c>
      <c r="C14" s="37">
        <v>842</v>
      </c>
      <c r="D14" s="37">
        <v>832.1</v>
      </c>
      <c r="E14" s="37">
        <v>839.6</v>
      </c>
      <c r="F14" s="37"/>
      <c r="G14" s="15" t="s">
        <v>340</v>
      </c>
    </row>
    <row r="15" spans="1:9" ht="15" customHeight="1" x14ac:dyDescent="0.25">
      <c r="A15" s="126" t="s">
        <v>533</v>
      </c>
      <c r="B15" s="36"/>
      <c r="C15" s="36"/>
      <c r="D15" s="36"/>
      <c r="E15" s="36"/>
      <c r="F15" s="36"/>
      <c r="G15" s="66" t="s">
        <v>534</v>
      </c>
    </row>
    <row r="16" spans="1:9" ht="15" customHeight="1" x14ac:dyDescent="0.25">
      <c r="A16" s="53" t="s">
        <v>341</v>
      </c>
      <c r="B16" s="37">
        <v>742</v>
      </c>
      <c r="C16" s="37">
        <v>725.3</v>
      </c>
      <c r="D16" s="37">
        <v>728.8</v>
      </c>
      <c r="E16" s="37">
        <v>892.7</v>
      </c>
      <c r="F16" s="37">
        <v>980.4</v>
      </c>
      <c r="G16" s="17" t="s">
        <v>342</v>
      </c>
    </row>
    <row r="17" spans="1:7" ht="15" customHeight="1" x14ac:dyDescent="0.25">
      <c r="A17" s="53" t="s">
        <v>343</v>
      </c>
      <c r="B17" s="37">
        <v>184.6</v>
      </c>
      <c r="C17" s="37">
        <v>171</v>
      </c>
      <c r="D17" s="37">
        <v>168.60000000000002</v>
      </c>
      <c r="E17" s="37">
        <v>194.5</v>
      </c>
      <c r="F17" s="37">
        <v>213.6</v>
      </c>
      <c r="G17" s="17" t="s">
        <v>344</v>
      </c>
    </row>
    <row r="18" spans="1:7" ht="15" customHeight="1" x14ac:dyDescent="0.25">
      <c r="A18" s="53" t="s">
        <v>3</v>
      </c>
      <c r="B18" s="37"/>
      <c r="C18" s="37"/>
      <c r="D18" s="37"/>
      <c r="E18" s="37"/>
      <c r="F18" s="37"/>
      <c r="G18" s="17" t="s">
        <v>4</v>
      </c>
    </row>
    <row r="19" spans="1:7" ht="15" customHeight="1" x14ac:dyDescent="0.25">
      <c r="A19" s="70" t="s">
        <v>74</v>
      </c>
      <c r="B19" s="37">
        <v>58.4</v>
      </c>
      <c r="C19" s="37">
        <v>57.6</v>
      </c>
      <c r="D19" s="37">
        <v>69.400000000000006</v>
      </c>
      <c r="E19" s="37">
        <v>78.400000000000006</v>
      </c>
      <c r="F19" s="37">
        <v>82.4</v>
      </c>
      <c r="G19" s="18" t="s">
        <v>75</v>
      </c>
    </row>
    <row r="20" spans="1:7" ht="15" customHeight="1" x14ac:dyDescent="0.25">
      <c r="A20" s="70" t="s">
        <v>337</v>
      </c>
      <c r="B20" s="37">
        <v>2.7</v>
      </c>
      <c r="C20" s="37">
        <v>2.2999999999999998</v>
      </c>
      <c r="D20" s="37">
        <v>3</v>
      </c>
      <c r="E20" s="37">
        <v>2.8</v>
      </c>
      <c r="F20" s="37">
        <v>2.9</v>
      </c>
      <c r="G20" s="18" t="s">
        <v>301</v>
      </c>
    </row>
    <row r="21" spans="1:7" ht="15" customHeight="1" x14ac:dyDescent="0.25">
      <c r="A21" s="70" t="s">
        <v>76</v>
      </c>
      <c r="B21" s="37">
        <v>119.8</v>
      </c>
      <c r="C21" s="37">
        <v>107.9</v>
      </c>
      <c r="D21" s="37">
        <v>92.4</v>
      </c>
      <c r="E21" s="37">
        <v>108.1</v>
      </c>
      <c r="F21" s="37">
        <v>123.1</v>
      </c>
      <c r="G21" s="18" t="s">
        <v>77</v>
      </c>
    </row>
    <row r="22" spans="1:7" ht="15" customHeight="1" x14ac:dyDescent="0.25">
      <c r="A22" s="70" t="s">
        <v>78</v>
      </c>
      <c r="B22" s="37">
        <v>3.7</v>
      </c>
      <c r="C22" s="37">
        <v>3.2</v>
      </c>
      <c r="D22" s="37">
        <v>3.8</v>
      </c>
      <c r="E22" s="37">
        <v>5.2</v>
      </c>
      <c r="F22" s="37">
        <v>5.2</v>
      </c>
      <c r="G22" s="18" t="s">
        <v>79</v>
      </c>
    </row>
    <row r="23" spans="1:7" ht="15" customHeight="1" x14ac:dyDescent="0.25">
      <c r="A23" s="53" t="s">
        <v>338</v>
      </c>
      <c r="B23" s="37">
        <v>91.2</v>
      </c>
      <c r="C23" s="37">
        <v>89.9</v>
      </c>
      <c r="D23" s="37">
        <v>88.6</v>
      </c>
      <c r="E23" s="37">
        <v>118</v>
      </c>
      <c r="F23" s="37">
        <v>121.8</v>
      </c>
      <c r="G23" s="17" t="s">
        <v>287</v>
      </c>
    </row>
    <row r="25" spans="1:7" ht="15" customHeight="1" x14ac:dyDescent="0.25">
      <c r="A25" s="181" t="s">
        <v>628</v>
      </c>
      <c r="G25" s="181" t="s">
        <v>628</v>
      </c>
    </row>
  </sheetData>
  <mergeCells count="4">
    <mergeCell ref="A4:A6"/>
    <mergeCell ref="B4:F4"/>
    <mergeCell ref="G4:G6"/>
    <mergeCell ref="B5:F5"/>
  </mergeCells>
  <hyperlinks>
    <hyperlink ref="I2" location="'Obsah Content'!A1" display="Obsah"/>
    <hyperlink ref="G25" r:id="rId1" location="!/view/en/vbd_sk_win2/pl3802rr/v_pl3802rr_00_00_00_en"/>
    <hyperlink ref="A25" r:id="rId2" location="!/view/sk/vbd_sk_win2/pl3802rr/v_pl3802rr_00_00_00_sk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workbookViewId="0"/>
  </sheetViews>
  <sheetFormatPr defaultColWidth="9.140625" defaultRowHeight="15" customHeight="1" x14ac:dyDescent="0.25"/>
  <cols>
    <col min="1" max="1" width="39.28515625" style="34" customWidth="1"/>
    <col min="2" max="3" width="9.140625" style="34"/>
    <col min="4" max="4" width="3" style="34" customWidth="1"/>
    <col min="5" max="7" width="9.140625" style="34"/>
    <col min="8" max="8" width="38.28515625" style="34" customWidth="1"/>
    <col min="9" max="9" width="9.140625" style="34"/>
    <col min="10" max="10" width="12.7109375" style="34" customWidth="1"/>
    <col min="11" max="11" width="12.28515625" style="34" customWidth="1"/>
    <col min="12" max="12" width="11.85546875" style="34" bestFit="1" customWidth="1"/>
    <col min="13" max="16384" width="9.140625" style="34"/>
  </cols>
  <sheetData>
    <row r="1" spans="1:10" ht="15" customHeight="1" x14ac:dyDescent="0.25">
      <c r="A1" s="85" t="s">
        <v>489</v>
      </c>
    </row>
    <row r="2" spans="1:10" ht="15" customHeight="1" x14ac:dyDescent="0.25">
      <c r="A2" s="59" t="s">
        <v>346</v>
      </c>
      <c r="J2" s="205" t="s">
        <v>631</v>
      </c>
    </row>
    <row r="3" spans="1:10" ht="15" customHeight="1" thickBot="1" x14ac:dyDescent="0.3">
      <c r="A3" s="81"/>
    </row>
    <row r="4" spans="1:10" s="63" customFormat="1" ht="30" customHeight="1" thickTop="1" thickBot="1" x14ac:dyDescent="0.3">
      <c r="A4" s="91" t="s">
        <v>1</v>
      </c>
      <c r="B4" s="48">
        <v>2019</v>
      </c>
      <c r="C4" s="250">
        <v>2020</v>
      </c>
      <c r="D4" s="251"/>
      <c r="E4" s="48">
        <v>2021</v>
      </c>
      <c r="F4" s="48">
        <v>2022</v>
      </c>
      <c r="G4" s="48">
        <v>2023</v>
      </c>
      <c r="H4" s="92" t="s">
        <v>2</v>
      </c>
    </row>
    <row r="5" spans="1:10" ht="15" customHeight="1" thickTop="1" x14ac:dyDescent="0.25">
      <c r="A5" s="95" t="s">
        <v>535</v>
      </c>
      <c r="B5" s="116"/>
      <c r="C5" s="199"/>
      <c r="D5" s="197"/>
      <c r="E5" s="116"/>
      <c r="F5" s="116"/>
      <c r="G5" s="116"/>
      <c r="H5" s="97" t="s">
        <v>536</v>
      </c>
    </row>
    <row r="6" spans="1:10" ht="15" customHeight="1" x14ac:dyDescent="0.25">
      <c r="A6" s="53" t="s">
        <v>347</v>
      </c>
      <c r="B6" s="33">
        <v>2142</v>
      </c>
      <c r="C6" s="155">
        <v>2398</v>
      </c>
      <c r="D6" s="33"/>
      <c r="E6" s="33">
        <v>2320.9809306466136</v>
      </c>
      <c r="F6" s="33">
        <v>1829</v>
      </c>
      <c r="G6" s="33">
        <v>2358</v>
      </c>
      <c r="H6" s="17" t="s">
        <v>348</v>
      </c>
    </row>
    <row r="7" spans="1:10" ht="15" customHeight="1" x14ac:dyDescent="0.25">
      <c r="A7" s="53" t="s">
        <v>349</v>
      </c>
      <c r="B7" s="33">
        <v>95</v>
      </c>
      <c r="C7" s="155">
        <v>87</v>
      </c>
      <c r="D7" s="33"/>
      <c r="E7" s="33">
        <v>81.406025476821114</v>
      </c>
      <c r="F7" s="33">
        <v>71</v>
      </c>
      <c r="G7" s="33">
        <v>74</v>
      </c>
      <c r="H7" s="17" t="s">
        <v>350</v>
      </c>
    </row>
    <row r="8" spans="1:10" ht="15" customHeight="1" x14ac:dyDescent="0.25">
      <c r="A8" s="53" t="s">
        <v>351</v>
      </c>
      <c r="B8" s="33">
        <v>350</v>
      </c>
      <c r="C8" s="155">
        <v>375</v>
      </c>
      <c r="D8" s="33"/>
      <c r="E8" s="33">
        <v>423.6046312238085</v>
      </c>
      <c r="F8" s="33">
        <v>388</v>
      </c>
      <c r="G8" s="33">
        <v>465</v>
      </c>
      <c r="H8" s="17" t="s">
        <v>352</v>
      </c>
    </row>
    <row r="9" spans="1:10" ht="15" customHeight="1" x14ac:dyDescent="0.25">
      <c r="A9" s="53" t="s">
        <v>353</v>
      </c>
      <c r="B9" s="33">
        <v>653</v>
      </c>
      <c r="C9" s="155">
        <v>666</v>
      </c>
      <c r="D9" s="33"/>
      <c r="E9" s="33">
        <v>735.06887962616543</v>
      </c>
      <c r="F9" s="33">
        <v>593</v>
      </c>
      <c r="G9" s="33">
        <v>771</v>
      </c>
      <c r="H9" s="17" t="s">
        <v>354</v>
      </c>
    </row>
    <row r="10" spans="1:10" ht="15" customHeight="1" x14ac:dyDescent="0.25">
      <c r="A10" s="53" t="s">
        <v>538</v>
      </c>
      <c r="B10" s="56">
        <v>60</v>
      </c>
      <c r="C10" s="155">
        <v>58</v>
      </c>
      <c r="D10" s="33"/>
      <c r="E10" s="56">
        <v>61</v>
      </c>
      <c r="F10" s="56">
        <v>52</v>
      </c>
      <c r="G10" s="56">
        <v>49</v>
      </c>
      <c r="H10" s="17" t="s">
        <v>539</v>
      </c>
    </row>
    <row r="11" spans="1:10" ht="15" customHeight="1" x14ac:dyDescent="0.25">
      <c r="A11" s="53" t="s">
        <v>48</v>
      </c>
      <c r="B11" s="33"/>
      <c r="C11" s="155"/>
      <c r="D11" s="33"/>
      <c r="E11" s="33"/>
      <c r="F11" s="33"/>
      <c r="G11" s="33"/>
      <c r="H11" s="17" t="s">
        <v>4</v>
      </c>
    </row>
    <row r="12" spans="1:10" ht="15" customHeight="1" x14ac:dyDescent="0.25">
      <c r="A12" s="70" t="s">
        <v>74</v>
      </c>
      <c r="B12" s="33">
        <v>10</v>
      </c>
      <c r="C12" s="155">
        <v>11</v>
      </c>
      <c r="D12" s="33"/>
      <c r="E12" s="33">
        <v>12</v>
      </c>
      <c r="F12" s="33">
        <v>11</v>
      </c>
      <c r="G12" s="33">
        <v>11</v>
      </c>
      <c r="H12" s="18" t="s">
        <v>75</v>
      </c>
    </row>
    <row r="13" spans="1:10" ht="15" customHeight="1" x14ac:dyDescent="0.25">
      <c r="A13" s="70" t="s">
        <v>76</v>
      </c>
      <c r="B13" s="33">
        <v>48</v>
      </c>
      <c r="C13" s="155">
        <v>47</v>
      </c>
      <c r="D13" s="33"/>
      <c r="E13" s="33">
        <v>47</v>
      </c>
      <c r="F13" s="33">
        <v>40</v>
      </c>
      <c r="G13" s="33">
        <v>37</v>
      </c>
      <c r="H13" s="18" t="s">
        <v>77</v>
      </c>
    </row>
    <row r="14" spans="1:10" ht="15" customHeight="1" x14ac:dyDescent="0.25">
      <c r="A14" s="117" t="s">
        <v>355</v>
      </c>
      <c r="B14" s="56">
        <v>54</v>
      </c>
      <c r="C14" s="155">
        <v>55</v>
      </c>
      <c r="D14" s="33"/>
      <c r="E14" s="56">
        <v>59</v>
      </c>
      <c r="F14" s="56">
        <v>60</v>
      </c>
      <c r="G14" s="56">
        <v>61</v>
      </c>
      <c r="H14" s="118" t="s">
        <v>537</v>
      </c>
    </row>
    <row r="15" spans="1:10" ht="15" customHeight="1" x14ac:dyDescent="0.35">
      <c r="A15" s="117" t="s">
        <v>356</v>
      </c>
      <c r="B15" s="119">
        <v>472</v>
      </c>
      <c r="C15" s="155">
        <v>466</v>
      </c>
      <c r="D15" s="57" t="s">
        <v>596</v>
      </c>
      <c r="E15" s="119">
        <v>474</v>
      </c>
      <c r="F15" s="119">
        <v>479</v>
      </c>
      <c r="G15" s="119">
        <v>484</v>
      </c>
      <c r="H15" s="118" t="s">
        <v>357</v>
      </c>
    </row>
    <row r="16" spans="1:10" ht="15" customHeight="1" x14ac:dyDescent="0.35">
      <c r="A16" s="117" t="s">
        <v>358</v>
      </c>
      <c r="B16" s="119">
        <v>622</v>
      </c>
      <c r="C16" s="155">
        <v>432</v>
      </c>
      <c r="D16" s="57" t="s">
        <v>596</v>
      </c>
      <c r="E16" s="119">
        <v>443</v>
      </c>
      <c r="F16" s="119">
        <v>414</v>
      </c>
      <c r="G16" s="119">
        <v>390</v>
      </c>
      <c r="H16" s="118" t="s">
        <v>359</v>
      </c>
    </row>
    <row r="17" spans="1:8" ht="15" customHeight="1" x14ac:dyDescent="0.25">
      <c r="A17" s="64" t="s">
        <v>360</v>
      </c>
      <c r="B17" s="52"/>
      <c r="C17" s="200"/>
      <c r="D17" s="52"/>
      <c r="E17" s="52"/>
      <c r="F17" s="52"/>
      <c r="G17" s="52"/>
      <c r="H17" s="97" t="s">
        <v>361</v>
      </c>
    </row>
    <row r="18" spans="1:8" ht="15" customHeight="1" x14ac:dyDescent="0.25">
      <c r="A18" s="53" t="s">
        <v>347</v>
      </c>
      <c r="B18" s="33">
        <v>752</v>
      </c>
      <c r="C18" s="155">
        <v>839</v>
      </c>
      <c r="D18" s="33"/>
      <c r="E18" s="33">
        <v>791.62894609711782</v>
      </c>
      <c r="F18" s="33">
        <v>623</v>
      </c>
      <c r="G18" s="33">
        <v>793</v>
      </c>
      <c r="H18" s="17" t="s">
        <v>348</v>
      </c>
    </row>
    <row r="19" spans="1:8" ht="15" customHeight="1" x14ac:dyDescent="0.25">
      <c r="A19" s="53" t="s">
        <v>349</v>
      </c>
      <c r="B19" s="33">
        <v>33</v>
      </c>
      <c r="C19" s="155">
        <v>30</v>
      </c>
      <c r="D19" s="33"/>
      <c r="E19" s="33">
        <v>27.765573298449041</v>
      </c>
      <c r="F19" s="33">
        <v>24</v>
      </c>
      <c r="G19" s="33">
        <v>25</v>
      </c>
      <c r="H19" s="17" t="s">
        <v>350</v>
      </c>
    </row>
    <row r="20" spans="1:8" ht="15" customHeight="1" x14ac:dyDescent="0.25">
      <c r="A20" s="53" t="s">
        <v>351</v>
      </c>
      <c r="B20" s="33">
        <v>123</v>
      </c>
      <c r="C20" s="155">
        <v>131</v>
      </c>
      <c r="D20" s="33"/>
      <c r="E20" s="33">
        <v>144.48101806857085</v>
      </c>
      <c r="F20" s="33">
        <v>132</v>
      </c>
      <c r="G20" s="33">
        <v>156</v>
      </c>
      <c r="H20" s="17" t="s">
        <v>352</v>
      </c>
    </row>
    <row r="21" spans="1:8" ht="15" customHeight="1" x14ac:dyDescent="0.25">
      <c r="A21" s="53" t="s">
        <v>353</v>
      </c>
      <c r="B21" s="33">
        <v>229</v>
      </c>
      <c r="C21" s="155">
        <v>233</v>
      </c>
      <c r="D21" s="33"/>
      <c r="E21" s="33">
        <v>250.713736939293</v>
      </c>
      <c r="F21" s="33">
        <v>202</v>
      </c>
      <c r="G21" s="33">
        <v>259</v>
      </c>
      <c r="H21" s="17" t="s">
        <v>354</v>
      </c>
    </row>
    <row r="22" spans="1:8" ht="15" customHeight="1" x14ac:dyDescent="0.25">
      <c r="A22" s="53" t="s">
        <v>540</v>
      </c>
      <c r="B22" s="56">
        <v>21</v>
      </c>
      <c r="C22" s="155">
        <v>20</v>
      </c>
      <c r="D22" s="33"/>
      <c r="E22" s="56">
        <v>21</v>
      </c>
      <c r="F22" s="56">
        <v>18</v>
      </c>
      <c r="G22" s="56">
        <v>16</v>
      </c>
      <c r="H22" s="17" t="s">
        <v>541</v>
      </c>
    </row>
    <row r="23" spans="1:8" ht="15" customHeight="1" x14ac:dyDescent="0.25">
      <c r="A23" s="53" t="s">
        <v>153</v>
      </c>
      <c r="B23" s="33"/>
      <c r="C23" s="155"/>
      <c r="D23" s="33"/>
      <c r="E23" s="33"/>
      <c r="F23" s="33"/>
      <c r="G23" s="33"/>
      <c r="H23" s="17" t="s">
        <v>4</v>
      </c>
    </row>
    <row r="24" spans="1:8" ht="15" customHeight="1" x14ac:dyDescent="0.25">
      <c r="A24" s="70" t="s">
        <v>74</v>
      </c>
      <c r="B24" s="33">
        <v>4</v>
      </c>
      <c r="C24" s="155">
        <v>4</v>
      </c>
      <c r="D24" s="33"/>
      <c r="E24" s="33">
        <v>4</v>
      </c>
      <c r="F24" s="33">
        <v>4</v>
      </c>
      <c r="G24" s="33">
        <v>4</v>
      </c>
      <c r="H24" s="18" t="s">
        <v>75</v>
      </c>
    </row>
    <row r="25" spans="1:8" ht="15" customHeight="1" x14ac:dyDescent="0.25">
      <c r="A25" s="70" t="s">
        <v>76</v>
      </c>
      <c r="B25" s="33">
        <v>17</v>
      </c>
      <c r="C25" s="155">
        <v>16</v>
      </c>
      <c r="D25" s="33"/>
      <c r="E25" s="195">
        <v>16</v>
      </c>
      <c r="F25" s="198">
        <v>14</v>
      </c>
      <c r="G25" s="198">
        <v>12</v>
      </c>
      <c r="H25" s="202" t="s">
        <v>77</v>
      </c>
    </row>
    <row r="26" spans="1:8" ht="15" customHeight="1" x14ac:dyDescent="0.25">
      <c r="A26" s="53" t="s">
        <v>355</v>
      </c>
      <c r="B26" s="56">
        <v>19</v>
      </c>
      <c r="C26" s="155">
        <v>19</v>
      </c>
      <c r="D26" s="33"/>
      <c r="E26" s="56">
        <v>20</v>
      </c>
      <c r="F26" s="56">
        <v>20</v>
      </c>
      <c r="G26" s="56">
        <v>20</v>
      </c>
      <c r="H26" s="17" t="s">
        <v>537</v>
      </c>
    </row>
    <row r="27" spans="1:8" ht="15" customHeight="1" x14ac:dyDescent="0.35">
      <c r="A27" s="117" t="s">
        <v>356</v>
      </c>
      <c r="B27" s="33">
        <v>166</v>
      </c>
      <c r="C27" s="155">
        <v>163</v>
      </c>
      <c r="D27" s="57" t="s">
        <v>596</v>
      </c>
      <c r="E27" s="119">
        <v>162</v>
      </c>
      <c r="F27" s="119">
        <v>163</v>
      </c>
      <c r="G27" s="119">
        <v>163</v>
      </c>
      <c r="H27" s="118" t="s">
        <v>362</v>
      </c>
    </row>
    <row r="28" spans="1:8" ht="15" customHeight="1" x14ac:dyDescent="0.35">
      <c r="A28" s="117" t="s">
        <v>358</v>
      </c>
      <c r="B28" s="33">
        <v>219</v>
      </c>
      <c r="C28" s="155">
        <v>151</v>
      </c>
      <c r="D28" s="57" t="s">
        <v>596</v>
      </c>
      <c r="E28" s="119">
        <v>151</v>
      </c>
      <c r="F28" s="119">
        <v>141</v>
      </c>
      <c r="G28" s="119">
        <v>131</v>
      </c>
      <c r="H28" s="118" t="s">
        <v>359</v>
      </c>
    </row>
    <row r="29" spans="1:8" ht="15" customHeight="1" x14ac:dyDescent="0.25">
      <c r="A29" s="64" t="s">
        <v>543</v>
      </c>
      <c r="B29" s="56"/>
      <c r="C29" s="155"/>
      <c r="D29" s="33"/>
      <c r="E29" s="56"/>
      <c r="F29" s="56"/>
      <c r="G29" s="56"/>
      <c r="H29" s="66" t="s">
        <v>544</v>
      </c>
    </row>
    <row r="30" spans="1:8" ht="15" customHeight="1" x14ac:dyDescent="0.25">
      <c r="A30" s="93" t="s">
        <v>542</v>
      </c>
      <c r="B30" s="56"/>
      <c r="C30" s="155"/>
      <c r="D30" s="33"/>
      <c r="E30" s="56"/>
      <c r="F30" s="56"/>
      <c r="G30" s="56"/>
      <c r="H30" s="15" t="s">
        <v>545</v>
      </c>
    </row>
    <row r="31" spans="1:8" ht="15" customHeight="1" x14ac:dyDescent="0.35">
      <c r="A31" s="117" t="s">
        <v>363</v>
      </c>
      <c r="B31" s="120">
        <v>0.4</v>
      </c>
      <c r="C31" s="201">
        <v>0.3</v>
      </c>
      <c r="D31" s="57" t="s">
        <v>596</v>
      </c>
      <c r="E31" s="120">
        <v>0.4</v>
      </c>
      <c r="F31" s="120">
        <v>0.4</v>
      </c>
      <c r="G31" s="120">
        <v>0.4</v>
      </c>
      <c r="H31" s="118" t="s">
        <v>265</v>
      </c>
    </row>
    <row r="32" spans="1:8" ht="15" customHeight="1" x14ac:dyDescent="0.25">
      <c r="A32" s="53" t="s">
        <v>299</v>
      </c>
      <c r="B32" s="120">
        <v>22.6</v>
      </c>
      <c r="C32" s="201">
        <v>23.2</v>
      </c>
      <c r="D32" s="120"/>
      <c r="E32" s="120">
        <v>23.4</v>
      </c>
      <c r="F32" s="120">
        <v>23.4</v>
      </c>
      <c r="G32" s="120">
        <v>23.5</v>
      </c>
      <c r="H32" s="17" t="s">
        <v>75</v>
      </c>
    </row>
    <row r="33" spans="1:8" ht="15" customHeight="1" x14ac:dyDescent="0.25">
      <c r="A33" s="53" t="s">
        <v>364</v>
      </c>
      <c r="B33" s="120">
        <v>10</v>
      </c>
      <c r="C33" s="201">
        <v>10</v>
      </c>
      <c r="D33" s="120"/>
      <c r="E33" s="120">
        <v>10.3</v>
      </c>
      <c r="F33" s="120">
        <v>10.3</v>
      </c>
      <c r="G33" s="120">
        <v>10.3</v>
      </c>
      <c r="H33" s="17" t="s">
        <v>268</v>
      </c>
    </row>
    <row r="34" spans="1:8" ht="15" customHeight="1" x14ac:dyDescent="0.25">
      <c r="A34" s="53" t="s">
        <v>365</v>
      </c>
      <c r="B34" s="120">
        <v>16.7</v>
      </c>
      <c r="C34" s="201">
        <v>15.4</v>
      </c>
      <c r="D34" s="120"/>
      <c r="E34" s="120">
        <v>15.7</v>
      </c>
      <c r="F34" s="120">
        <v>16.3</v>
      </c>
      <c r="G34" s="120">
        <v>15.9</v>
      </c>
      <c r="H34" s="17" t="s">
        <v>273</v>
      </c>
    </row>
    <row r="35" spans="1:8" ht="15" customHeight="1" x14ac:dyDescent="0.25">
      <c r="A35" s="93" t="s">
        <v>546</v>
      </c>
      <c r="B35" s="121"/>
      <c r="C35" s="201"/>
      <c r="D35" s="120"/>
      <c r="E35" s="121"/>
      <c r="F35" s="121"/>
      <c r="G35" s="121"/>
      <c r="H35" s="15" t="s">
        <v>547</v>
      </c>
    </row>
    <row r="36" spans="1:8" ht="15" customHeight="1" x14ac:dyDescent="0.25">
      <c r="A36" s="117" t="s">
        <v>302</v>
      </c>
      <c r="B36" s="120">
        <v>43.7</v>
      </c>
      <c r="C36" s="201">
        <v>40</v>
      </c>
      <c r="D36" s="120"/>
      <c r="E36" s="120">
        <v>34.200000000000003</v>
      </c>
      <c r="F36" s="120">
        <v>28.8</v>
      </c>
      <c r="G36" s="120">
        <v>30.8</v>
      </c>
      <c r="H36" s="118" t="s">
        <v>77</v>
      </c>
    </row>
    <row r="37" spans="1:8" ht="15" customHeight="1" x14ac:dyDescent="0.25">
      <c r="A37" s="117" t="s">
        <v>366</v>
      </c>
      <c r="B37" s="120">
        <v>2.8</v>
      </c>
      <c r="C37" s="201">
        <v>2.5</v>
      </c>
      <c r="D37" s="120"/>
      <c r="E37" s="120">
        <v>2.1</v>
      </c>
      <c r="F37" s="120">
        <v>1.9</v>
      </c>
      <c r="G37" s="120">
        <v>1.9</v>
      </c>
      <c r="H37" s="118" t="s">
        <v>271</v>
      </c>
    </row>
    <row r="38" spans="1:8" ht="15" customHeight="1" x14ac:dyDescent="0.35">
      <c r="A38" s="117" t="s">
        <v>367</v>
      </c>
      <c r="B38" s="120">
        <v>973.5</v>
      </c>
      <c r="C38" s="201">
        <v>787.8</v>
      </c>
      <c r="D38" s="57" t="s">
        <v>596</v>
      </c>
      <c r="E38" s="120">
        <v>781.4</v>
      </c>
      <c r="F38" s="120">
        <v>706</v>
      </c>
      <c r="G38" s="120">
        <v>739.7</v>
      </c>
      <c r="H38" s="118" t="s">
        <v>81</v>
      </c>
    </row>
    <row r="39" spans="1:8" ht="15" customHeight="1" x14ac:dyDescent="0.35">
      <c r="A39" s="117" t="s">
        <v>368</v>
      </c>
      <c r="B39" s="120">
        <v>410.5</v>
      </c>
      <c r="C39" s="201">
        <v>241.6</v>
      </c>
      <c r="D39" s="57" t="s">
        <v>596</v>
      </c>
      <c r="E39" s="120">
        <v>233.6</v>
      </c>
      <c r="F39" s="120">
        <v>246.2</v>
      </c>
      <c r="G39" s="120">
        <v>212.6</v>
      </c>
      <c r="H39" s="118" t="s">
        <v>278</v>
      </c>
    </row>
    <row r="40" spans="1:8" ht="23.25" customHeight="1" x14ac:dyDescent="0.35">
      <c r="A40" s="122" t="s">
        <v>548</v>
      </c>
      <c r="B40" s="121">
        <v>34.1</v>
      </c>
      <c r="C40" s="201">
        <v>30.7</v>
      </c>
      <c r="D40" s="57" t="s">
        <v>596</v>
      </c>
      <c r="E40" s="121">
        <v>29.5</v>
      </c>
      <c r="F40" s="121">
        <v>28</v>
      </c>
      <c r="G40" s="121">
        <v>29.1</v>
      </c>
      <c r="H40" s="123" t="s">
        <v>549</v>
      </c>
    </row>
    <row r="41" spans="1:8" ht="15" customHeight="1" x14ac:dyDescent="0.25">
      <c r="A41" s="93" t="s">
        <v>550</v>
      </c>
      <c r="B41" s="121"/>
      <c r="C41" s="201"/>
      <c r="D41" s="120"/>
      <c r="E41" s="121"/>
      <c r="F41" s="121"/>
      <c r="G41" s="121"/>
      <c r="H41" s="15" t="s">
        <v>551</v>
      </c>
    </row>
    <row r="42" spans="1:8" ht="15" customHeight="1" x14ac:dyDescent="0.25">
      <c r="A42" s="53" t="s">
        <v>74</v>
      </c>
      <c r="B42" s="120">
        <v>48.2</v>
      </c>
      <c r="C42" s="201">
        <v>52.6</v>
      </c>
      <c r="D42" s="120"/>
      <c r="E42" s="120">
        <v>55.3</v>
      </c>
      <c r="F42" s="120">
        <v>58.1</v>
      </c>
      <c r="G42" s="120">
        <v>56.3</v>
      </c>
      <c r="H42" s="17" t="s">
        <v>75</v>
      </c>
    </row>
    <row r="43" spans="1:8" ht="15" customHeight="1" x14ac:dyDescent="0.25">
      <c r="A43" s="53" t="s">
        <v>76</v>
      </c>
      <c r="B43" s="120">
        <v>20.3</v>
      </c>
      <c r="C43" s="201">
        <v>19.100000000000001</v>
      </c>
      <c r="D43" s="120"/>
      <c r="E43" s="120">
        <v>16.3</v>
      </c>
      <c r="F43" s="120">
        <v>14.9</v>
      </c>
      <c r="G43" s="120">
        <v>14.7</v>
      </c>
      <c r="H43" s="17" t="s">
        <v>77</v>
      </c>
    </row>
    <row r="44" spans="1:8" ht="15" customHeight="1" x14ac:dyDescent="0.25">
      <c r="A44" s="53" t="s">
        <v>369</v>
      </c>
      <c r="B44" s="120">
        <v>5.5</v>
      </c>
      <c r="C44" s="201">
        <v>4.8</v>
      </c>
      <c r="D44" s="120"/>
      <c r="E44" s="120">
        <v>5.0999999999999996</v>
      </c>
      <c r="F44" s="120">
        <v>5.6</v>
      </c>
      <c r="G44" s="120">
        <v>5.2</v>
      </c>
      <c r="H44" s="17" t="s">
        <v>79</v>
      </c>
    </row>
    <row r="45" spans="1:8" ht="15" customHeight="1" x14ac:dyDescent="0.25">
      <c r="A45" s="53" t="s">
        <v>80</v>
      </c>
      <c r="B45" s="120">
        <v>25.2</v>
      </c>
      <c r="C45" s="201">
        <v>22.7</v>
      </c>
      <c r="D45" s="120"/>
      <c r="E45" s="120">
        <v>22.3</v>
      </c>
      <c r="F45" s="120">
        <v>20.3</v>
      </c>
      <c r="G45" s="120">
        <v>22.7</v>
      </c>
      <c r="H45" s="17" t="s">
        <v>81</v>
      </c>
    </row>
    <row r="46" spans="1:8" ht="15" customHeight="1" x14ac:dyDescent="0.25">
      <c r="A46" s="53" t="s">
        <v>370</v>
      </c>
      <c r="B46" s="120">
        <v>0.8</v>
      </c>
      <c r="C46" s="201">
        <v>0.8</v>
      </c>
      <c r="D46" s="120"/>
      <c r="E46" s="120">
        <v>1</v>
      </c>
      <c r="F46" s="120">
        <v>1.1000000000000001</v>
      </c>
      <c r="G46" s="120">
        <v>1.1000000000000001</v>
      </c>
      <c r="H46" s="17" t="s">
        <v>265</v>
      </c>
    </row>
    <row r="47" spans="1:8" ht="15" customHeight="1" x14ac:dyDescent="0.25">
      <c r="A47" s="81" t="s">
        <v>613</v>
      </c>
      <c r="B47" s="80"/>
      <c r="H47" s="82" t="s">
        <v>614</v>
      </c>
    </row>
    <row r="49" spans="1:8" ht="15" customHeight="1" x14ac:dyDescent="0.25">
      <c r="A49" s="83" t="s">
        <v>621</v>
      </c>
      <c r="H49" s="181" t="s">
        <v>621</v>
      </c>
    </row>
  </sheetData>
  <mergeCells count="1">
    <mergeCell ref="C4:D4"/>
  </mergeCells>
  <hyperlinks>
    <hyperlink ref="A49" r:id="rId1" location="!/view/sk/VBD_SK_WIN/pl3004rr/v_pl3004rr_00_00_00_sk" display="DATAcube: pl3004rr"/>
    <hyperlink ref="H49" r:id="rId2" location="!/view/sk/VBD_SK_WIN/pl3004rr/v_pl3004rr_00_00_00_en" display="DATAcube: pl3004rr"/>
    <hyperlink ref="J2" location="'Obsah Content'!A1" display="Obsah"/>
  </hyperlinks>
  <pageMargins left="0.7" right="0.7" top="0.75" bottom="0.75" header="0.3" footer="0.3"/>
  <pageSetup paperSize="9" orientation="portrait"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Normal="100" workbookViewId="0"/>
  </sheetViews>
  <sheetFormatPr defaultColWidth="9.140625" defaultRowHeight="15" customHeight="1" x14ac:dyDescent="0.25"/>
  <cols>
    <col min="1" max="1" width="34.7109375" style="34" customWidth="1"/>
    <col min="2" max="6" width="9.140625" style="34"/>
    <col min="7" max="7" width="38.28515625" style="34" customWidth="1"/>
    <col min="8" max="16384" width="9.140625" style="34"/>
  </cols>
  <sheetData>
    <row r="1" spans="1:9" ht="15" customHeight="1" x14ac:dyDescent="0.25">
      <c r="A1" s="85" t="s">
        <v>490</v>
      </c>
      <c r="B1" s="85"/>
    </row>
    <row r="2" spans="1:9" ht="15" customHeight="1" x14ac:dyDescent="0.25">
      <c r="A2" s="59" t="s">
        <v>371</v>
      </c>
      <c r="I2" s="205" t="s">
        <v>631</v>
      </c>
    </row>
    <row r="3" spans="1:9" ht="15" customHeight="1" thickBot="1" x14ac:dyDescent="0.3">
      <c r="A3" s="89"/>
    </row>
    <row r="4" spans="1:9" s="63" customFormat="1" ht="30" customHeight="1" thickTop="1" thickBot="1" x14ac:dyDescent="0.3">
      <c r="A4" s="91" t="s">
        <v>1</v>
      </c>
      <c r="B4" s="112" t="s">
        <v>372</v>
      </c>
      <c r="C4" s="112" t="s">
        <v>373</v>
      </c>
      <c r="D4" s="112" t="s">
        <v>556</v>
      </c>
      <c r="E4" s="112" t="s">
        <v>627</v>
      </c>
      <c r="F4" s="112" t="s">
        <v>632</v>
      </c>
      <c r="G4" s="92" t="s">
        <v>2</v>
      </c>
    </row>
    <row r="5" spans="1:9" ht="15" customHeight="1" thickTop="1" x14ac:dyDescent="0.25">
      <c r="A5" s="113" t="s">
        <v>553</v>
      </c>
      <c r="B5" s="65">
        <v>174262</v>
      </c>
      <c r="C5" s="65">
        <v>174726</v>
      </c>
      <c r="D5" s="65">
        <v>178338.57184084386</v>
      </c>
      <c r="E5" s="65">
        <v>157307</v>
      </c>
      <c r="F5" s="65">
        <v>138961.19483784621</v>
      </c>
      <c r="G5" s="66" t="s">
        <v>552</v>
      </c>
    </row>
    <row r="6" spans="1:9" ht="15" customHeight="1" x14ac:dyDescent="0.25">
      <c r="A6" s="93" t="s">
        <v>3</v>
      </c>
      <c r="B6" s="33"/>
      <c r="C6" s="33"/>
      <c r="D6" s="33"/>
      <c r="E6" s="33"/>
      <c r="F6" s="33"/>
      <c r="G6" s="15" t="s">
        <v>4</v>
      </c>
    </row>
    <row r="7" spans="1:9" ht="15" customHeight="1" x14ac:dyDescent="0.25">
      <c r="A7" s="53" t="s">
        <v>374</v>
      </c>
      <c r="B7" s="33">
        <v>128533</v>
      </c>
      <c r="C7" s="33">
        <v>127677</v>
      </c>
      <c r="D7" s="33">
        <v>127494.59671795362</v>
      </c>
      <c r="E7" s="33">
        <v>115347</v>
      </c>
      <c r="F7" s="33">
        <v>107683.81511752057</v>
      </c>
      <c r="G7" s="17" t="s">
        <v>375</v>
      </c>
    </row>
    <row r="8" spans="1:9" ht="15" customHeight="1" x14ac:dyDescent="0.25">
      <c r="A8" s="53" t="s">
        <v>376</v>
      </c>
      <c r="B8" s="33">
        <v>26091</v>
      </c>
      <c r="C8" s="33">
        <v>27412</v>
      </c>
      <c r="D8" s="33">
        <v>29856.777748959699</v>
      </c>
      <c r="E8" s="33">
        <v>23887</v>
      </c>
      <c r="F8" s="33">
        <v>18229.612088686765</v>
      </c>
      <c r="G8" s="17" t="s">
        <v>377</v>
      </c>
    </row>
    <row r="9" spans="1:9" ht="15" customHeight="1" x14ac:dyDescent="0.25">
      <c r="A9" s="53" t="s">
        <v>378</v>
      </c>
      <c r="B9" s="33">
        <v>19638</v>
      </c>
      <c r="C9" s="33">
        <v>19638</v>
      </c>
      <c r="D9" s="33">
        <v>20987.19737393055</v>
      </c>
      <c r="E9" s="33">
        <v>18074</v>
      </c>
      <c r="F9" s="33">
        <v>13047.76763163889</v>
      </c>
      <c r="G9" s="17" t="s">
        <v>379</v>
      </c>
    </row>
    <row r="10" spans="1:9" ht="23.25" x14ac:dyDescent="0.25">
      <c r="A10" s="64" t="s">
        <v>554</v>
      </c>
      <c r="B10" s="20">
        <v>102.8</v>
      </c>
      <c r="C10" s="20">
        <v>103.4</v>
      </c>
      <c r="D10" s="20">
        <v>100.70993169020467</v>
      </c>
      <c r="E10" s="20">
        <v>90.3</v>
      </c>
      <c r="F10" s="20">
        <v>81.52</v>
      </c>
      <c r="G10" s="97" t="s">
        <v>555</v>
      </c>
    </row>
    <row r="11" spans="1:9" ht="15" customHeight="1" x14ac:dyDescent="0.25">
      <c r="A11" s="93" t="s">
        <v>165</v>
      </c>
      <c r="B11" s="19"/>
      <c r="C11" s="19"/>
      <c r="D11" s="19"/>
      <c r="E11" s="19"/>
      <c r="F11" s="19"/>
      <c r="G11" s="15" t="s">
        <v>155</v>
      </c>
    </row>
    <row r="12" spans="1:9" ht="15" customHeight="1" x14ac:dyDescent="0.25">
      <c r="A12" s="53" t="s">
        <v>374</v>
      </c>
      <c r="B12" s="19">
        <v>75.8</v>
      </c>
      <c r="C12" s="19">
        <v>75.599999999999994</v>
      </c>
      <c r="D12" s="19">
        <v>71.997728779583255</v>
      </c>
      <c r="E12" s="19">
        <v>66.2</v>
      </c>
      <c r="F12" s="19">
        <v>63.17</v>
      </c>
      <c r="G12" s="17" t="s">
        <v>375</v>
      </c>
    </row>
    <row r="13" spans="1:9" ht="15" customHeight="1" x14ac:dyDescent="0.25">
      <c r="A13" s="53" t="s">
        <v>376</v>
      </c>
      <c r="B13" s="37">
        <v>15.4</v>
      </c>
      <c r="C13" s="37">
        <v>16.2</v>
      </c>
      <c r="D13" s="37">
        <v>16.860480694388439</v>
      </c>
      <c r="E13" s="37">
        <v>13.7</v>
      </c>
      <c r="F13" s="37">
        <v>10.69</v>
      </c>
      <c r="G13" s="17" t="s">
        <v>377</v>
      </c>
    </row>
    <row r="14" spans="1:9" ht="15" customHeight="1" x14ac:dyDescent="0.25">
      <c r="A14" s="53" t="s">
        <v>378</v>
      </c>
      <c r="B14" s="37">
        <v>11.6</v>
      </c>
      <c r="C14" s="37">
        <v>11.6</v>
      </c>
      <c r="D14" s="37">
        <v>11.851722216232966</v>
      </c>
      <c r="E14" s="37">
        <v>10.4</v>
      </c>
      <c r="F14" s="37">
        <v>7.65</v>
      </c>
      <c r="G14" s="17" t="s">
        <v>379</v>
      </c>
    </row>
    <row r="15" spans="1:9" ht="15" customHeight="1" x14ac:dyDescent="0.25">
      <c r="A15" s="82" t="s">
        <v>491</v>
      </c>
      <c r="G15" s="87" t="s">
        <v>492</v>
      </c>
    </row>
    <row r="16" spans="1:9" ht="15" customHeight="1" x14ac:dyDescent="0.25">
      <c r="A16" s="114"/>
      <c r="C16" s="114"/>
    </row>
    <row r="17" spans="1:1" ht="15" customHeight="1" x14ac:dyDescent="0.25">
      <c r="A17" s="115"/>
    </row>
    <row r="18" spans="1:1" ht="15" customHeight="1" x14ac:dyDescent="0.25">
      <c r="A18" s="85"/>
    </row>
    <row r="19" spans="1:1" ht="15" customHeight="1" x14ac:dyDescent="0.25">
      <c r="A19" s="47"/>
    </row>
  </sheetData>
  <hyperlinks>
    <hyperlink ref="I2" location="'Obsah Content'!A1" display="Obsah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Normal="100" workbookViewId="0"/>
  </sheetViews>
  <sheetFormatPr defaultColWidth="9.140625" defaultRowHeight="15" customHeight="1" x14ac:dyDescent="0.25"/>
  <cols>
    <col min="1" max="1" width="22.140625" style="34" customWidth="1"/>
    <col min="2" max="6" width="9.140625" style="34"/>
    <col min="7" max="7" width="24.140625" style="34" customWidth="1"/>
    <col min="8" max="16384" width="9.140625" style="34"/>
  </cols>
  <sheetData>
    <row r="1" spans="1:18" ht="15" customHeight="1" x14ac:dyDescent="0.25">
      <c r="A1" s="47" t="s">
        <v>493</v>
      </c>
      <c r="B1" s="47"/>
      <c r="G1" s="88"/>
    </row>
    <row r="2" spans="1:18" ht="15" customHeight="1" x14ac:dyDescent="0.25">
      <c r="A2" s="59" t="s">
        <v>380</v>
      </c>
      <c r="H2" s="88"/>
      <c r="I2" s="205" t="s">
        <v>631</v>
      </c>
    </row>
    <row r="3" spans="1:18" ht="15" customHeight="1" x14ac:dyDescent="0.25">
      <c r="A3" s="89"/>
    </row>
    <row r="4" spans="1:18" ht="15" customHeight="1" thickBot="1" x14ac:dyDescent="0.3">
      <c r="A4" s="107" t="s">
        <v>381</v>
      </c>
      <c r="G4" s="90" t="s">
        <v>305</v>
      </c>
    </row>
    <row r="5" spans="1:18" s="63" customFormat="1" ht="30" customHeight="1" thickTop="1" thickBot="1" x14ac:dyDescent="0.3">
      <c r="A5" s="91" t="s">
        <v>1</v>
      </c>
      <c r="B5" s="48">
        <v>2019</v>
      </c>
      <c r="C5" s="48">
        <v>2020</v>
      </c>
      <c r="D5" s="48">
        <v>2021</v>
      </c>
      <c r="E5" s="48">
        <v>2022</v>
      </c>
      <c r="F5" s="48">
        <v>2023</v>
      </c>
      <c r="G5" s="92" t="s">
        <v>2</v>
      </c>
    </row>
    <row r="6" spans="1:18" ht="15" customHeight="1" thickTop="1" x14ac:dyDescent="0.25">
      <c r="A6" s="64" t="s">
        <v>382</v>
      </c>
      <c r="B6" s="36">
        <v>5520.8</v>
      </c>
      <c r="C6" s="36">
        <v>5420.5</v>
      </c>
      <c r="D6" s="36">
        <v>4979.6000000000004</v>
      </c>
      <c r="E6" s="36">
        <v>4725.7</v>
      </c>
      <c r="F6" s="36">
        <v>4520.0129999999999</v>
      </c>
      <c r="G6" s="66" t="s">
        <v>383</v>
      </c>
      <c r="H6" s="203"/>
      <c r="I6" s="43"/>
      <c r="J6" s="44"/>
      <c r="K6" s="44"/>
      <c r="L6" s="44"/>
      <c r="M6" s="45"/>
      <c r="O6" s="108"/>
      <c r="P6" s="108"/>
      <c r="Q6" s="108"/>
      <c r="R6" s="108"/>
    </row>
    <row r="7" spans="1:18" ht="15" customHeight="1" x14ac:dyDescent="0.25">
      <c r="A7" s="64" t="s">
        <v>557</v>
      </c>
      <c r="B7" s="20">
        <v>1265</v>
      </c>
      <c r="C7" s="20">
        <v>1244</v>
      </c>
      <c r="D7" s="20">
        <v>1203.2</v>
      </c>
      <c r="E7" s="109">
        <v>1154.3</v>
      </c>
      <c r="F7" s="20">
        <v>1152.364</v>
      </c>
      <c r="G7" s="66" t="s">
        <v>558</v>
      </c>
      <c r="I7" s="43"/>
      <c r="J7" s="44"/>
      <c r="K7" s="44"/>
      <c r="L7" s="44"/>
      <c r="M7" s="45"/>
      <c r="O7" s="108"/>
      <c r="P7" s="108"/>
      <c r="Q7" s="108"/>
      <c r="R7" s="108"/>
    </row>
    <row r="8" spans="1:18" ht="15" customHeight="1" x14ac:dyDescent="0.25">
      <c r="A8" s="64" t="s">
        <v>384</v>
      </c>
      <c r="B8" s="36">
        <v>2678.8</v>
      </c>
      <c r="C8" s="36">
        <v>2741.9</v>
      </c>
      <c r="D8" s="36">
        <v>2670.1</v>
      </c>
      <c r="E8" s="36">
        <v>2506.6</v>
      </c>
      <c r="F8" s="36">
        <v>2290.4580000000001</v>
      </c>
      <c r="G8" s="66" t="s">
        <v>385</v>
      </c>
      <c r="I8" s="43"/>
      <c r="J8" s="44"/>
      <c r="K8" s="44"/>
      <c r="L8" s="44"/>
      <c r="M8" s="45"/>
      <c r="O8" s="108"/>
      <c r="P8" s="108"/>
      <c r="Q8" s="108"/>
      <c r="R8" s="108"/>
    </row>
    <row r="9" spans="1:18" ht="15" customHeight="1" x14ac:dyDescent="0.25">
      <c r="A9" s="93" t="s">
        <v>48</v>
      </c>
      <c r="B9" s="37"/>
      <c r="C9" s="37"/>
      <c r="D9" s="37"/>
      <c r="E9" s="37"/>
      <c r="F9" s="37"/>
      <c r="G9" s="15" t="s">
        <v>4</v>
      </c>
      <c r="O9" s="108"/>
      <c r="P9" s="108"/>
      <c r="Q9" s="108"/>
      <c r="R9" s="108"/>
    </row>
    <row r="10" spans="1:18" ht="15" customHeight="1" x14ac:dyDescent="0.25">
      <c r="A10" s="53" t="s">
        <v>386</v>
      </c>
      <c r="B10" s="37">
        <v>367.9</v>
      </c>
      <c r="C10" s="37">
        <v>385.7</v>
      </c>
      <c r="D10" s="37">
        <v>384.1</v>
      </c>
      <c r="E10" s="37">
        <v>388</v>
      </c>
      <c r="F10" s="37">
        <v>351.49799999999999</v>
      </c>
      <c r="G10" s="17" t="s">
        <v>387</v>
      </c>
      <c r="I10" s="43"/>
      <c r="J10" s="44"/>
      <c r="K10" s="44"/>
      <c r="L10" s="44"/>
      <c r="M10" s="44"/>
      <c r="O10" s="108"/>
      <c r="P10" s="108"/>
      <c r="Q10" s="108"/>
      <c r="R10" s="108"/>
    </row>
    <row r="11" spans="1:18" ht="15" customHeight="1" x14ac:dyDescent="0.25">
      <c r="A11" s="53" t="s">
        <v>388</v>
      </c>
      <c r="B11" s="37">
        <v>188.6</v>
      </c>
      <c r="C11" s="37">
        <v>187.8</v>
      </c>
      <c r="D11" s="37">
        <v>216.8</v>
      </c>
      <c r="E11" s="37">
        <v>215.6</v>
      </c>
      <c r="F11" s="37">
        <v>176.39699999999999</v>
      </c>
      <c r="G11" s="17" t="s">
        <v>389</v>
      </c>
      <c r="I11" s="43"/>
      <c r="J11" s="44"/>
      <c r="K11" s="44"/>
      <c r="L11" s="44"/>
      <c r="M11" s="44"/>
      <c r="O11" s="108"/>
      <c r="P11" s="108"/>
      <c r="Q11" s="108"/>
      <c r="R11" s="108"/>
    </row>
    <row r="12" spans="1:18" ht="15" customHeight="1" x14ac:dyDescent="0.25">
      <c r="A12" s="53" t="s">
        <v>390</v>
      </c>
      <c r="B12" s="37">
        <v>248</v>
      </c>
      <c r="C12" s="37">
        <v>208.9</v>
      </c>
      <c r="D12" s="37">
        <v>196</v>
      </c>
      <c r="E12" s="37">
        <v>215</v>
      </c>
      <c r="F12" s="37">
        <v>206.40299999999999</v>
      </c>
      <c r="G12" s="17" t="s">
        <v>391</v>
      </c>
      <c r="I12" s="43"/>
      <c r="J12" s="44"/>
      <c r="K12" s="44"/>
      <c r="L12" s="44"/>
      <c r="M12" s="44"/>
      <c r="O12" s="108"/>
      <c r="P12" s="108"/>
      <c r="Q12" s="108"/>
      <c r="R12" s="108"/>
    </row>
    <row r="13" spans="1:18" ht="15" customHeight="1" x14ac:dyDescent="0.25">
      <c r="A13" s="53" t="s">
        <v>392</v>
      </c>
      <c r="B13" s="37">
        <v>1366.2</v>
      </c>
      <c r="C13" s="37">
        <v>1462.5</v>
      </c>
      <c r="D13" s="37">
        <v>1471.9</v>
      </c>
      <c r="E13" s="37">
        <v>1342.3</v>
      </c>
      <c r="F13" s="37">
        <v>1261.277</v>
      </c>
      <c r="G13" s="17" t="s">
        <v>393</v>
      </c>
      <c r="I13" s="43"/>
      <c r="J13" s="44"/>
      <c r="K13" s="44"/>
      <c r="L13" s="44"/>
      <c r="M13" s="44"/>
      <c r="O13" s="108"/>
      <c r="P13" s="108"/>
      <c r="Q13" s="108"/>
      <c r="R13" s="108"/>
    </row>
    <row r="14" spans="1:18" ht="15" customHeight="1" x14ac:dyDescent="0.25">
      <c r="A14" s="53" t="s">
        <v>394</v>
      </c>
      <c r="B14" s="37">
        <v>151.80000000000001</v>
      </c>
      <c r="C14" s="37">
        <v>151.30000000000001</v>
      </c>
      <c r="D14" s="37">
        <v>57.3</v>
      </c>
      <c r="E14" s="37">
        <v>46.9</v>
      </c>
      <c r="F14" s="37">
        <v>44.787999999999997</v>
      </c>
      <c r="G14" s="17" t="s">
        <v>395</v>
      </c>
      <c r="I14" s="43"/>
      <c r="J14" s="44"/>
      <c r="K14" s="44"/>
      <c r="L14" s="44"/>
      <c r="M14" s="44"/>
      <c r="O14" s="108"/>
      <c r="P14" s="108"/>
      <c r="Q14" s="108"/>
      <c r="R14" s="108"/>
    </row>
    <row r="15" spans="1:18" ht="15" customHeight="1" x14ac:dyDescent="0.25">
      <c r="A15" s="53" t="s">
        <v>396</v>
      </c>
      <c r="B15" s="37">
        <v>105.4</v>
      </c>
      <c r="C15" s="37">
        <v>107.3</v>
      </c>
      <c r="D15" s="37">
        <v>105.7</v>
      </c>
      <c r="E15" s="37">
        <v>86.7</v>
      </c>
      <c r="F15" s="37">
        <v>69.156999999999996</v>
      </c>
      <c r="G15" s="17" t="s">
        <v>397</v>
      </c>
      <c r="I15" s="43"/>
      <c r="J15" s="44"/>
      <c r="K15" s="44"/>
      <c r="L15" s="44"/>
      <c r="M15" s="44"/>
      <c r="O15" s="108"/>
      <c r="P15" s="108"/>
      <c r="Q15" s="108"/>
      <c r="R15" s="108"/>
    </row>
    <row r="16" spans="1:18" ht="15" customHeight="1" x14ac:dyDescent="0.25">
      <c r="A16" s="64" t="s">
        <v>398</v>
      </c>
      <c r="B16" s="36">
        <v>474.8</v>
      </c>
      <c r="C16" s="36">
        <v>378</v>
      </c>
      <c r="D16" s="36">
        <v>660.5</v>
      </c>
      <c r="E16" s="36">
        <v>635.6</v>
      </c>
      <c r="F16" s="36">
        <v>617.65099999999995</v>
      </c>
      <c r="G16" s="66" t="s">
        <v>399</v>
      </c>
      <c r="I16" s="43"/>
      <c r="J16" s="44"/>
      <c r="K16" s="44"/>
      <c r="L16" s="44"/>
      <c r="M16" s="45"/>
      <c r="O16" s="108"/>
      <c r="P16" s="108"/>
      <c r="Q16" s="108"/>
      <c r="R16" s="108"/>
    </row>
    <row r="17" spans="1:18" ht="15" customHeight="1" x14ac:dyDescent="0.25">
      <c r="A17" s="93" t="s">
        <v>48</v>
      </c>
      <c r="B17" s="37"/>
      <c r="C17" s="37"/>
      <c r="D17" s="37"/>
      <c r="E17" s="37"/>
      <c r="F17" s="37"/>
      <c r="G17" s="15" t="s">
        <v>4</v>
      </c>
      <c r="O17" s="108"/>
      <c r="P17" s="108"/>
      <c r="Q17" s="108"/>
      <c r="R17" s="108"/>
    </row>
    <row r="18" spans="1:18" ht="15" customHeight="1" x14ac:dyDescent="0.25">
      <c r="A18" s="53" t="s">
        <v>400</v>
      </c>
      <c r="B18" s="37">
        <v>4.0999999999999996</v>
      </c>
      <c r="C18" s="37">
        <v>1.1000000000000001</v>
      </c>
      <c r="D18" s="37">
        <v>1.8</v>
      </c>
      <c r="E18" s="37">
        <v>1.8</v>
      </c>
      <c r="F18" s="37">
        <v>1.3140000000000001</v>
      </c>
      <c r="G18" s="17" t="s">
        <v>401</v>
      </c>
      <c r="I18" s="43"/>
      <c r="J18" s="45"/>
      <c r="K18" s="45"/>
      <c r="L18" s="45"/>
      <c r="M18" s="45"/>
      <c r="N18" s="110"/>
      <c r="O18" s="108"/>
      <c r="P18" s="108"/>
      <c r="Q18" s="108"/>
      <c r="R18" s="108"/>
    </row>
    <row r="19" spans="1:18" ht="15" customHeight="1" x14ac:dyDescent="0.25">
      <c r="A19" s="53" t="s">
        <v>402</v>
      </c>
      <c r="B19" s="37">
        <v>0</v>
      </c>
      <c r="C19" s="37">
        <v>0</v>
      </c>
      <c r="D19" s="37">
        <v>0</v>
      </c>
      <c r="E19" s="37">
        <v>0</v>
      </c>
      <c r="F19" s="37">
        <v>0</v>
      </c>
      <c r="G19" s="17" t="s">
        <v>403</v>
      </c>
      <c r="I19" s="43"/>
      <c r="J19" s="45"/>
      <c r="K19" s="45"/>
      <c r="L19" s="45"/>
      <c r="M19" s="45"/>
      <c r="O19" s="108"/>
      <c r="P19" s="108"/>
      <c r="Q19" s="108"/>
      <c r="R19" s="108"/>
    </row>
    <row r="20" spans="1:18" ht="15" customHeight="1" x14ac:dyDescent="0.25">
      <c r="A20" s="53" t="s">
        <v>404</v>
      </c>
      <c r="B20" s="37">
        <v>105.9</v>
      </c>
      <c r="C20" s="37">
        <v>124.2</v>
      </c>
      <c r="D20" s="37">
        <v>105.4</v>
      </c>
      <c r="E20" s="37">
        <v>108.3</v>
      </c>
      <c r="F20" s="37">
        <v>104.56100000000001</v>
      </c>
      <c r="G20" s="17" t="s">
        <v>405</v>
      </c>
      <c r="I20" s="43"/>
      <c r="J20" s="44"/>
      <c r="K20" s="44"/>
      <c r="L20" s="44"/>
      <c r="M20" s="44"/>
      <c r="O20" s="108"/>
      <c r="P20" s="108"/>
      <c r="Q20" s="108"/>
      <c r="R20" s="108"/>
    </row>
    <row r="21" spans="1:18" ht="15" customHeight="1" x14ac:dyDescent="0.25">
      <c r="A21" s="53" t="s">
        <v>406</v>
      </c>
      <c r="B21" s="37">
        <v>4.3</v>
      </c>
      <c r="C21" s="37">
        <v>4.9000000000000004</v>
      </c>
      <c r="D21" s="37">
        <v>5.9</v>
      </c>
      <c r="E21" s="37">
        <v>7.5</v>
      </c>
      <c r="F21" s="37">
        <v>3.407</v>
      </c>
      <c r="G21" s="17" t="s">
        <v>407</v>
      </c>
      <c r="I21" s="43"/>
      <c r="J21" s="44"/>
      <c r="K21" s="44"/>
      <c r="L21" s="44"/>
      <c r="M21" s="44"/>
      <c r="O21" s="108"/>
      <c r="P21" s="108"/>
      <c r="Q21" s="108"/>
      <c r="R21" s="108"/>
    </row>
    <row r="22" spans="1:18" ht="15" customHeight="1" x14ac:dyDescent="0.25">
      <c r="A22" s="53" t="s">
        <v>408</v>
      </c>
      <c r="B22" s="37">
        <v>253.2</v>
      </c>
      <c r="C22" s="37">
        <v>144.80000000000001</v>
      </c>
      <c r="D22" s="37">
        <v>0.2</v>
      </c>
      <c r="E22" s="37">
        <v>0.3</v>
      </c>
      <c r="F22" s="37">
        <v>0.751</v>
      </c>
      <c r="G22" s="17" t="s">
        <v>409</v>
      </c>
      <c r="I22" s="43"/>
      <c r="J22" s="44"/>
      <c r="K22" s="44"/>
      <c r="L22" s="44"/>
      <c r="M22" s="44"/>
      <c r="O22" s="108"/>
      <c r="P22" s="108"/>
      <c r="Q22" s="108"/>
      <c r="R22" s="108"/>
    </row>
    <row r="23" spans="1:18" ht="15" customHeight="1" x14ac:dyDescent="0.25">
      <c r="A23" s="53" t="s">
        <v>410</v>
      </c>
      <c r="B23" s="37">
        <v>107.4</v>
      </c>
      <c r="C23" s="37">
        <v>102.9</v>
      </c>
      <c r="D23" s="37">
        <v>547.1</v>
      </c>
      <c r="E23" s="37">
        <v>517.6</v>
      </c>
      <c r="F23" s="37">
        <v>507.61799999999999</v>
      </c>
      <c r="G23" s="17" t="s">
        <v>411</v>
      </c>
      <c r="I23" s="43"/>
      <c r="J23" s="44"/>
      <c r="K23" s="44"/>
      <c r="L23" s="44"/>
      <c r="M23" s="44"/>
      <c r="O23" s="108"/>
      <c r="P23" s="108"/>
      <c r="Q23" s="108"/>
      <c r="R23" s="108"/>
    </row>
    <row r="24" spans="1:18" ht="15" customHeight="1" x14ac:dyDescent="0.25">
      <c r="A24" s="64" t="s">
        <v>412</v>
      </c>
      <c r="B24" s="36">
        <v>1102.0999999999999</v>
      </c>
      <c r="C24" s="36">
        <v>1056.5999999999999</v>
      </c>
      <c r="D24" s="36">
        <v>445.8</v>
      </c>
      <c r="E24" s="36">
        <v>429.3</v>
      </c>
      <c r="F24" s="36">
        <v>459.53999999999996</v>
      </c>
      <c r="G24" s="66" t="s">
        <v>413</v>
      </c>
      <c r="I24" s="43"/>
      <c r="J24" s="44"/>
      <c r="K24" s="44"/>
      <c r="L24" s="44"/>
      <c r="M24" s="45"/>
      <c r="O24" s="108"/>
      <c r="P24" s="108"/>
      <c r="Q24" s="108"/>
      <c r="R24" s="108"/>
    </row>
    <row r="25" spans="1:18" ht="15" customHeight="1" x14ac:dyDescent="0.25">
      <c r="O25" s="108"/>
      <c r="P25" s="108"/>
      <c r="Q25" s="108"/>
      <c r="R25" s="108"/>
    </row>
    <row r="26" spans="1:18" ht="15" customHeight="1" x14ac:dyDescent="0.25">
      <c r="A26" s="111" t="s">
        <v>620</v>
      </c>
      <c r="G26" s="181" t="s">
        <v>620</v>
      </c>
    </row>
    <row r="27" spans="1:18" ht="15" customHeight="1" x14ac:dyDescent="0.25">
      <c r="A27" s="58"/>
    </row>
  </sheetData>
  <hyperlinks>
    <hyperlink ref="A26" r:id="rId1" location="!/view/sk/VBD_SLOVSTAT/pl2022rs/v_pl2022rs_00_00_00_sk" display="DATAcube: pl2022rs"/>
    <hyperlink ref="G26" r:id="rId2" location="!/view/sk/VBD_SLOVSTAT/pl2022rs/v_pl2022rs_00_00_00_en" display="DATAcube: pl2022rs"/>
    <hyperlink ref="I2" location="'Obsah Content'!A1" display="Obsah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/>
  </sheetViews>
  <sheetFormatPr defaultColWidth="9.140625" defaultRowHeight="15" customHeight="1" x14ac:dyDescent="0.25"/>
  <cols>
    <col min="1" max="1" width="42.28515625" style="34" customWidth="1"/>
    <col min="2" max="6" width="9.140625" style="34"/>
    <col min="7" max="7" width="61.7109375" style="34" customWidth="1"/>
    <col min="8" max="16384" width="9.140625" style="34"/>
  </cols>
  <sheetData>
    <row r="1" spans="1:9" ht="15" customHeight="1" x14ac:dyDescent="0.25">
      <c r="A1" s="47" t="s">
        <v>580</v>
      </c>
      <c r="B1" s="58"/>
    </row>
    <row r="2" spans="1:9" ht="15" customHeight="1" x14ac:dyDescent="0.25">
      <c r="A2" s="59" t="s">
        <v>494</v>
      </c>
      <c r="B2" s="58"/>
      <c r="I2" s="205" t="s">
        <v>631</v>
      </c>
    </row>
    <row r="3" spans="1:9" ht="15" customHeight="1" thickBot="1" x14ac:dyDescent="0.3"/>
    <row r="4" spans="1:9" s="63" customFormat="1" ht="30" customHeight="1" thickTop="1" thickBot="1" x14ac:dyDescent="0.3">
      <c r="A4" s="100" t="s">
        <v>1</v>
      </c>
      <c r="B4" s="84">
        <v>2019</v>
      </c>
      <c r="C4" s="84">
        <v>2020</v>
      </c>
      <c r="D4" s="84">
        <v>2021</v>
      </c>
      <c r="E4" s="84">
        <v>2022</v>
      </c>
      <c r="F4" s="84">
        <v>2023</v>
      </c>
      <c r="G4" s="101" t="s">
        <v>2</v>
      </c>
    </row>
    <row r="5" spans="1:9" ht="15" customHeight="1" thickTop="1" x14ac:dyDescent="0.25">
      <c r="A5" s="102" t="s">
        <v>561</v>
      </c>
      <c r="B5" s="103"/>
      <c r="C5" s="103"/>
      <c r="D5" s="103"/>
      <c r="E5" s="103"/>
      <c r="F5" s="103"/>
      <c r="G5" s="104" t="s">
        <v>562</v>
      </c>
    </row>
    <row r="6" spans="1:9" ht="15" customHeight="1" x14ac:dyDescent="0.25">
      <c r="A6" s="95" t="s">
        <v>414</v>
      </c>
      <c r="B6" s="52">
        <v>22808</v>
      </c>
      <c r="C6" s="52">
        <v>21414</v>
      </c>
      <c r="D6" s="52">
        <v>20183</v>
      </c>
      <c r="E6" s="52">
        <v>18874</v>
      </c>
      <c r="F6" s="52">
        <v>17720</v>
      </c>
      <c r="G6" s="97" t="s">
        <v>415</v>
      </c>
    </row>
    <row r="7" spans="1:9" ht="15" customHeight="1" x14ac:dyDescent="0.25">
      <c r="A7" s="105" t="s">
        <v>3</v>
      </c>
      <c r="B7" s="33"/>
      <c r="C7" s="33"/>
      <c r="D7" s="33"/>
      <c r="E7" s="33"/>
      <c r="F7" s="33"/>
      <c r="G7" s="106" t="s">
        <v>4</v>
      </c>
    </row>
    <row r="8" spans="1:9" ht="15" customHeight="1" x14ac:dyDescent="0.25">
      <c r="A8" s="53" t="s">
        <v>416</v>
      </c>
      <c r="B8" s="33">
        <v>5458</v>
      </c>
      <c r="C8" s="33">
        <v>4941</v>
      </c>
      <c r="D8" s="33">
        <v>4981</v>
      </c>
      <c r="E8" s="33">
        <v>4621</v>
      </c>
      <c r="F8" s="33">
        <v>4326</v>
      </c>
      <c r="G8" s="17" t="s">
        <v>417</v>
      </c>
    </row>
    <row r="9" spans="1:9" ht="15" customHeight="1" x14ac:dyDescent="0.25">
      <c r="A9" s="53" t="s">
        <v>418</v>
      </c>
      <c r="B9" s="33">
        <v>6043</v>
      </c>
      <c r="C9" s="33">
        <v>5859</v>
      </c>
      <c r="D9" s="33">
        <v>5574</v>
      </c>
      <c r="E9" s="33">
        <v>5244</v>
      </c>
      <c r="F9" s="33">
        <v>4980</v>
      </c>
      <c r="G9" s="17" t="s">
        <v>419</v>
      </c>
    </row>
    <row r="10" spans="1:9" ht="15" customHeight="1" x14ac:dyDescent="0.25">
      <c r="A10" s="53" t="s">
        <v>420</v>
      </c>
      <c r="B10" s="33">
        <v>2101</v>
      </c>
      <c r="C10" s="33">
        <v>2047</v>
      </c>
      <c r="D10" s="33">
        <v>1889</v>
      </c>
      <c r="E10" s="33">
        <v>1700</v>
      </c>
      <c r="F10" s="33">
        <v>1630</v>
      </c>
      <c r="G10" s="17" t="s">
        <v>421</v>
      </c>
    </row>
    <row r="11" spans="1:9" ht="15" customHeight="1" x14ac:dyDescent="0.25">
      <c r="A11" s="53" t="s">
        <v>422</v>
      </c>
      <c r="B11" s="33">
        <v>2003</v>
      </c>
      <c r="C11" s="33">
        <v>1972</v>
      </c>
      <c r="D11" s="33">
        <v>1602</v>
      </c>
      <c r="E11" s="33">
        <v>1551</v>
      </c>
      <c r="F11" s="33">
        <v>1357</v>
      </c>
      <c r="G11" s="17" t="s">
        <v>423</v>
      </c>
    </row>
    <row r="12" spans="1:9" ht="15" customHeight="1" x14ac:dyDescent="0.25">
      <c r="A12" s="53" t="s">
        <v>424</v>
      </c>
      <c r="B12" s="33">
        <v>5029</v>
      </c>
      <c r="C12" s="33">
        <v>4686</v>
      </c>
      <c r="D12" s="33">
        <v>4410</v>
      </c>
      <c r="E12" s="33">
        <v>4190</v>
      </c>
      <c r="F12" s="33">
        <v>3933</v>
      </c>
      <c r="G12" s="17" t="s">
        <v>425</v>
      </c>
    </row>
    <row r="13" spans="1:9" ht="15" customHeight="1" x14ac:dyDescent="0.25">
      <c r="A13" s="53" t="s">
        <v>426</v>
      </c>
      <c r="B13" s="33">
        <v>2174</v>
      </c>
      <c r="C13" s="33">
        <v>1909</v>
      </c>
      <c r="D13" s="33">
        <v>1727</v>
      </c>
      <c r="E13" s="33">
        <v>1568</v>
      </c>
      <c r="F13" s="33">
        <v>1494</v>
      </c>
      <c r="G13" s="17" t="s">
        <v>427</v>
      </c>
    </row>
    <row r="14" spans="1:9" ht="15" customHeight="1" x14ac:dyDescent="0.25">
      <c r="A14" s="95" t="s">
        <v>428</v>
      </c>
      <c r="B14" s="52">
        <v>7696</v>
      </c>
      <c r="C14" s="52">
        <v>7305</v>
      </c>
      <c r="D14" s="52">
        <v>6516</v>
      </c>
      <c r="E14" s="52">
        <v>5546</v>
      </c>
      <c r="F14" s="52">
        <v>5003</v>
      </c>
      <c r="G14" s="97" t="s">
        <v>429</v>
      </c>
    </row>
    <row r="15" spans="1:9" ht="15" customHeight="1" x14ac:dyDescent="0.25">
      <c r="A15" s="95"/>
      <c r="B15" s="52"/>
      <c r="C15" s="52"/>
      <c r="D15" s="52"/>
      <c r="E15" s="52"/>
      <c r="F15" s="52"/>
      <c r="G15" s="97"/>
    </row>
    <row r="16" spans="1:9" ht="15" customHeight="1" x14ac:dyDescent="0.25">
      <c r="A16" s="64" t="s">
        <v>559</v>
      </c>
      <c r="B16" s="86"/>
      <c r="C16" s="86"/>
      <c r="D16" s="86"/>
      <c r="E16" s="86"/>
      <c r="F16" s="86"/>
      <c r="G16" s="96" t="s">
        <v>560</v>
      </c>
    </row>
    <row r="17" spans="1:7" ht="15" customHeight="1" x14ac:dyDescent="0.25">
      <c r="A17" s="95" t="s">
        <v>414</v>
      </c>
      <c r="B17" s="52">
        <v>274048</v>
      </c>
      <c r="C17" s="52">
        <v>272144</v>
      </c>
      <c r="D17" s="52">
        <v>269859</v>
      </c>
      <c r="E17" s="52">
        <v>277027</v>
      </c>
      <c r="F17" s="52">
        <v>286238.97499999998</v>
      </c>
      <c r="G17" s="97" t="s">
        <v>415</v>
      </c>
    </row>
    <row r="18" spans="1:7" ht="15" customHeight="1" x14ac:dyDescent="0.25">
      <c r="A18" s="105" t="s">
        <v>3</v>
      </c>
      <c r="B18" s="33"/>
      <c r="C18" s="33"/>
      <c r="D18" s="33"/>
      <c r="E18" s="33"/>
      <c r="F18" s="33"/>
      <c r="G18" s="106" t="s">
        <v>4</v>
      </c>
    </row>
    <row r="19" spans="1:7" ht="15" customHeight="1" x14ac:dyDescent="0.25">
      <c r="A19" s="53" t="s">
        <v>416</v>
      </c>
      <c r="B19" s="33">
        <v>65716</v>
      </c>
      <c r="C19" s="33">
        <v>61175</v>
      </c>
      <c r="D19" s="33">
        <v>65089</v>
      </c>
      <c r="E19" s="33">
        <v>66518</v>
      </c>
      <c r="F19" s="33">
        <v>66984.225000000006</v>
      </c>
      <c r="G19" s="17" t="s">
        <v>417</v>
      </c>
    </row>
    <row r="20" spans="1:7" ht="15" customHeight="1" x14ac:dyDescent="0.25">
      <c r="A20" s="53" t="s">
        <v>418</v>
      </c>
      <c r="B20" s="33">
        <v>67013</v>
      </c>
      <c r="C20" s="33">
        <v>69122</v>
      </c>
      <c r="D20" s="33">
        <v>69613</v>
      </c>
      <c r="E20" s="33">
        <v>72536</v>
      </c>
      <c r="F20" s="33">
        <v>76008.572</v>
      </c>
      <c r="G20" s="17" t="s">
        <v>419</v>
      </c>
    </row>
    <row r="21" spans="1:7" ht="15" customHeight="1" x14ac:dyDescent="0.25">
      <c r="A21" s="53" t="s">
        <v>420</v>
      </c>
      <c r="B21" s="33">
        <v>24811</v>
      </c>
      <c r="C21" s="33">
        <v>25824</v>
      </c>
      <c r="D21" s="33">
        <v>25056</v>
      </c>
      <c r="E21" s="33">
        <v>24597</v>
      </c>
      <c r="F21" s="33">
        <v>26186.291000000001</v>
      </c>
      <c r="G21" s="17" t="s">
        <v>430</v>
      </c>
    </row>
    <row r="22" spans="1:7" ht="15" customHeight="1" x14ac:dyDescent="0.25">
      <c r="A22" s="53" t="s">
        <v>422</v>
      </c>
      <c r="B22" s="33">
        <v>21169</v>
      </c>
      <c r="C22" s="33">
        <v>21578</v>
      </c>
      <c r="D22" s="33">
        <v>18182</v>
      </c>
      <c r="E22" s="33">
        <v>18843</v>
      </c>
      <c r="F22" s="33">
        <v>18311.921999999999</v>
      </c>
      <c r="G22" s="17" t="s">
        <v>423</v>
      </c>
    </row>
    <row r="23" spans="1:7" ht="15" customHeight="1" x14ac:dyDescent="0.25">
      <c r="A23" s="53" t="s">
        <v>424</v>
      </c>
      <c r="B23" s="33">
        <v>76095</v>
      </c>
      <c r="C23" s="33">
        <v>74537</v>
      </c>
      <c r="D23" s="33">
        <v>73328</v>
      </c>
      <c r="E23" s="33">
        <v>76566</v>
      </c>
      <c r="F23" s="33">
        <v>79479.815000000002</v>
      </c>
      <c r="G23" s="17" t="s">
        <v>425</v>
      </c>
    </row>
    <row r="24" spans="1:7" ht="15" customHeight="1" x14ac:dyDescent="0.25">
      <c r="A24" s="53" t="s">
        <v>426</v>
      </c>
      <c r="B24" s="33">
        <v>19244</v>
      </c>
      <c r="C24" s="33">
        <v>19908</v>
      </c>
      <c r="D24" s="33">
        <v>18591</v>
      </c>
      <c r="E24" s="33">
        <v>17967</v>
      </c>
      <c r="F24" s="33">
        <v>19268.150000000001</v>
      </c>
      <c r="G24" s="17" t="s">
        <v>427</v>
      </c>
    </row>
    <row r="25" spans="1:7" ht="15" customHeight="1" x14ac:dyDescent="0.25">
      <c r="A25" s="95" t="s">
        <v>428</v>
      </c>
      <c r="B25" s="52">
        <v>7399</v>
      </c>
      <c r="C25" s="52">
        <v>8379</v>
      </c>
      <c r="D25" s="52">
        <v>8312</v>
      </c>
      <c r="E25" s="52">
        <v>7875</v>
      </c>
      <c r="F25" s="52">
        <v>7267.9189999999999</v>
      </c>
      <c r="G25" s="97" t="s">
        <v>429</v>
      </c>
    </row>
    <row r="26" spans="1:7" ht="15" customHeight="1" x14ac:dyDescent="0.25">
      <c r="A26" s="82"/>
    </row>
    <row r="27" spans="1:7" ht="15" customHeight="1" x14ac:dyDescent="0.25">
      <c r="A27" s="83" t="s">
        <v>619</v>
      </c>
      <c r="G27" s="181" t="s">
        <v>619</v>
      </c>
    </row>
  </sheetData>
  <hyperlinks>
    <hyperlink ref="A27" r:id="rId1" location="!/view/sk/VBD_SLOVSTAT/pl2021rs/v_pl2021rs_00_00_00_sk" display="DATAcube: pl2021rs"/>
    <hyperlink ref="G27" r:id="rId2" location="!/view/sk/VBD_SLOVSTAT/pl2021rs/v_pl2021rs_00_00_00_en" display="DATAcube: pl2021rs"/>
    <hyperlink ref="I2" location="'Obsah Content'!A1" display="Obsah"/>
  </hyperlinks>
  <pageMargins left="0.7" right="0.7" top="0.75" bottom="0.75" header="0.3" footer="0.3"/>
  <pageSetup paperSize="9" orientation="portrait"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/>
  </sheetViews>
  <sheetFormatPr defaultColWidth="9.140625" defaultRowHeight="15" customHeight="1" x14ac:dyDescent="0.25"/>
  <cols>
    <col min="1" max="1" width="5.5703125" style="34" customWidth="1"/>
    <col min="2" max="2" width="46.85546875" style="34" customWidth="1"/>
    <col min="3" max="7" width="9.140625" style="34"/>
    <col min="8" max="8" width="43.140625" style="34" customWidth="1"/>
    <col min="9" max="16384" width="9.140625" style="34"/>
  </cols>
  <sheetData>
    <row r="1" spans="1:10" ht="15" customHeight="1" x14ac:dyDescent="0.25">
      <c r="A1" s="85" t="s">
        <v>495</v>
      </c>
      <c r="B1" s="85"/>
    </row>
    <row r="2" spans="1:10" ht="15" customHeight="1" x14ac:dyDescent="0.25">
      <c r="A2" s="59" t="s">
        <v>431</v>
      </c>
      <c r="J2" s="205" t="s">
        <v>631</v>
      </c>
    </row>
    <row r="3" spans="1:10" ht="15" customHeight="1" x14ac:dyDescent="0.25">
      <c r="A3" s="85"/>
      <c r="J3" s="88"/>
    </row>
    <row r="4" spans="1:10" ht="15" customHeight="1" thickBot="1" x14ac:dyDescent="0.3">
      <c r="A4" s="89" t="s">
        <v>432</v>
      </c>
      <c r="H4" s="90" t="s">
        <v>433</v>
      </c>
    </row>
    <row r="5" spans="1:10" s="63" customFormat="1" ht="30" customHeight="1" thickTop="1" thickBot="1" x14ac:dyDescent="0.3">
      <c r="A5" s="91" t="s">
        <v>434</v>
      </c>
      <c r="B5" s="91" t="s">
        <v>1</v>
      </c>
      <c r="C5" s="48">
        <v>2019</v>
      </c>
      <c r="D5" s="48">
        <v>2020</v>
      </c>
      <c r="E5" s="48">
        <v>2021</v>
      </c>
      <c r="F5" s="48">
        <v>2022</v>
      </c>
      <c r="G5" s="48">
        <v>2023</v>
      </c>
      <c r="H5" s="92" t="s">
        <v>2</v>
      </c>
    </row>
    <row r="6" spans="1:10" ht="15" customHeight="1" thickTop="1" x14ac:dyDescent="0.25">
      <c r="A6" s="55">
        <v>10</v>
      </c>
      <c r="B6" s="64" t="s">
        <v>435</v>
      </c>
      <c r="C6" s="36">
        <v>1211.5999999999999</v>
      </c>
      <c r="D6" s="36">
        <v>1288.9000000000001</v>
      </c>
      <c r="E6" s="36">
        <v>1485.1</v>
      </c>
      <c r="F6" s="36">
        <v>1776.2291696280595</v>
      </c>
      <c r="G6" s="36">
        <v>1607.2256858038943</v>
      </c>
      <c r="H6" s="66" t="s">
        <v>436</v>
      </c>
    </row>
    <row r="7" spans="1:10" ht="15" customHeight="1" x14ac:dyDescent="0.25">
      <c r="A7" s="50"/>
      <c r="B7" s="93" t="s">
        <v>48</v>
      </c>
      <c r="C7" s="37"/>
      <c r="D7" s="37"/>
      <c r="E7" s="37"/>
      <c r="F7" s="37"/>
      <c r="G7" s="37"/>
      <c r="H7" s="15" t="s">
        <v>4</v>
      </c>
    </row>
    <row r="8" spans="1:10" ht="15" customHeight="1" x14ac:dyDescent="0.25">
      <c r="A8" s="50">
        <v>1</v>
      </c>
      <c r="B8" s="53" t="s">
        <v>437</v>
      </c>
      <c r="C8" s="37">
        <v>583.1</v>
      </c>
      <c r="D8" s="37">
        <v>628</v>
      </c>
      <c r="E8" s="37">
        <v>763.2</v>
      </c>
      <c r="F8" s="37">
        <v>950.22385690909448</v>
      </c>
      <c r="G8" s="37">
        <v>770.1962540028893</v>
      </c>
      <c r="H8" s="17" t="s">
        <v>438</v>
      </c>
    </row>
    <row r="9" spans="1:10" ht="15" customHeight="1" x14ac:dyDescent="0.25">
      <c r="A9" s="50">
        <v>2</v>
      </c>
      <c r="B9" s="53" t="s">
        <v>439</v>
      </c>
      <c r="C9" s="37">
        <v>281.10000000000002</v>
      </c>
      <c r="D9" s="37">
        <v>311.89999999999998</v>
      </c>
      <c r="E9" s="37">
        <v>407.7</v>
      </c>
      <c r="F9" s="37">
        <v>522.50128188896679</v>
      </c>
      <c r="G9" s="37">
        <v>420.54873333494987</v>
      </c>
      <c r="H9" s="17" t="s">
        <v>440</v>
      </c>
    </row>
    <row r="10" spans="1:10" ht="15" customHeight="1" x14ac:dyDescent="0.25">
      <c r="A10" s="50">
        <v>3</v>
      </c>
      <c r="B10" s="53" t="s">
        <v>441</v>
      </c>
      <c r="C10" s="37">
        <v>138.30000000000001</v>
      </c>
      <c r="D10" s="37">
        <v>167.2</v>
      </c>
      <c r="E10" s="37">
        <v>110</v>
      </c>
      <c r="F10" s="37">
        <v>95.22013940316981</v>
      </c>
      <c r="G10" s="37">
        <v>176.44341706499819</v>
      </c>
      <c r="H10" s="17" t="s">
        <v>442</v>
      </c>
    </row>
    <row r="11" spans="1:10" ht="15" customHeight="1" x14ac:dyDescent="0.25">
      <c r="A11" s="50">
        <v>4</v>
      </c>
      <c r="B11" s="53" t="s">
        <v>563</v>
      </c>
      <c r="C11" s="37">
        <v>101.1</v>
      </c>
      <c r="D11" s="37">
        <v>82.6</v>
      </c>
      <c r="E11" s="37">
        <v>113.3</v>
      </c>
      <c r="F11" s="37">
        <v>104.69314075995422</v>
      </c>
      <c r="G11" s="37">
        <v>114.36054614160227</v>
      </c>
      <c r="H11" s="17" t="s">
        <v>564</v>
      </c>
    </row>
    <row r="12" spans="1:10" ht="15" customHeight="1" x14ac:dyDescent="0.25">
      <c r="A12" s="50">
        <v>5</v>
      </c>
      <c r="B12" s="53" t="s">
        <v>443</v>
      </c>
      <c r="C12" s="37">
        <v>57</v>
      </c>
      <c r="D12" s="37">
        <v>50.1</v>
      </c>
      <c r="E12" s="37">
        <v>37.700000000000003</v>
      </c>
      <c r="F12" s="37">
        <v>43.393771835992943</v>
      </c>
      <c r="G12" s="37">
        <v>66.778125274085781</v>
      </c>
      <c r="H12" s="17" t="s">
        <v>444</v>
      </c>
    </row>
    <row r="13" spans="1:10" ht="15" customHeight="1" x14ac:dyDescent="0.25">
      <c r="A13" s="50">
        <v>6</v>
      </c>
      <c r="B13" s="53" t="s">
        <v>64</v>
      </c>
      <c r="C13" s="37">
        <v>41.7</v>
      </c>
      <c r="D13" s="37">
        <v>43.5</v>
      </c>
      <c r="E13" s="37">
        <v>46.9</v>
      </c>
      <c r="F13" s="37">
        <v>51.89</v>
      </c>
      <c r="G13" s="37">
        <v>53.097579586865585</v>
      </c>
      <c r="H13" s="17" t="s">
        <v>445</v>
      </c>
    </row>
    <row r="14" spans="1:10" ht="15" customHeight="1" x14ac:dyDescent="0.25">
      <c r="A14" s="55">
        <v>13</v>
      </c>
      <c r="B14" s="64" t="s">
        <v>446</v>
      </c>
      <c r="C14" s="36">
        <v>757.5</v>
      </c>
      <c r="D14" s="36">
        <v>755.3</v>
      </c>
      <c r="E14" s="36">
        <v>709.8</v>
      </c>
      <c r="F14" s="36">
        <v>879.2284220947306</v>
      </c>
      <c r="G14" s="36">
        <v>989.33566100931114</v>
      </c>
      <c r="H14" s="66" t="s">
        <v>447</v>
      </c>
    </row>
    <row r="15" spans="1:10" ht="15" customHeight="1" x14ac:dyDescent="0.25">
      <c r="A15" s="50"/>
      <c r="B15" s="93" t="s">
        <v>48</v>
      </c>
      <c r="C15" s="37"/>
      <c r="D15" s="37"/>
      <c r="E15" s="37"/>
      <c r="F15" s="37"/>
      <c r="G15" s="37"/>
      <c r="H15" s="15" t="s">
        <v>4</v>
      </c>
    </row>
    <row r="16" spans="1:10" ht="15" customHeight="1" x14ac:dyDescent="0.25">
      <c r="A16" s="94">
        <v>44572</v>
      </c>
      <c r="B16" s="53" t="s">
        <v>74</v>
      </c>
      <c r="C16" s="37">
        <v>109.9</v>
      </c>
      <c r="D16" s="37">
        <v>115</v>
      </c>
      <c r="E16" s="37">
        <v>120.3</v>
      </c>
      <c r="F16" s="37">
        <v>137.41247710395197</v>
      </c>
      <c r="G16" s="37">
        <v>134.3622025150018</v>
      </c>
      <c r="H16" s="17" t="s">
        <v>75</v>
      </c>
    </row>
    <row r="17" spans="1:8" ht="15" customHeight="1" x14ac:dyDescent="0.25">
      <c r="A17" s="94">
        <v>44603</v>
      </c>
      <c r="B17" s="53" t="s">
        <v>76</v>
      </c>
      <c r="C17" s="37">
        <v>144.69999999999999</v>
      </c>
      <c r="D17" s="37">
        <v>131.30000000000001</v>
      </c>
      <c r="E17" s="37">
        <v>111.4</v>
      </c>
      <c r="F17" s="37">
        <v>125.96047203266698</v>
      </c>
      <c r="G17" s="37">
        <v>144.55457412831396</v>
      </c>
      <c r="H17" s="17" t="s">
        <v>77</v>
      </c>
    </row>
    <row r="18" spans="1:8" ht="15" customHeight="1" x14ac:dyDescent="0.25">
      <c r="A18" s="94">
        <v>44692</v>
      </c>
      <c r="B18" s="53" t="s">
        <v>80</v>
      </c>
      <c r="C18" s="37">
        <v>99.1</v>
      </c>
      <c r="D18" s="37">
        <v>118.5</v>
      </c>
      <c r="E18" s="37">
        <v>96.7</v>
      </c>
      <c r="F18" s="37">
        <v>129.09402199886401</v>
      </c>
      <c r="G18" s="37">
        <v>133.98942428261</v>
      </c>
      <c r="H18" s="17" t="s">
        <v>81</v>
      </c>
    </row>
    <row r="19" spans="1:8" ht="15" customHeight="1" x14ac:dyDescent="0.25">
      <c r="A19" s="94">
        <v>44573</v>
      </c>
      <c r="B19" s="53" t="s">
        <v>82</v>
      </c>
      <c r="C19" s="37">
        <v>282.60000000000002</v>
      </c>
      <c r="D19" s="37">
        <v>289.89999999999998</v>
      </c>
      <c r="E19" s="37">
        <v>272.8</v>
      </c>
      <c r="F19" s="37">
        <v>350.57948209691835</v>
      </c>
      <c r="G19" s="37">
        <v>385.83053347475152</v>
      </c>
      <c r="H19" s="17" t="s">
        <v>83</v>
      </c>
    </row>
    <row r="20" spans="1:8" ht="15" customHeight="1" x14ac:dyDescent="0.25">
      <c r="A20" s="94">
        <v>44604</v>
      </c>
      <c r="B20" s="53" t="s">
        <v>84</v>
      </c>
      <c r="C20" s="37">
        <v>87.9</v>
      </c>
      <c r="D20" s="37">
        <v>67.400000000000006</v>
      </c>
      <c r="E20" s="37">
        <v>67.900000000000006</v>
      </c>
      <c r="F20" s="37">
        <v>83.588296518927308</v>
      </c>
      <c r="G20" s="37">
        <v>108.29452394524701</v>
      </c>
      <c r="H20" s="17" t="s">
        <v>85</v>
      </c>
    </row>
    <row r="21" spans="1:8" ht="15" customHeight="1" x14ac:dyDescent="0.25">
      <c r="A21" s="55">
        <v>14</v>
      </c>
      <c r="B21" s="64" t="s">
        <v>565</v>
      </c>
      <c r="C21" s="36">
        <v>1969.1</v>
      </c>
      <c r="D21" s="36">
        <v>2044.2</v>
      </c>
      <c r="E21" s="36">
        <v>2194.9</v>
      </c>
      <c r="F21" s="36">
        <v>2655.4575917227903</v>
      </c>
      <c r="G21" s="36">
        <v>2596.5613468132055</v>
      </c>
      <c r="H21" s="66" t="s">
        <v>566</v>
      </c>
    </row>
    <row r="22" spans="1:8" ht="15" customHeight="1" x14ac:dyDescent="0.25">
      <c r="A22" s="55">
        <v>15</v>
      </c>
      <c r="B22" s="64" t="s">
        <v>567</v>
      </c>
      <c r="C22" s="36">
        <v>136.19999999999999</v>
      </c>
      <c r="D22" s="36">
        <v>165.5</v>
      </c>
      <c r="E22" s="36">
        <v>156.6</v>
      </c>
      <c r="F22" s="36">
        <v>180.32852299999999</v>
      </c>
      <c r="G22" s="36">
        <v>172.02166099999999</v>
      </c>
      <c r="H22" s="66" t="s">
        <v>568</v>
      </c>
    </row>
    <row r="23" spans="1:8" ht="15" customHeight="1" x14ac:dyDescent="0.25">
      <c r="A23" s="55">
        <v>16</v>
      </c>
      <c r="B23" s="64" t="s">
        <v>448</v>
      </c>
      <c r="C23" s="36">
        <v>2105.3000000000002</v>
      </c>
      <c r="D23" s="36">
        <v>2209.6</v>
      </c>
      <c r="E23" s="36">
        <v>2351.5</v>
      </c>
      <c r="F23" s="36">
        <v>2835.7861147227904</v>
      </c>
      <c r="G23" s="36">
        <v>2768.5830078132058</v>
      </c>
      <c r="H23" s="66" t="s">
        <v>449</v>
      </c>
    </row>
    <row r="24" spans="1:8" ht="15" customHeight="1" x14ac:dyDescent="0.25">
      <c r="A24" s="55">
        <v>17</v>
      </c>
      <c r="B24" s="64" t="s">
        <v>569</v>
      </c>
      <c r="C24" s="36">
        <v>155.80000000000001</v>
      </c>
      <c r="D24" s="36">
        <v>138.4</v>
      </c>
      <c r="E24" s="36">
        <v>133.4</v>
      </c>
      <c r="F24" s="36">
        <v>165.32879115242824</v>
      </c>
      <c r="G24" s="36">
        <v>145.43398798172089</v>
      </c>
      <c r="H24" s="66" t="s">
        <v>570</v>
      </c>
    </row>
    <row r="25" spans="1:8" ht="15" customHeight="1" x14ac:dyDescent="0.25">
      <c r="A25" s="55">
        <v>18</v>
      </c>
      <c r="B25" s="64" t="s">
        <v>571</v>
      </c>
      <c r="C25" s="36">
        <v>2261.1</v>
      </c>
      <c r="D25" s="36">
        <v>2348</v>
      </c>
      <c r="E25" s="36">
        <v>2484.8000000000002</v>
      </c>
      <c r="F25" s="36">
        <v>3001.1149058752185</v>
      </c>
      <c r="G25" s="36">
        <v>2914.0169957949265</v>
      </c>
      <c r="H25" s="66" t="s">
        <v>572</v>
      </c>
    </row>
    <row r="26" spans="1:8" ht="15" customHeight="1" x14ac:dyDescent="0.25">
      <c r="A26" s="95">
        <v>19</v>
      </c>
      <c r="B26" s="64" t="s">
        <v>573</v>
      </c>
      <c r="C26" s="20">
        <v>1740.1</v>
      </c>
      <c r="D26" s="20">
        <v>1706.2</v>
      </c>
      <c r="E26" s="20">
        <v>1782.2</v>
      </c>
      <c r="F26" s="20">
        <v>2112.3782721409775</v>
      </c>
      <c r="G26" s="20">
        <v>2158.0560145169361</v>
      </c>
      <c r="H26" s="96" t="s">
        <v>574</v>
      </c>
    </row>
    <row r="27" spans="1:8" ht="15" customHeight="1" x14ac:dyDescent="0.25">
      <c r="A27" s="50"/>
      <c r="B27" s="93" t="s">
        <v>48</v>
      </c>
      <c r="C27" s="37"/>
      <c r="D27" s="37"/>
      <c r="E27" s="37"/>
      <c r="F27" s="37"/>
      <c r="G27" s="37"/>
      <c r="H27" s="15" t="s">
        <v>4</v>
      </c>
    </row>
    <row r="28" spans="1:8" ht="15" customHeight="1" x14ac:dyDescent="0.25">
      <c r="A28" s="94">
        <v>44580</v>
      </c>
      <c r="B28" s="53" t="s">
        <v>450</v>
      </c>
      <c r="C28" s="37">
        <v>103.3</v>
      </c>
      <c r="D28" s="37">
        <v>99.8</v>
      </c>
      <c r="E28" s="37">
        <v>106</v>
      </c>
      <c r="F28" s="37">
        <v>117.9195823784675</v>
      </c>
      <c r="G28" s="37">
        <v>126.966137434072</v>
      </c>
      <c r="H28" s="17" t="s">
        <v>451</v>
      </c>
    </row>
    <row r="29" spans="1:8" ht="15" customHeight="1" x14ac:dyDescent="0.25">
      <c r="A29" s="94">
        <v>44611</v>
      </c>
      <c r="B29" s="53" t="s">
        <v>452</v>
      </c>
      <c r="C29" s="37">
        <v>270.8</v>
      </c>
      <c r="D29" s="37">
        <v>211</v>
      </c>
      <c r="E29" s="37">
        <v>267.89999999999998</v>
      </c>
      <c r="F29" s="37">
        <v>383.23932140558549</v>
      </c>
      <c r="G29" s="37">
        <v>384.67232947847509</v>
      </c>
      <c r="H29" s="17" t="s">
        <v>453</v>
      </c>
    </row>
    <row r="30" spans="1:8" ht="15" customHeight="1" x14ac:dyDescent="0.25">
      <c r="A30" s="94">
        <v>44639</v>
      </c>
      <c r="B30" s="53" t="s">
        <v>454</v>
      </c>
      <c r="C30" s="37">
        <v>143.6</v>
      </c>
      <c r="D30" s="37">
        <v>142.80000000000001</v>
      </c>
      <c r="E30" s="37">
        <v>165.9</v>
      </c>
      <c r="F30" s="37">
        <v>302.92212801463035</v>
      </c>
      <c r="G30" s="37">
        <v>320.41889351607603</v>
      </c>
      <c r="H30" s="17" t="s">
        <v>455</v>
      </c>
    </row>
    <row r="31" spans="1:8" ht="15" customHeight="1" x14ac:dyDescent="0.25">
      <c r="A31" s="94">
        <v>44823</v>
      </c>
      <c r="B31" s="53" t="s">
        <v>456</v>
      </c>
      <c r="C31" s="37">
        <v>136.19999999999999</v>
      </c>
      <c r="D31" s="37">
        <v>165.5</v>
      </c>
      <c r="E31" s="37">
        <v>156.6</v>
      </c>
      <c r="F31" s="37">
        <v>180.32852299999999</v>
      </c>
      <c r="G31" s="37">
        <v>172.02166099999999</v>
      </c>
      <c r="H31" s="17" t="s">
        <v>457</v>
      </c>
    </row>
    <row r="32" spans="1:8" ht="15" customHeight="1" x14ac:dyDescent="0.25">
      <c r="A32" s="55">
        <v>20</v>
      </c>
      <c r="B32" s="64" t="s">
        <v>575</v>
      </c>
      <c r="C32" s="36">
        <v>521</v>
      </c>
      <c r="D32" s="36">
        <v>641.79999999999995</v>
      </c>
      <c r="E32" s="36">
        <v>702.6</v>
      </c>
      <c r="F32" s="36">
        <v>888.73663373424097</v>
      </c>
      <c r="G32" s="36">
        <v>755.96098127799041</v>
      </c>
      <c r="H32" s="66" t="s">
        <v>576</v>
      </c>
    </row>
    <row r="33" spans="1:8" ht="15" customHeight="1" x14ac:dyDescent="0.25">
      <c r="A33" s="55">
        <v>21</v>
      </c>
      <c r="B33" s="64" t="s">
        <v>458</v>
      </c>
      <c r="C33" s="36">
        <v>216.9</v>
      </c>
      <c r="D33" s="36">
        <v>269.10000000000002</v>
      </c>
      <c r="E33" s="36">
        <v>270.5</v>
      </c>
      <c r="F33" s="36">
        <v>274.15710600000006</v>
      </c>
      <c r="G33" s="36">
        <v>301.15350919551855</v>
      </c>
      <c r="H33" s="66" t="s">
        <v>459</v>
      </c>
    </row>
    <row r="34" spans="1:8" ht="15" customHeight="1" x14ac:dyDescent="0.25">
      <c r="A34" s="55">
        <v>22</v>
      </c>
      <c r="B34" s="64" t="s">
        <v>577</v>
      </c>
      <c r="C34" s="36">
        <v>304.10000000000002</v>
      </c>
      <c r="D34" s="36">
        <v>372.7</v>
      </c>
      <c r="E34" s="36">
        <v>432.1</v>
      </c>
      <c r="F34" s="36">
        <v>614.57952773424086</v>
      </c>
      <c r="G34" s="36">
        <v>454.80747208247186</v>
      </c>
      <c r="H34" s="97" t="s">
        <v>578</v>
      </c>
    </row>
    <row r="35" spans="1:8" ht="15" customHeight="1" x14ac:dyDescent="0.25">
      <c r="A35" s="98"/>
    </row>
    <row r="36" spans="1:8" ht="15" customHeight="1" x14ac:dyDescent="0.25">
      <c r="A36" s="99" t="s">
        <v>618</v>
      </c>
      <c r="H36" s="181" t="s">
        <v>618</v>
      </c>
    </row>
  </sheetData>
  <hyperlinks>
    <hyperlink ref="A36" r:id="rId1" location="!/view/sk/VBD_SLOVSTAT/pl2017rs/v_pl2017rs_00_00_00_sk" display="DATAcube: pl2017rs"/>
    <hyperlink ref="H36" r:id="rId2" location="!/view/sk/VBD_SLOVSTAT/pl2017rs/v_pl2017rs_00_00_00_en" display="DATAcube: pl2017rs"/>
    <hyperlink ref="J2" location="'Obsah Content'!A1" display="Obsah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22</vt:i4>
      </vt:variant>
    </vt:vector>
  </HeadingPairs>
  <TitlesOfParts>
    <vt:vector size="22" baseType="lpstr">
      <vt:lpstr>Obsah Content</vt:lpstr>
      <vt:lpstr>T15-1</vt:lpstr>
      <vt:lpstr>T15-2</vt:lpstr>
      <vt:lpstr>T15-3</vt:lpstr>
      <vt:lpstr>T15-4</vt:lpstr>
      <vt:lpstr>T15-5</vt:lpstr>
      <vt:lpstr>T15-6</vt:lpstr>
      <vt:lpstr>T15-7</vt:lpstr>
      <vt:lpstr>T15-8</vt:lpstr>
      <vt:lpstr>T15-9</vt:lpstr>
      <vt:lpstr>T15-10 </vt:lpstr>
      <vt:lpstr>T15-11 </vt:lpstr>
      <vt:lpstr>T15-12 </vt:lpstr>
      <vt:lpstr>T15-13 </vt:lpstr>
      <vt:lpstr>T15-14 </vt:lpstr>
      <vt:lpstr>T15-15 </vt:lpstr>
      <vt:lpstr>T15-15</vt:lpstr>
      <vt:lpstr>T15-16</vt:lpstr>
      <vt:lpstr>T15-17 </vt:lpstr>
      <vt:lpstr>T15-18</vt:lpstr>
      <vt:lpstr>T15-19</vt:lpstr>
      <vt:lpstr>T15-20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2022-01-14T10:40:01Z</dcterms:created>
  <dcterms:modified xsi:type="dcterms:W3CDTF">2025-02-21T16:27:22Z</dcterms:modified>
</cp:coreProperties>
</file>