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42" r:id="rId1"/>
    <sheet name="G15-1" sheetId="84" r:id="rId2"/>
    <sheet name="G15-2" sheetId="68" r:id="rId3"/>
    <sheet name="G15-3" sheetId="83" r:id="rId4"/>
    <sheet name="G15-4" sheetId="86" r:id="rId5"/>
    <sheet name="G15-5" sheetId="85" r:id="rId6"/>
    <sheet name="G15-6" sheetId="82" r:id="rId7"/>
    <sheet name="G15-7" sheetId="81" r:id="rId8"/>
  </sheets>
  <definedNames>
    <definedName name="_AMO_UniqueIdentifier" hidden="1">"'52fbcf33-52b1-4388-990b-048e9a53f1f8'"</definedName>
    <definedName name="_xlnm.Print_Area" localSheetId="2">'G15-2'!$A$1:$K$38</definedName>
    <definedName name="_xlnm.Print_Area" localSheetId="3">'G15-3'!$A$1:$K$38</definedName>
    <definedName name="_xlnm.Print_Area" localSheetId="4">'G15-4'!$A$1:$J$25</definedName>
    <definedName name="_xlnm.Print_Area" localSheetId="6">'G15-6'!$A$1:$J$30</definedName>
    <definedName name="_xlnm.Print_Area" localSheetId="7">'G15-7'!$A$1:$K$38</definedName>
  </definedNames>
  <calcPr calcId="162913"/>
</workbook>
</file>

<file path=xl/calcChain.xml><?xml version="1.0" encoding="utf-8"?>
<calcChain xmlns="http://schemas.openxmlformats.org/spreadsheetml/2006/main">
  <c r="S27" i="83" l="1"/>
  <c r="S12" i="83" l="1"/>
  <c r="T27" i="68"/>
  <c r="T11" i="68"/>
  <c r="M10" i="84"/>
  <c r="A17" i="42" l="1"/>
  <c r="A16" i="42"/>
  <c r="A15" i="42"/>
  <c r="A14" i="42"/>
  <c r="A13" i="42"/>
  <c r="A12" i="42"/>
  <c r="A11" i="42"/>
  <c r="A10" i="42"/>
  <c r="A9" i="42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<sst xmlns="http://schemas.openxmlformats.org/spreadsheetml/2006/main" count="82" uniqueCount="61">
  <si>
    <t>Obsah</t>
  </si>
  <si>
    <t>Content</t>
  </si>
  <si>
    <r>
      <t xml:space="preserve">Pšenica ● </t>
    </r>
    <r>
      <rPr>
        <i/>
        <sz val="11"/>
        <color theme="0" tint="-0.499984740745262"/>
        <rFont val="Calibri"/>
        <family val="2"/>
        <charset val="238"/>
        <scheme val="minor"/>
      </rPr>
      <t>Wheat</t>
    </r>
  </si>
  <si>
    <r>
      <t xml:space="preserve">Jačmeň ● </t>
    </r>
    <r>
      <rPr>
        <i/>
        <sz val="11"/>
        <color theme="0" tint="-0.499984740745262"/>
        <rFont val="Calibri"/>
        <family val="2"/>
        <charset val="238"/>
        <scheme val="minor"/>
      </rPr>
      <t>Barley</t>
    </r>
  </si>
  <si>
    <r>
      <t xml:space="preserve">Kukurica na zrno ● </t>
    </r>
    <r>
      <rPr>
        <i/>
        <sz val="11"/>
        <color theme="0" tint="-0.499984740745262"/>
        <rFont val="Calibri"/>
        <family val="2"/>
        <charset val="238"/>
        <scheme val="minor"/>
      </rPr>
      <t>Grain maize</t>
    </r>
  </si>
  <si>
    <r>
      <t xml:space="preserve">Repka ● </t>
    </r>
    <r>
      <rPr>
        <i/>
        <sz val="11"/>
        <color theme="0" tint="-0.499984740745262"/>
        <rFont val="Calibri"/>
        <family val="2"/>
        <charset val="238"/>
        <scheme val="minor"/>
      </rPr>
      <t>Rape</t>
    </r>
  </si>
  <si>
    <r>
      <t xml:space="preserve">Zelenina ● </t>
    </r>
    <r>
      <rPr>
        <i/>
        <sz val="11"/>
        <color theme="0" tint="-0.499984740745262"/>
        <rFont val="Calibri"/>
        <family val="2"/>
        <charset val="238"/>
        <scheme val="minor"/>
      </rPr>
      <t>Vegetables</t>
    </r>
  </si>
  <si>
    <r>
      <t xml:space="preserve">Ostatné ● </t>
    </r>
    <r>
      <rPr>
        <i/>
        <sz val="11"/>
        <color theme="0" tint="-0.499984740745262"/>
        <rFont val="Calibri"/>
        <family val="2"/>
        <charset val="238"/>
        <scheme val="minor"/>
      </rPr>
      <t>Others</t>
    </r>
  </si>
  <si>
    <r>
      <t xml:space="preserve">Hovädzí dobytok ● </t>
    </r>
    <r>
      <rPr>
        <i/>
        <sz val="11"/>
        <color theme="0" tint="-0.499984740745262"/>
        <rFont val="Calibri"/>
        <family val="2"/>
        <charset val="238"/>
        <scheme val="minor"/>
      </rPr>
      <t>Cattle</t>
    </r>
  </si>
  <si>
    <r>
      <t xml:space="preserve">Ošípané ● </t>
    </r>
    <r>
      <rPr>
        <i/>
        <sz val="11"/>
        <color theme="0" tint="-0.499984740745262"/>
        <rFont val="Calibri"/>
        <family val="2"/>
        <charset val="238"/>
        <scheme val="minor"/>
      </rPr>
      <t>Pigs</t>
    </r>
  </si>
  <si>
    <r>
      <t xml:space="preserve">Hydina ● </t>
    </r>
    <r>
      <rPr>
        <i/>
        <sz val="11"/>
        <color theme="0" tint="-0.499984740745262"/>
        <rFont val="Calibri"/>
        <family val="2"/>
        <charset val="238"/>
        <scheme val="minor"/>
      </rPr>
      <t>Poultry</t>
    </r>
  </si>
  <si>
    <r>
      <t xml:space="preserve">Mlieko ● </t>
    </r>
    <r>
      <rPr>
        <i/>
        <sz val="11"/>
        <color theme="0" tint="-0.499984740745262"/>
        <rFont val="Calibri"/>
        <family val="2"/>
        <charset val="238"/>
        <scheme val="minor"/>
      </rPr>
      <t>Milk</t>
    </r>
  </si>
  <si>
    <r>
      <t xml:space="preserve">Vajcia ● </t>
    </r>
    <r>
      <rPr>
        <i/>
        <sz val="11"/>
        <color theme="0" tint="-0.499984740745262"/>
        <rFont val="Calibri"/>
        <family val="2"/>
        <charset val="238"/>
        <scheme val="minor"/>
      </rPr>
      <t>Eggs</t>
    </r>
  </si>
  <si>
    <t>Structure of the gross agricultural production from gross turnover in 2023 (EUR mill., at current prices)</t>
  </si>
  <si>
    <t>Zdroj / Source: DataCUBE. pl2022rs</t>
  </si>
  <si>
    <t>Zdroj / Source: DataCUBE. pl2003rs</t>
  </si>
  <si>
    <t>G 15–1.   Štruktúra využitia ornej pôdy v roku 2023 (v %)</t>
  </si>
  <si>
    <t>Obsah /Content</t>
  </si>
  <si>
    <t>Zdroj / Source: DATAcube. pl2004rs</t>
  </si>
  <si>
    <t>G 15–2. Štruktúra hrubej poľnohospodárskej produkcie z hrubého obratu v roku 2023 (mil. EUR, v bežných cenách)</t>
  </si>
  <si>
    <t>Structure of arable land utilisation in 2023(%)</t>
  </si>
  <si>
    <r>
      <t xml:space="preserve">Zemiaky ● </t>
    </r>
    <r>
      <rPr>
        <i/>
        <sz val="11"/>
        <color theme="0" tint="-0.499984740745262"/>
        <rFont val="Calibri"/>
        <family val="2"/>
        <charset val="238"/>
        <scheme val="minor"/>
      </rPr>
      <t>Potatoes</t>
    </r>
  </si>
  <si>
    <t>G 15–3.   Štruktúra tržieb z hrubej poľnohospodárskej produkcie z hrubého obratu v roku 2023 (v mil. EUR, v bežných cenách)</t>
  </si>
  <si>
    <t>Structure of receipts from the gross agricultural production from gross turnover in 2023 ( EUR, mill., at current prices)</t>
  </si>
  <si>
    <r>
      <t xml:space="preserve">Rastlinná produkcia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Crop production (EUR mill.)</t>
    </r>
  </si>
  <si>
    <r>
      <t xml:space="preserve">Živočíšna produkcia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Livestock production (EUR, mill.)</t>
    </r>
  </si>
  <si>
    <r>
      <t xml:space="preserve">Tržby z rastlinej produkcie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Receipts  fom the crop production (EUR mill.)</t>
    </r>
  </si>
  <si>
    <r>
      <t xml:space="preserve">Tržby zo živočíšnej produkcie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Receipts  fom the livestock production (EUR, mill.)</t>
    </r>
  </si>
  <si>
    <r>
      <t xml:space="preserve">Obilniny ● </t>
    </r>
    <r>
      <rPr>
        <i/>
        <sz val="11"/>
        <color theme="0" tint="-0.499984740745262"/>
        <rFont val="Calibri"/>
        <family val="2"/>
        <charset val="238"/>
        <scheme val="minor"/>
      </rPr>
      <t>Cereals</t>
    </r>
  </si>
  <si>
    <r>
      <t xml:space="preserve">Olejniny ● </t>
    </r>
    <r>
      <rPr>
        <i/>
        <sz val="11"/>
        <color theme="0" tint="-0.499984740745262"/>
        <rFont val="Calibri"/>
        <family val="2"/>
        <charset val="238"/>
        <scheme val="minor"/>
      </rPr>
      <t>Oil-plants</t>
    </r>
  </si>
  <si>
    <r>
      <t xml:space="preserve">Cukrová repa ● </t>
    </r>
    <r>
      <rPr>
        <i/>
        <sz val="11"/>
        <color theme="0" tint="-0.499984740745262"/>
        <rFont val="Calibri"/>
        <family val="2"/>
        <charset val="238"/>
        <scheme val="minor"/>
      </rPr>
      <t>Sugar beet</t>
    </r>
  </si>
  <si>
    <t>G 15–4.   Hektárové úrody vybraných plodín (v tonách na hektár)</t>
  </si>
  <si>
    <t>Hectare yields of selected crops (tons per hectare)</t>
  </si>
  <si>
    <t>G 15-5.   Produkcia vybraných druhov zeleniny (v tis. ton)</t>
  </si>
  <si>
    <t>Production of selected kinds of vegetables</t>
  </si>
  <si>
    <t>Consumption of plant protection agents (tons)</t>
  </si>
  <si>
    <t xml:space="preserve">G 15-7.    Spotreba prípravkov na ochranu rastlín (v tonách) </t>
  </si>
  <si>
    <t>G 15-6.   Výroba mäsa (v tonách živej hmotnosti)</t>
  </si>
  <si>
    <t>Meat production (tons of live weight)</t>
  </si>
  <si>
    <r>
      <t xml:space="preserve">Hovädzie ● </t>
    </r>
    <r>
      <rPr>
        <i/>
        <sz val="11"/>
        <color theme="0" tint="-0.499984740745262"/>
        <rFont val="Calibri"/>
        <family val="2"/>
        <charset val="238"/>
        <scheme val="minor"/>
      </rPr>
      <t>Beef</t>
    </r>
  </si>
  <si>
    <r>
      <t xml:space="preserve">Bravčové ● </t>
    </r>
    <r>
      <rPr>
        <i/>
        <sz val="11"/>
        <color theme="0" tint="-0.499984740745262"/>
        <rFont val="Calibri"/>
        <family val="2"/>
        <charset val="238"/>
        <scheme val="minor"/>
      </rPr>
      <t>Pork</t>
    </r>
  </si>
  <si>
    <r>
      <t xml:space="preserve">Hydinové ● </t>
    </r>
    <r>
      <rPr>
        <i/>
        <sz val="11"/>
        <color theme="0" tint="-0.499984740745262"/>
        <rFont val="Calibri"/>
        <family val="2"/>
        <charset val="238"/>
        <scheme val="minor"/>
      </rPr>
      <t>Poultry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</si>
  <si>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T15-2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</si>
  <si>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T15-6</t>
    </r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</si>
  <si>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Statistical Yearbook of the SR 2024, </t>
    </r>
    <r>
      <rPr>
        <sz val="11"/>
        <rFont val="Calibri"/>
        <family val="2"/>
        <charset val="238"/>
        <scheme val="minor"/>
      </rPr>
      <t xml:space="preserve"> T15-12</t>
    </r>
  </si>
  <si>
    <r>
      <t xml:space="preserve">Pesticídy  ● </t>
    </r>
    <r>
      <rPr>
        <i/>
        <sz val="11"/>
        <color theme="1" tint="0.499984740745262"/>
        <rFont val="Calibri"/>
        <family val="2"/>
        <charset val="238"/>
        <scheme val="minor"/>
      </rPr>
      <t>Pesticides</t>
    </r>
  </si>
  <si>
    <r>
      <t xml:space="preserve">Fungicídy a baktericídy  ● </t>
    </r>
    <r>
      <rPr>
        <i/>
        <sz val="11"/>
        <color theme="1" tint="0.499984740745262"/>
        <rFont val="Calibri"/>
        <family val="2"/>
        <charset val="238"/>
        <scheme val="minor"/>
      </rPr>
      <t>Fungicides and bactericides</t>
    </r>
  </si>
  <si>
    <r>
      <t>Herbicídy 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Herbicides</t>
    </r>
  </si>
  <si>
    <r>
      <t xml:space="preserve">Insekticídy  ● </t>
    </r>
    <r>
      <rPr>
        <i/>
        <sz val="11"/>
        <color theme="1" tint="0.499984740745262"/>
        <rFont val="Calibri"/>
        <family val="2"/>
        <charset val="238"/>
        <scheme val="minor"/>
      </rPr>
      <t>Insecticides</t>
    </r>
  </si>
  <si>
    <r>
      <t xml:space="preserve">Iné prípravky  ● </t>
    </r>
    <r>
      <rPr>
        <i/>
        <sz val="11"/>
        <color theme="1" tint="0.499984740745262"/>
        <rFont val="Calibri"/>
        <family val="2"/>
        <charset val="238"/>
        <scheme val="minor"/>
      </rPr>
      <t>Other preparation</t>
    </r>
  </si>
  <si>
    <r>
      <t xml:space="preserve">Využitá orná pôda spolu (%) ● </t>
    </r>
    <r>
      <rPr>
        <i/>
        <sz val="11"/>
        <color theme="1" tint="0.499984740745262"/>
        <rFont val="Calibri"/>
        <family val="2"/>
        <charset val="238"/>
        <scheme val="minor"/>
      </rPr>
      <t>Utilised arable land (%)</t>
    </r>
  </si>
  <si>
    <r>
      <t xml:space="preserve">Obilniny ● </t>
    </r>
    <r>
      <rPr>
        <i/>
        <sz val="11"/>
        <color theme="1" tint="0.499984740745262"/>
        <rFont val="Calibri"/>
        <family val="2"/>
        <charset val="238"/>
        <scheme val="minor"/>
      </rPr>
      <t>Cereals</t>
    </r>
  </si>
  <si>
    <r>
      <t xml:space="preserve">Priemyselné plodiny bez chmeľu ● </t>
    </r>
    <r>
      <rPr>
        <i/>
        <sz val="11"/>
        <color theme="1" tint="0.499984740745262"/>
        <rFont val="Calibri"/>
        <family val="2"/>
        <charset val="238"/>
        <scheme val="minor"/>
      </rPr>
      <t>Industrial crops excluding hop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</si>
  <si>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Objemové krmoviny ● </t>
    </r>
    <r>
      <rPr>
        <i/>
        <sz val="11"/>
        <color theme="1" tint="0.499984740745262"/>
        <rFont val="Calibri"/>
        <family val="2"/>
        <charset val="238"/>
        <scheme val="minor"/>
      </rPr>
      <t>Green fodders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</si>
  <si>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Ladom ležiaca pôda ● </t>
    </r>
    <r>
      <rPr>
        <i/>
        <sz val="11"/>
        <color theme="1" tint="0.499984740745262"/>
        <rFont val="Calibri"/>
        <family val="2"/>
        <charset val="238"/>
        <scheme val="minor"/>
      </rPr>
      <t>Fallow land</t>
    </r>
  </si>
  <si>
    <r>
      <t xml:space="preserve">Ostatné ● </t>
    </r>
    <r>
      <rPr>
        <i/>
        <sz val="11"/>
        <color theme="1" tint="0.499984740745262"/>
        <rFont val="Calibri"/>
        <family val="2"/>
        <charset val="238"/>
        <scheme val="minor"/>
      </rPr>
      <t>Others</t>
    </r>
  </si>
  <si>
    <r>
      <t xml:space="preserve">Kapusta ● </t>
    </r>
    <r>
      <rPr>
        <i/>
        <sz val="11"/>
        <color theme="1" tint="0.499984740745262"/>
        <rFont val="Calibri"/>
        <family val="2"/>
        <charset val="238"/>
        <scheme val="minor"/>
      </rPr>
      <t>Cabbage</t>
    </r>
  </si>
  <si>
    <r>
      <t xml:space="preserve">Rajčiny ● </t>
    </r>
    <r>
      <rPr>
        <i/>
        <sz val="11"/>
        <color theme="1" tint="0.499984740745262"/>
        <rFont val="Calibri"/>
        <family val="2"/>
        <charset val="238"/>
        <scheme val="minor"/>
      </rPr>
      <t>Tomatoes</t>
    </r>
  </si>
  <si>
    <r>
      <t xml:space="preserve">Uhorky ● </t>
    </r>
    <r>
      <rPr>
        <i/>
        <sz val="11"/>
        <color theme="1" tint="0.499984740745262"/>
        <rFont val="Calibri"/>
        <family val="2"/>
        <charset val="238"/>
        <scheme val="minor"/>
      </rPr>
      <t>Cucumbers</t>
    </r>
  </si>
  <si>
    <r>
      <t xml:space="preserve">Mrkva ● </t>
    </r>
    <r>
      <rPr>
        <i/>
        <sz val="11"/>
        <color theme="1" tint="0.499984740745262"/>
        <rFont val="Calibri"/>
        <family val="2"/>
        <charset val="238"/>
        <scheme val="minor"/>
      </rPr>
      <t>Carrots</t>
    </r>
  </si>
  <si>
    <r>
      <t>Cibuľa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Onions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</si>
</sst>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0" fontId="20" fillId="0" borderId="0"/>
  </cellStyleXfs>
  <cellXfs count="70">
    <xf numFmtId="0" fontId="0" fillId="0" borderId="0" xfId="0"/>
    <xf numFmtId="0" fontId="8" fillId="0" borderId="0" xfId="0" applyFont="1" applyFill="1"/>
    <xf numFmtId="0" fontId="12" fillId="0" borderId="0" xfId="10" applyFont="1"/>
    <xf numFmtId="0" fontId="14" fillId="0" borderId="0" xfId="10" applyFont="1"/>
    <xf numFmtId="0" fontId="8" fillId="3" borderId="0" xfId="0" applyFont="1" applyFill="1"/>
    <xf numFmtId="0" fontId="7" fillId="0" borderId="0" xfId="0" applyFont="1"/>
    <xf numFmtId="0" fontId="8" fillId="0" borderId="0" xfId="0" applyFont="1"/>
    <xf numFmtId="167" fontId="17" fillId="0" borderId="0" xfId="0" applyNumberFormat="1" applyFont="1" applyFill="1" applyAlignment="1"/>
    <xf numFmtId="0" fontId="6" fillId="0" borderId="0" xfId="0" applyFont="1" applyAlignment="1">
      <alignment horizontal="left" indent="3"/>
    </xf>
    <xf numFmtId="0" fontId="17" fillId="0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7" fillId="3" borderId="0" xfId="0" applyFont="1" applyFill="1"/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13" fillId="0" borderId="0" xfId="8" applyFont="1"/>
    <xf numFmtId="0" fontId="6" fillId="0" borderId="0" xfId="10" applyFont="1" applyAlignment="1">
      <alignment horizontal="left" indent="5"/>
    </xf>
    <xf numFmtId="0" fontId="8" fillId="2" borderId="0" xfId="0" applyFont="1" applyFill="1"/>
    <xf numFmtId="0" fontId="6" fillId="0" borderId="0" xfId="0" applyFont="1" applyAlignment="1">
      <alignment horizontal="left" indent="5"/>
    </xf>
    <xf numFmtId="0" fontId="8" fillId="0" borderId="0" xfId="6" applyNumberFormat="1" applyFont="1" applyFill="1" applyBorder="1" applyAlignment="1" applyProtection="1"/>
    <xf numFmtId="0" fontId="13" fillId="2" borderId="0" xfId="8" applyFont="1" applyFill="1"/>
    <xf numFmtId="0" fontId="8" fillId="3" borderId="0" xfId="0" applyFont="1" applyFill="1" applyAlignment="1">
      <alignment horizontal="center"/>
    </xf>
    <xf numFmtId="4" fontId="8" fillId="3" borderId="0" xfId="0" applyNumberFormat="1" applyFont="1" applyFill="1"/>
    <xf numFmtId="4" fontId="8" fillId="0" borderId="0" xfId="0" applyNumberFormat="1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" fontId="7" fillId="0" borderId="0" xfId="0" applyNumberFormat="1" applyFont="1"/>
    <xf numFmtId="0" fontId="17" fillId="0" borderId="0" xfId="0" applyFont="1"/>
    <xf numFmtId="3" fontId="17" fillId="0" borderId="0" xfId="0" applyNumberFormat="1" applyFont="1"/>
    <xf numFmtId="0" fontId="18" fillId="0" borderId="0" xfId="0" applyFont="1"/>
    <xf numFmtId="3" fontId="8" fillId="0" borderId="0" xfId="0" applyNumberFormat="1" applyFont="1"/>
    <xf numFmtId="1" fontId="17" fillId="0" borderId="0" xfId="0" applyNumberFormat="1" applyFont="1"/>
    <xf numFmtId="3" fontId="19" fillId="0" borderId="0" xfId="0" applyNumberFormat="1" applyFont="1"/>
    <xf numFmtId="3" fontId="8" fillId="0" borderId="0" xfId="0" applyNumberFormat="1" applyFont="1" applyFill="1"/>
    <xf numFmtId="0" fontId="8" fillId="0" borderId="0" xfId="15" applyNumberFormat="1" applyFont="1" applyFill="1" applyBorder="1" applyAlignment="1" applyProtection="1"/>
    <xf numFmtId="4" fontId="8" fillId="0" borderId="0" xfId="15" applyNumberFormat="1" applyFont="1" applyFill="1" applyBorder="1" applyAlignment="1" applyProtection="1"/>
    <xf numFmtId="166" fontId="8" fillId="3" borderId="0" xfId="0" applyNumberFormat="1" applyFont="1" applyFill="1" applyAlignment="1">
      <alignment wrapText="1"/>
    </xf>
    <xf numFmtId="166" fontId="8" fillId="3" borderId="0" xfId="0" applyNumberFormat="1" applyFont="1" applyFill="1" applyAlignment="1"/>
    <xf numFmtId="166" fontId="8" fillId="3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16" fillId="0" borderId="0" xfId="0" applyFont="1"/>
    <xf numFmtId="0" fontId="8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/>
    <xf numFmtId="167" fontId="8" fillId="0" borderId="0" xfId="0" applyNumberFormat="1" applyFont="1" applyFill="1"/>
    <xf numFmtId="0" fontId="8" fillId="0" borderId="0" xfId="0" applyFont="1" applyBorder="1"/>
    <xf numFmtId="0" fontId="11" fillId="0" borderId="0" xfId="10" applyFont="1" applyAlignment="1">
      <alignment horizontal="left" indent="5"/>
    </xf>
    <xf numFmtId="0" fontId="1" fillId="0" borderId="0" xfId="10" applyFont="1"/>
    <xf numFmtId="3" fontId="8" fillId="0" borderId="0" xfId="6" applyNumberFormat="1" applyFont="1" applyFill="1" applyBorder="1" applyAlignment="1" applyProtection="1"/>
    <xf numFmtId="0" fontId="7" fillId="0" borderId="0" xfId="6" applyNumberFormat="1" applyFont="1" applyFill="1" applyBorder="1" applyAlignment="1" applyProtection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2" fontId="8" fillId="0" borderId="0" xfId="6" applyNumberFormat="1" applyFont="1" applyFill="1" applyBorder="1" applyAlignment="1" applyProtection="1"/>
    <xf numFmtId="167" fontId="8" fillId="0" borderId="0" xfId="6" applyNumberFormat="1" applyFont="1" applyFill="1" applyBorder="1" applyAlignment="1" applyProtection="1"/>
    <xf numFmtId="0" fontId="6" fillId="0" borderId="0" xfId="6" applyNumberFormat="1" applyFont="1" applyFill="1" applyBorder="1" applyAlignment="1" applyProtection="1"/>
    <xf numFmtId="0" fontId="13" fillId="0" borderId="0" xfId="8" applyFont="1" applyFill="1" applyAlignment="1"/>
    <xf numFmtId="0" fontId="8" fillId="0" borderId="0" xfId="0" applyFont="1" applyAlignment="1">
      <alignment horizontal="right"/>
    </xf>
    <xf numFmtId="167" fontId="17" fillId="0" borderId="0" xfId="0" applyNumberFormat="1" applyFont="1"/>
    <xf numFmtId="167" fontId="8" fillId="0" borderId="0" xfId="0" applyNumberFormat="1" applyFont="1"/>
    <xf numFmtId="3" fontId="21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/>
    <xf numFmtId="167" fontId="8" fillId="3" borderId="0" xfId="0" applyNumberFormat="1" applyFont="1" applyFill="1" applyAlignment="1">
      <alignment horizontal="right" vertical="center" wrapText="1"/>
    </xf>
    <xf numFmtId="166" fontId="8" fillId="3" borderId="0" xfId="0" applyNumberFormat="1" applyFont="1" applyFill="1" applyAlignment="1">
      <alignment horizontal="right" vertical="center" wrapText="1"/>
    </xf>
    <xf numFmtId="166" fontId="8" fillId="3" borderId="0" xfId="0" applyNumberFormat="1" applyFont="1" applyFill="1"/>
    <xf numFmtId="167" fontId="8" fillId="3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8" fillId="0" borderId="0" xfId="6" applyNumberFormat="1" applyFont="1" applyFill="1" applyBorder="1" applyAlignment="1" applyProtection="1">
      <alignment horizontal="left"/>
    </xf>
    <xf numFmtId="0" fontId="13" fillId="2" borderId="0" xfId="8" applyFont="1" applyFill="1" applyAlignment="1">
      <alignment horizontal="left"/>
    </xf>
    <xf numFmtId="0" fontId="8" fillId="2" borderId="0" xfId="0" applyFont="1" applyFill="1" applyAlignment="1">
      <alignment horizontal="left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799674000224228"/>
          <c:y val="8.6337750382099107E-2"/>
          <c:w val="0.44801727269471431"/>
          <c:h val="0.60165670390677606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9-45A0-B950-C9FEC0DEF65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9-45A0-B950-C9FEC0DEF650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AE9-45A0-B950-C9FEC0DEF650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AE9-45A0-B950-C9FEC0DEF650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AE9-45A0-B950-C9FEC0DEF650}"/>
              </c:ext>
            </c:extLst>
          </c:dPt>
          <c:dLbls>
            <c:dLbl>
              <c:idx val="0"/>
              <c:layout>
                <c:manualLayout>
                  <c:x val="-1.2037676576977586E-2"/>
                  <c:y val="1.9403608580341007E-2"/>
                </c:manualLayout>
              </c:layout>
              <c:tx>
                <c:rich>
                  <a:bodyPr/>
                  <a:lstStyle/>
                  <a:p>
                    <a:fld id="{D144C4D6-D7F6-4E71-ABD0-2D8E4B1B1CA0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AE9-45A0-B950-C9FEC0DEF650}"/>
                </c:ext>
              </c:extLst>
            </c:dLbl>
            <c:dLbl>
              <c:idx val="1"/>
              <c:layout>
                <c:manualLayout>
                  <c:x val="1.8112180421891697E-2"/>
                  <c:y val="6.1881793571615063E-3"/>
                </c:manualLayout>
              </c:layout>
              <c:tx>
                <c:rich>
                  <a:bodyPr/>
                  <a:lstStyle/>
                  <a:p>
                    <a:fld id="{B7D19916-BEA6-4B4D-BAE4-D494AD6CD9CB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AE9-45A0-B950-C9FEC0DEF650}"/>
                </c:ext>
              </c:extLst>
            </c:dLbl>
            <c:dLbl>
              <c:idx val="2"/>
              <c:layout>
                <c:manualLayout>
                  <c:x val="3.7932392953804813E-3"/>
                  <c:y val="1.2155941240329251E-2"/>
                </c:manualLayout>
              </c:layout>
              <c:tx>
                <c:rich>
                  <a:bodyPr/>
                  <a:lstStyle/>
                  <a:p>
                    <a:fld id="{7381C35A-8288-4D31-8A3E-2E799CBD3D6D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AE9-45A0-B950-C9FEC0DEF650}"/>
                </c:ext>
              </c:extLst>
            </c:dLbl>
            <c:dLbl>
              <c:idx val="3"/>
              <c:layout>
                <c:manualLayout>
                  <c:x val="-3.6905035993307876E-2"/>
                  <c:y val="-1.4181198554369185E-2"/>
                </c:manualLayout>
              </c:layout>
              <c:tx>
                <c:rich>
                  <a:bodyPr/>
                  <a:lstStyle/>
                  <a:p>
                    <a:fld id="{F540A191-EC1A-4625-AB1F-9F5D2ED311A8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AE9-45A0-B950-C9FEC0DEF650}"/>
                </c:ext>
              </c:extLst>
            </c:dLbl>
            <c:dLbl>
              <c:idx val="4"/>
              <c:layout>
                <c:manualLayout>
                  <c:x val="2.5779906166699923E-2"/>
                  <c:y val="-4.2036525539019667E-2"/>
                </c:manualLayout>
              </c:layout>
              <c:tx>
                <c:rich>
                  <a:bodyPr/>
                  <a:lstStyle/>
                  <a:p>
                    <a:fld id="{F632C95F-D699-40A6-A242-FEFC5EBF3D7C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9AE9-45A0-B950-C9FEC0DEF650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'G15-1'!$L$6:$L$10</c:f>
              <c:strCache>
                <c:ptCount val="5"/>
                <c:pt idx="0">
                  <c:v>Obilniny ● Cereals</c:v>
                </c:pt>
                <c:pt idx="1">
                  <c:v>Priemyselné plodiny bez chmeľu ● Industrial crops excluding hop
</c:v>
                </c:pt>
                <c:pt idx="2">
                  <c:v>Objemové krmoviny ● Green fodders
</c:v>
                </c:pt>
                <c:pt idx="3">
                  <c:v>Ladom ležiaca pôda ● Fallow land</c:v>
                </c:pt>
                <c:pt idx="4">
                  <c:v>Ostatné ● Others</c:v>
                </c:pt>
              </c:strCache>
            </c:strRef>
          </c:cat>
          <c:val>
            <c:numRef>
              <c:f>'G15-1'!$M$6:$M$10</c:f>
              <c:numCache>
                <c:formatCode>0.0</c:formatCode>
                <c:ptCount val="5"/>
                <c:pt idx="0">
                  <c:v>53.35</c:v>
                </c:pt>
                <c:pt idx="1">
                  <c:v>21.25</c:v>
                </c:pt>
                <c:pt idx="2">
                  <c:v>14.15</c:v>
                </c:pt>
                <c:pt idx="3">
                  <c:v>5.63</c:v>
                </c:pt>
                <c:pt idx="4">
                  <c:v>5.6199999999999983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E9-45A0-B950-C9FEC0DEF65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732602564876544"/>
          <c:y val="0.74963437866230842"/>
          <c:w val="0.54550844753387218"/>
          <c:h val="0.237553321529876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791327913279131E-2"/>
          <c:y val="2.7777777777777776E-2"/>
          <c:w val="0.93253116531165314"/>
          <c:h val="0.6096128608923884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'G15-2'!$S$6</c:f>
              <c:strCache>
                <c:ptCount val="1"/>
                <c:pt idx="0">
                  <c:v>Pšenica ● Wheat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'G15-2'!$T$6</c:f>
              <c:numCache>
                <c:formatCode>#\ ##0.0</c:formatCode>
                <c:ptCount val="1"/>
                <c:pt idx="0">
                  <c:v>222.76384100000001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B8-4D76-A95F-E6297B51ACF8}"/>
            </c:ext>
          </c:extLst>
        </c:ser>
        <c:ser>
          <c:idx val="1"/>
          <c:order val="1"/>
          <c:tx>
            <c:strRef>
              <c:f>'G15-2'!$S$7</c:f>
              <c:strCache>
                <c:ptCount val="1"/>
                <c:pt idx="0">
                  <c:v>Jačmeň ● Barley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807-4AE5-B4F9-4F222A187D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'G15-2'!$T$7</c:f>
              <c:numCache>
                <c:formatCode>#\ ##0.0</c:formatCode>
                <c:ptCount val="1"/>
                <c:pt idx="0">
                  <c:v>55.000591999999997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B8-4D76-A95F-E6297B51ACF8}"/>
            </c:ext>
          </c:extLst>
        </c:ser>
        <c:ser>
          <c:idx val="2"/>
          <c:order val="2"/>
          <c:tx>
            <c:strRef>
              <c:f>'G15-2'!$S$8</c:f>
              <c:strCache>
                <c:ptCount val="1"/>
                <c:pt idx="0">
                  <c:v>Kukurica na zrno ● Grain maize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'G15-2'!$T$8</c:f>
              <c:numCache>
                <c:formatCode>#\ ##0.0</c:formatCode>
                <c:ptCount val="1"/>
                <c:pt idx="0">
                  <c:v>79.630937000000003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B8-4D76-A95F-E6297B51ACF8}"/>
            </c:ext>
          </c:extLst>
        </c:ser>
        <c:ser>
          <c:idx val="3"/>
          <c:order val="3"/>
          <c:tx>
            <c:strRef>
              <c:f>'G15-2'!$S$9</c:f>
              <c:strCache>
                <c:ptCount val="1"/>
                <c:pt idx="0">
                  <c:v>Repka ● Rape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'G15-2'!$T$9</c:f>
              <c:numCache>
                <c:formatCode>#\ ##0.0</c:formatCode>
                <c:ptCount val="1"/>
                <c:pt idx="0">
                  <c:v>112.69543400000001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B8-4D76-A95F-E6297B51ACF8}"/>
            </c:ext>
          </c:extLst>
        </c:ser>
        <c:ser>
          <c:idx val="4"/>
          <c:order val="4"/>
          <c:tx>
            <c:strRef>
              <c:f>'G15-2'!$S$10</c:f>
              <c:strCache>
                <c:ptCount val="1"/>
                <c:pt idx="0">
                  <c:v>Zelenina ● Vegetables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1B8-4D76-A95F-E6297B51ACF8}"/>
              </c:ext>
            </c:extLst>
          </c:dPt>
          <c:dLbls>
            <c:dLbl>
              <c:idx val="0"/>
              <c:layout>
                <c:manualLayout>
                  <c:x val="5.5529915253366494E-4"/>
                  <c:y val="1.7618594135910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1B8-4D76-A95F-E6297B51AC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'G15-2'!$T$10</c:f>
              <c:numCache>
                <c:formatCode>#\ ##0.0</c:formatCode>
                <c:ptCount val="1"/>
                <c:pt idx="0">
                  <c:v>65.081818999999996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B8-4D76-A95F-E6297B51ACF8}"/>
            </c:ext>
          </c:extLst>
        </c:ser>
        <c:ser>
          <c:idx val="5"/>
          <c:order val="5"/>
          <c:tx>
            <c:strRef>
              <c:f>'G15-2'!$S$11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'G15-2'!$T$11</c:f>
              <c:numCache>
                <c:formatCode>#\ ##0.0</c:formatCode>
                <c:ptCount val="1"/>
                <c:pt idx="0">
                  <c:v>1082.427377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B8-4D76-A95F-E6297B51A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  <c:max val="1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  <c:majorUnit val="10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356741992616773E-2"/>
          <c:y val="0.80555336832895874"/>
          <c:w val="0.94273097112860893"/>
          <c:h val="0.19444663167104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119241192411923E-2"/>
          <c:y val="0.125"/>
          <c:w val="0.93253116531165314"/>
          <c:h val="0.554057305336832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'G15-2'!$S$22</c:f>
              <c:strCache>
                <c:ptCount val="1"/>
                <c:pt idx="0">
                  <c:v>Hovädzí dobytok ●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'G15-2'!$T$22</c:f>
              <c:numCache>
                <c:formatCode>0.0</c:formatCode>
                <c:ptCount val="1"/>
                <c:pt idx="0">
                  <c:v>117.82826799999999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4-4558-B5F4-A872EE0A948C}"/>
            </c:ext>
          </c:extLst>
        </c:ser>
        <c:ser>
          <c:idx val="1"/>
          <c:order val="1"/>
          <c:tx>
            <c:strRef>
              <c:f>'G15-2'!$S$23</c:f>
              <c:strCache>
                <c:ptCount val="1"/>
                <c:pt idx="0">
                  <c:v>Ošípané ● Pigs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'G15-2'!$T$23</c:f>
              <c:numCache>
                <c:formatCode>0.0</c:formatCode>
                <c:ptCount val="1"/>
                <c:pt idx="0">
                  <c:v>149.26325900000001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34-4558-B5F4-A872EE0A948C}"/>
            </c:ext>
          </c:extLst>
        </c:ser>
        <c:ser>
          <c:idx val="2"/>
          <c:order val="2"/>
          <c:tx>
            <c:strRef>
              <c:f>'G 16. G17.'!#REF!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val>
            <c:numRef>
              <c:f>'G 16. G17.'!#REF!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34-4558-B5F4-A872EE0A948C}"/>
            </c:ext>
          </c:extLst>
        </c:ser>
        <c:ser>
          <c:idx val="3"/>
          <c:order val="3"/>
          <c:tx>
            <c:strRef>
              <c:f>'G15-2'!$S$24</c:f>
              <c:strCache>
                <c:ptCount val="1"/>
                <c:pt idx="0">
                  <c:v>Hydina ● Poultry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'G15-2'!$T$24</c:f>
              <c:numCache>
                <c:formatCode>0.0</c:formatCode>
                <c:ptCount val="1"/>
                <c:pt idx="0">
                  <c:v>86.473990000000001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4-4558-B5F4-A872EE0A948C}"/>
            </c:ext>
          </c:extLst>
        </c:ser>
        <c:ser>
          <c:idx val="4"/>
          <c:order val="4"/>
          <c:tx>
            <c:strRef>
              <c:f>'G15-2'!$S$25</c:f>
              <c:strCache>
                <c:ptCount val="1"/>
                <c:pt idx="0">
                  <c:v>Mlieko ● Milk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'G15-2'!$T$25</c:f>
              <c:numCache>
                <c:formatCode>0.0</c:formatCode>
                <c:ptCount val="1"/>
                <c:pt idx="0">
                  <c:v>336.10471799999999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34-4558-B5F4-A872EE0A948C}"/>
            </c:ext>
          </c:extLst>
        </c:ser>
        <c:ser>
          <c:idx val="5"/>
          <c:order val="5"/>
          <c:tx>
            <c:strRef>
              <c:f>'G15-2'!$S$26</c:f>
              <c:strCache>
                <c:ptCount val="1"/>
                <c:pt idx="0">
                  <c:v>Vajcia ● Eggs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'G15-2'!$T$26</c:f>
              <c:numCache>
                <c:formatCode>0.0</c:formatCode>
                <c:ptCount val="1"/>
                <c:pt idx="0">
                  <c:v>106.962327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34-4558-B5F4-A872EE0A948C}"/>
            </c:ext>
          </c:extLst>
        </c:ser>
        <c:ser>
          <c:idx val="6"/>
          <c:order val="6"/>
          <c:tx>
            <c:strRef>
              <c:f>'G15-2'!$S$27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'G15-2'!$T$27</c:f>
              <c:numCache>
                <c:formatCode>0.0</c:formatCode>
                <c:ptCount val="1"/>
                <c:pt idx="0">
                  <c:v>43.667437999999905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34-4558-B5F4-A872EE0A9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2.5348611911315964E-2"/>
          <c:y val="0.83333114610673664"/>
          <c:w val="0.91671467895781322"/>
          <c:h val="0.15740959463400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092345014250267E-2"/>
          <c:y val="2.3680122344878981E-2"/>
          <c:w val="0.93253116531165314"/>
          <c:h val="0.6096128608923884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'G15-3'!$R$6</c:f>
              <c:strCache>
                <c:ptCount val="1"/>
                <c:pt idx="0">
                  <c:v>Pšenica ● Wheat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'G15-3'!$S$6</c:f>
              <c:numCache>
                <c:formatCode>0.0</c:formatCode>
                <c:ptCount val="1"/>
                <c:pt idx="0">
                  <c:v>212.863642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1-423C-BE6F-57036423E2F8}"/>
            </c:ext>
          </c:extLst>
        </c:ser>
        <c:ser>
          <c:idx val="1"/>
          <c:order val="1"/>
          <c:tx>
            <c:strRef>
              <c:f>'G15-3'!$R$7</c:f>
              <c:strCache>
                <c:ptCount val="1"/>
                <c:pt idx="0">
                  <c:v>Jačmeň ● Barley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'G15-3'!$S$7</c:f>
              <c:numCache>
                <c:formatCode>0.0</c:formatCode>
                <c:ptCount val="1"/>
                <c:pt idx="0">
                  <c:v>48.947144999999999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1-423C-BE6F-57036423E2F8}"/>
            </c:ext>
          </c:extLst>
        </c:ser>
        <c:ser>
          <c:idx val="2"/>
          <c:order val="2"/>
          <c:tx>
            <c:strRef>
              <c:f>'G15-3'!$R$8</c:f>
              <c:strCache>
                <c:ptCount val="1"/>
                <c:pt idx="0">
                  <c:v>Kukurica na zrno ● Grain maize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'G15-3'!$S$8</c:f>
              <c:numCache>
                <c:formatCode>0.0</c:formatCode>
                <c:ptCount val="1"/>
                <c:pt idx="0">
                  <c:v>73.317059999999998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61-423C-BE6F-57036423E2F8}"/>
            </c:ext>
          </c:extLst>
        </c:ser>
        <c:ser>
          <c:idx val="3"/>
          <c:order val="3"/>
          <c:tx>
            <c:strRef>
              <c:f>'G15-3'!$R$9</c:f>
              <c:strCache>
                <c:ptCount val="1"/>
                <c:pt idx="0">
                  <c:v>Zemiaky ● Potatoes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'G15-3'!$S$9</c:f>
              <c:numCache>
                <c:formatCode>0.0</c:formatCode>
                <c:ptCount val="1"/>
                <c:pt idx="0">
                  <c:v>38.040176000000002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1-423C-BE6F-57036423E2F8}"/>
            </c:ext>
          </c:extLst>
        </c:ser>
        <c:ser>
          <c:idx val="4"/>
          <c:order val="4"/>
          <c:tx>
            <c:strRef>
              <c:f>'G15-3'!$R$10</c:f>
              <c:strCache>
                <c:ptCount val="1"/>
                <c:pt idx="0">
                  <c:v>Repka ● Rape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B61-423C-BE6F-57036423E2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'G15-3'!$S$10</c:f>
              <c:numCache>
                <c:formatCode>0.0</c:formatCode>
                <c:ptCount val="1"/>
                <c:pt idx="0">
                  <c:v>112.304053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61-423C-BE6F-57036423E2F8}"/>
            </c:ext>
          </c:extLst>
        </c:ser>
        <c:ser>
          <c:idx val="5"/>
          <c:order val="5"/>
          <c:tx>
            <c:strRef>
              <c:f>'G15-3'!$R$11</c:f>
              <c:strCache>
                <c:ptCount val="1"/>
                <c:pt idx="0">
                  <c:v>Zelenina ● Vegetables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'G15-3'!$S$11</c:f>
              <c:numCache>
                <c:formatCode>0.0</c:formatCode>
                <c:ptCount val="1"/>
                <c:pt idx="0">
                  <c:v>66.718596000000005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61-423C-BE6F-57036423E2F8}"/>
            </c:ext>
          </c:extLst>
        </c:ser>
        <c:ser>
          <c:idx val="6"/>
          <c:order val="6"/>
          <c:tx>
            <c:strRef>
              <c:f>'G15-3'!$R$12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'G15-3'!$S$12</c:f>
              <c:numCache>
                <c:formatCode>0.0</c:formatCode>
                <c:ptCount val="1"/>
                <c:pt idx="0">
                  <c:v>154.609328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61-423C-BE6F-57036423E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356741992616773E-2"/>
          <c:y val="0.80555336832895874"/>
          <c:w val="0.94273097112860893"/>
          <c:h val="0.19444663167104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119241192411923E-2"/>
          <c:y val="0.125"/>
          <c:w val="0.93253116531165314"/>
          <c:h val="0.554057305336832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'G15-3'!$R$22</c:f>
              <c:strCache>
                <c:ptCount val="1"/>
                <c:pt idx="0">
                  <c:v>Hovädzí dobytok ●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'G15-3'!$S$22</c:f>
              <c:numCache>
                <c:formatCode>0.0</c:formatCode>
                <c:ptCount val="1"/>
                <c:pt idx="0">
                  <c:v>71.458327999999995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5-4BBC-AC63-8574C6E20973}"/>
            </c:ext>
          </c:extLst>
        </c:ser>
        <c:ser>
          <c:idx val="1"/>
          <c:order val="1"/>
          <c:tx>
            <c:strRef>
              <c:f>'G15-3'!$R$23</c:f>
              <c:strCache>
                <c:ptCount val="1"/>
                <c:pt idx="0">
                  <c:v>Ošípané ● Pigs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'G15-3'!$S$23</c:f>
              <c:numCache>
                <c:formatCode>0.0</c:formatCode>
                <c:ptCount val="1"/>
                <c:pt idx="0">
                  <c:v>138.37625299999999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05-4BBC-AC63-8574C6E20973}"/>
            </c:ext>
          </c:extLst>
        </c:ser>
        <c:ser>
          <c:idx val="2"/>
          <c:order val="2"/>
          <c:tx>
            <c:strRef>
              <c:f>'G 16. G17.'!#REF!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val>
            <c:numRef>
              <c:f>'G 16. G17.'!#REF!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05-4BBC-AC63-8574C6E20973}"/>
            </c:ext>
          </c:extLst>
        </c:ser>
        <c:ser>
          <c:idx val="3"/>
          <c:order val="3"/>
          <c:tx>
            <c:strRef>
              <c:f>'G15-3'!$R$24</c:f>
              <c:strCache>
                <c:ptCount val="1"/>
                <c:pt idx="0">
                  <c:v>Hydina ● Poultry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'G15-3'!$S$24</c:f>
              <c:numCache>
                <c:formatCode>0.0</c:formatCode>
                <c:ptCount val="1"/>
                <c:pt idx="0">
                  <c:v>82.508555000000001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05-4BBC-AC63-8574C6E20973}"/>
            </c:ext>
          </c:extLst>
        </c:ser>
        <c:ser>
          <c:idx val="4"/>
          <c:order val="4"/>
          <c:tx>
            <c:strRef>
              <c:f>'G15-3'!$R$25</c:f>
              <c:strCache>
                <c:ptCount val="1"/>
                <c:pt idx="0">
                  <c:v>Mlieko ● Milk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'G15-3'!$S$25</c:f>
              <c:numCache>
                <c:formatCode>0.0</c:formatCode>
                <c:ptCount val="1"/>
                <c:pt idx="0">
                  <c:v>323.74009799999999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05-4BBC-AC63-8574C6E20973}"/>
            </c:ext>
          </c:extLst>
        </c:ser>
        <c:ser>
          <c:idx val="5"/>
          <c:order val="5"/>
          <c:tx>
            <c:strRef>
              <c:f>'G15-3'!$R$26</c:f>
              <c:strCache>
                <c:ptCount val="1"/>
                <c:pt idx="0">
                  <c:v>Vajcia ● Eggs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'G15-3'!$S$26</c:f>
              <c:numCache>
                <c:formatCode>0.0</c:formatCode>
                <c:ptCount val="1"/>
                <c:pt idx="0">
                  <c:v>106.146928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05-4BBC-AC63-8574C6E20973}"/>
            </c:ext>
          </c:extLst>
        </c:ser>
        <c:ser>
          <c:idx val="6"/>
          <c:order val="6"/>
          <c:tx>
            <c:strRef>
              <c:f>'G15-3'!$R$27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'G15-3'!$S$27</c:f>
              <c:numCache>
                <c:formatCode>0.0</c:formatCode>
                <c:ptCount val="1"/>
                <c:pt idx="0">
                  <c:v>38.669837999999913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05-4BBC-AC63-8574C6E20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9.0389262317820032E-2"/>
          <c:y val="0.83333114610673664"/>
          <c:w val="0.77362524806350408"/>
          <c:h val="0.15740959463400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94495345421279E-2"/>
          <c:y val="0.12279720113992523"/>
          <c:w val="0.92527919252946633"/>
          <c:h val="0.72306786907782705"/>
        </c:manualLayout>
      </c:layout>
      <c:lineChart>
        <c:grouping val="standard"/>
        <c:varyColors val="0"/>
        <c:ser>
          <c:idx val="2"/>
          <c:order val="0"/>
          <c:tx>
            <c:strRef>
              <c:f>'G15-4'!$N$5</c:f>
              <c:strCache>
                <c:ptCount val="1"/>
                <c:pt idx="0">
                  <c:v>Obilniny ● Cereals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'G15-4'!$O$5:$AR$5</c:f>
              <c:numCache>
                <c:formatCode>#,##0.00</c:formatCode>
                <c:ptCount val="30"/>
                <c:pt idx="0">
                  <c:v>4.3</c:v>
                </c:pt>
                <c:pt idx="1">
                  <c:v>4.12</c:v>
                </c:pt>
                <c:pt idx="2">
                  <c:v>4.01</c:v>
                </c:pt>
                <c:pt idx="3">
                  <c:v>4.3899999999999997</c:v>
                </c:pt>
                <c:pt idx="4">
                  <c:v>4.0599999999999996</c:v>
                </c:pt>
                <c:pt idx="5">
                  <c:v>3.86</c:v>
                </c:pt>
                <c:pt idx="6">
                  <c:v>2.71</c:v>
                </c:pt>
                <c:pt idx="7">
                  <c:v>3.89</c:v>
                </c:pt>
                <c:pt idx="8">
                  <c:v>3.9</c:v>
                </c:pt>
                <c:pt idx="9">
                  <c:v>3.14</c:v>
                </c:pt>
                <c:pt idx="10">
                  <c:v>4.6500000000000004</c:v>
                </c:pt>
                <c:pt idx="11">
                  <c:v>4.51</c:v>
                </c:pt>
                <c:pt idx="12">
                  <c:v>4</c:v>
                </c:pt>
                <c:pt idx="13">
                  <c:v>3.56</c:v>
                </c:pt>
                <c:pt idx="14">
                  <c:v>5.18</c:v>
                </c:pt>
                <c:pt idx="15">
                  <c:v>4.33</c:v>
                </c:pt>
                <c:pt idx="16">
                  <c:v>3.74</c:v>
                </c:pt>
                <c:pt idx="17">
                  <c:v>5.01</c:v>
                </c:pt>
                <c:pt idx="18">
                  <c:v>3.83</c:v>
                </c:pt>
                <c:pt idx="19">
                  <c:v>4.49</c:v>
                </c:pt>
                <c:pt idx="20">
                  <c:v>6.04</c:v>
                </c:pt>
                <c:pt idx="21">
                  <c:v>5.08</c:v>
                </c:pt>
                <c:pt idx="22">
                  <c:v>6.43</c:v>
                </c:pt>
                <c:pt idx="23">
                  <c:v>4.8600000000000003</c:v>
                </c:pt>
                <c:pt idx="24">
                  <c:v>5.43</c:v>
                </c:pt>
                <c:pt idx="25">
                  <c:v>5.34</c:v>
                </c:pt>
                <c:pt idx="26">
                  <c:v>6.13</c:v>
                </c:pt>
                <c:pt idx="27">
                  <c:v>6</c:v>
                </c:pt>
                <c:pt idx="28">
                  <c:v>4.75</c:v>
                </c:pt>
                <c:pt idx="29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3-4B23-811E-5B0D58724DF2}"/>
            </c:ext>
          </c:extLst>
        </c:ser>
        <c:ser>
          <c:idx val="1"/>
          <c:order val="1"/>
          <c:tx>
            <c:strRef>
              <c:f>'G15-4'!$N$6</c:f>
              <c:strCache>
                <c:ptCount val="1"/>
                <c:pt idx="0">
                  <c:v>Olejniny ● Oil-plants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'G15-4'!$O$6:$AR$6</c:f>
              <c:numCache>
                <c:formatCode>#,##0.00</c:formatCode>
                <c:ptCount val="30"/>
                <c:pt idx="0">
                  <c:v>1.78</c:v>
                </c:pt>
                <c:pt idx="1">
                  <c:v>1.9</c:v>
                </c:pt>
                <c:pt idx="2">
                  <c:v>1.88</c:v>
                </c:pt>
                <c:pt idx="3">
                  <c:v>1.93</c:v>
                </c:pt>
                <c:pt idx="4">
                  <c:v>1.67</c:v>
                </c:pt>
                <c:pt idx="5">
                  <c:v>1.67</c:v>
                </c:pt>
                <c:pt idx="6">
                  <c:v>1.49</c:v>
                </c:pt>
                <c:pt idx="7">
                  <c:v>2.06</c:v>
                </c:pt>
                <c:pt idx="8">
                  <c:v>1.96</c:v>
                </c:pt>
                <c:pt idx="9">
                  <c:v>1.56</c:v>
                </c:pt>
                <c:pt idx="10">
                  <c:v>2.4300000000000002</c:v>
                </c:pt>
                <c:pt idx="11">
                  <c:v>2.12</c:v>
                </c:pt>
                <c:pt idx="12">
                  <c:v>2.06</c:v>
                </c:pt>
                <c:pt idx="13">
                  <c:v>2.02</c:v>
                </c:pt>
                <c:pt idx="14">
                  <c:v>2.54</c:v>
                </c:pt>
                <c:pt idx="15">
                  <c:v>2.23</c:v>
                </c:pt>
                <c:pt idx="16">
                  <c:v>1.88</c:v>
                </c:pt>
                <c:pt idx="17">
                  <c:v>2.23</c:v>
                </c:pt>
                <c:pt idx="18">
                  <c:v>2.04</c:v>
                </c:pt>
                <c:pt idx="19">
                  <c:v>2.42</c:v>
                </c:pt>
                <c:pt idx="20">
                  <c:v>3.06</c:v>
                </c:pt>
                <c:pt idx="21">
                  <c:v>2.2999999999999998</c:v>
                </c:pt>
                <c:pt idx="22">
                  <c:v>3.07</c:v>
                </c:pt>
                <c:pt idx="23">
                  <c:v>2.66</c:v>
                </c:pt>
                <c:pt idx="24">
                  <c:v>2.83</c:v>
                </c:pt>
                <c:pt idx="25">
                  <c:v>2.61</c:v>
                </c:pt>
                <c:pt idx="26">
                  <c:v>2.7</c:v>
                </c:pt>
                <c:pt idx="27">
                  <c:v>2.71</c:v>
                </c:pt>
                <c:pt idx="28">
                  <c:v>2.4500000000000002</c:v>
                </c:pt>
                <c:pt idx="29">
                  <c:v>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3-4B23-811E-5B0D58724DF2}"/>
            </c:ext>
          </c:extLst>
        </c:ser>
        <c:ser>
          <c:idx val="3"/>
          <c:order val="2"/>
          <c:tx>
            <c:strRef>
              <c:f>'G15-4'!$N$7</c:f>
              <c:strCache>
                <c:ptCount val="1"/>
                <c:pt idx="0">
                  <c:v>Zemiaky ● Potatoes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'G15-4'!$O$7:$AR$7</c:f>
              <c:numCache>
                <c:formatCode>#,##0.00</c:formatCode>
                <c:ptCount val="30"/>
                <c:pt idx="0">
                  <c:v>9.67</c:v>
                </c:pt>
                <c:pt idx="1">
                  <c:v>11.07</c:v>
                </c:pt>
                <c:pt idx="2">
                  <c:v>19.02</c:v>
                </c:pt>
                <c:pt idx="3">
                  <c:v>15.52</c:v>
                </c:pt>
                <c:pt idx="4">
                  <c:v>14.33</c:v>
                </c:pt>
                <c:pt idx="5">
                  <c:v>14.33</c:v>
                </c:pt>
                <c:pt idx="6">
                  <c:v>15.47</c:v>
                </c:pt>
                <c:pt idx="7">
                  <c:v>12.35</c:v>
                </c:pt>
                <c:pt idx="8">
                  <c:v>18.59</c:v>
                </c:pt>
                <c:pt idx="9">
                  <c:v>15.27</c:v>
                </c:pt>
                <c:pt idx="10">
                  <c:v>15.76</c:v>
                </c:pt>
                <c:pt idx="11">
                  <c:v>15.77</c:v>
                </c:pt>
                <c:pt idx="12">
                  <c:v>14.31</c:v>
                </c:pt>
                <c:pt idx="13">
                  <c:v>16.190000000000001</c:v>
                </c:pt>
                <c:pt idx="14">
                  <c:v>17.190000000000001</c:v>
                </c:pt>
                <c:pt idx="15">
                  <c:v>18.600000000000001</c:v>
                </c:pt>
                <c:pt idx="16">
                  <c:v>11.45</c:v>
                </c:pt>
                <c:pt idx="17">
                  <c:v>20.94</c:v>
                </c:pt>
                <c:pt idx="18">
                  <c:v>18.54</c:v>
                </c:pt>
                <c:pt idx="19">
                  <c:v>18.32</c:v>
                </c:pt>
                <c:pt idx="20">
                  <c:v>19.64</c:v>
                </c:pt>
                <c:pt idx="21">
                  <c:v>17.93</c:v>
                </c:pt>
                <c:pt idx="22">
                  <c:v>21.46</c:v>
                </c:pt>
                <c:pt idx="23">
                  <c:v>20.09</c:v>
                </c:pt>
                <c:pt idx="24">
                  <c:v>21.9</c:v>
                </c:pt>
                <c:pt idx="25">
                  <c:v>22.27</c:v>
                </c:pt>
                <c:pt idx="26">
                  <c:v>23.75</c:v>
                </c:pt>
                <c:pt idx="27">
                  <c:v>24.88</c:v>
                </c:pt>
                <c:pt idx="28">
                  <c:v>22.78</c:v>
                </c:pt>
                <c:pt idx="29">
                  <c:v>25.02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3-4B23-811E-5B0D58724DF2}"/>
            </c:ext>
          </c:extLst>
        </c:ser>
        <c:ser>
          <c:idx val="0"/>
          <c:order val="3"/>
          <c:tx>
            <c:strRef>
              <c:f>'G15-4'!$N$8</c:f>
              <c:strCache>
                <c:ptCount val="1"/>
                <c:pt idx="0">
                  <c:v>Cukrová repa ● Sugar beet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'G15-4'!$O$8:$AR$8</c:f>
              <c:numCache>
                <c:formatCode>#,##0.00</c:formatCode>
                <c:ptCount val="30"/>
                <c:pt idx="0">
                  <c:v>34.57</c:v>
                </c:pt>
                <c:pt idx="1">
                  <c:v>34.270000000000003</c:v>
                </c:pt>
                <c:pt idx="2">
                  <c:v>40.75</c:v>
                </c:pt>
                <c:pt idx="3">
                  <c:v>35.4</c:v>
                </c:pt>
                <c:pt idx="4">
                  <c:v>38.21</c:v>
                </c:pt>
                <c:pt idx="5">
                  <c:v>40.770000000000003</c:v>
                </c:pt>
                <c:pt idx="6">
                  <c:v>30.37</c:v>
                </c:pt>
                <c:pt idx="7">
                  <c:v>40.799999999999997</c:v>
                </c:pt>
                <c:pt idx="8">
                  <c:v>43.63</c:v>
                </c:pt>
                <c:pt idx="9">
                  <c:v>36.619999999999997</c:v>
                </c:pt>
                <c:pt idx="10">
                  <c:v>45.03</c:v>
                </c:pt>
                <c:pt idx="11">
                  <c:v>52.16</c:v>
                </c:pt>
                <c:pt idx="12">
                  <c:v>49.46</c:v>
                </c:pt>
                <c:pt idx="13">
                  <c:v>44.89</c:v>
                </c:pt>
                <c:pt idx="14">
                  <c:v>61.07</c:v>
                </c:pt>
                <c:pt idx="15">
                  <c:v>56.34</c:v>
                </c:pt>
                <c:pt idx="16">
                  <c:v>54.52</c:v>
                </c:pt>
                <c:pt idx="17">
                  <c:v>64.14</c:v>
                </c:pt>
                <c:pt idx="18">
                  <c:v>45.31</c:v>
                </c:pt>
                <c:pt idx="19">
                  <c:v>56.29</c:v>
                </c:pt>
                <c:pt idx="20">
                  <c:v>69.790000000000006</c:v>
                </c:pt>
                <c:pt idx="21">
                  <c:v>56.01</c:v>
                </c:pt>
                <c:pt idx="22">
                  <c:v>70.150000000000006</c:v>
                </c:pt>
                <c:pt idx="23">
                  <c:v>55</c:v>
                </c:pt>
                <c:pt idx="24">
                  <c:v>59.88</c:v>
                </c:pt>
                <c:pt idx="25">
                  <c:v>57.63</c:v>
                </c:pt>
                <c:pt idx="26">
                  <c:v>60.39</c:v>
                </c:pt>
                <c:pt idx="27">
                  <c:v>62.57</c:v>
                </c:pt>
                <c:pt idx="28">
                  <c:v>56.29</c:v>
                </c:pt>
                <c:pt idx="29">
                  <c:v>63.62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3-4B23-811E-5B0D58724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795744"/>
        <c:axId val="1439794080"/>
      </c:lineChart>
      <c:catAx>
        <c:axId val="143979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40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39794080"/>
        <c:scaling>
          <c:orientation val="minMax"/>
          <c:max val="72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5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73435119017113E-2"/>
          <c:y val="0.91487224114092769"/>
          <c:w val="0.92311798271612344"/>
          <c:h val="6.25004556723405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80833620896989E-2"/>
          <c:y val="4.7000832213046531E-2"/>
          <c:w val="0.88980390772866536"/>
          <c:h val="0.69096889872468858"/>
        </c:manualLayout>
      </c:layout>
      <c:lineChart>
        <c:grouping val="standard"/>
        <c:varyColors val="0"/>
        <c:ser>
          <c:idx val="0"/>
          <c:order val="0"/>
          <c:tx>
            <c:strRef>
              <c:f>'G15-5'!$N$5</c:f>
              <c:strCache>
                <c:ptCount val="1"/>
                <c:pt idx="0">
                  <c:v>Kapusta ● Cabbage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'G15-5'!$O$5:$AA$5</c:f>
              <c:numCache>
                <c:formatCode>#,##0</c:formatCode>
                <c:ptCount val="13"/>
                <c:pt idx="0">
                  <c:v>15059</c:v>
                </c:pt>
                <c:pt idx="1">
                  <c:v>11571</c:v>
                </c:pt>
                <c:pt idx="2">
                  <c:v>14141</c:v>
                </c:pt>
                <c:pt idx="3">
                  <c:v>15950</c:v>
                </c:pt>
                <c:pt idx="4">
                  <c:v>9698</c:v>
                </c:pt>
                <c:pt idx="5">
                  <c:v>16549</c:v>
                </c:pt>
                <c:pt idx="6">
                  <c:v>18225</c:v>
                </c:pt>
                <c:pt idx="7">
                  <c:v>14819</c:v>
                </c:pt>
                <c:pt idx="8">
                  <c:v>13613</c:v>
                </c:pt>
                <c:pt idx="9">
                  <c:v>9653</c:v>
                </c:pt>
                <c:pt idx="10">
                  <c:v>9422</c:v>
                </c:pt>
                <c:pt idx="11">
                  <c:v>7292.9170000000004</c:v>
                </c:pt>
                <c:pt idx="12">
                  <c:v>6778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A8-4B2C-A9EF-3E2005989261}"/>
            </c:ext>
          </c:extLst>
        </c:ser>
        <c:ser>
          <c:idx val="1"/>
          <c:order val="1"/>
          <c:tx>
            <c:strRef>
              <c:f>'G15-5'!$N$6</c:f>
              <c:strCache>
                <c:ptCount val="1"/>
                <c:pt idx="0">
                  <c:v>Rajčiny ● Tomatoes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'G15-5'!$O$6:$AA$6</c:f>
              <c:numCache>
                <c:formatCode>#,##0</c:formatCode>
                <c:ptCount val="13"/>
                <c:pt idx="0">
                  <c:v>19088</c:v>
                </c:pt>
                <c:pt idx="1">
                  <c:v>14246</c:v>
                </c:pt>
                <c:pt idx="2">
                  <c:v>9731</c:v>
                </c:pt>
                <c:pt idx="3">
                  <c:v>21459</c:v>
                </c:pt>
                <c:pt idx="4">
                  <c:v>19504</c:v>
                </c:pt>
                <c:pt idx="5">
                  <c:v>18922</c:v>
                </c:pt>
                <c:pt idx="6">
                  <c:v>21964</c:v>
                </c:pt>
                <c:pt idx="7">
                  <c:v>22287</c:v>
                </c:pt>
                <c:pt idx="8">
                  <c:v>22851</c:v>
                </c:pt>
                <c:pt idx="9">
                  <c:v>14222</c:v>
                </c:pt>
                <c:pt idx="10">
                  <c:v>23242</c:v>
                </c:pt>
                <c:pt idx="11">
                  <c:v>17068.315999999999</c:v>
                </c:pt>
                <c:pt idx="12">
                  <c:v>19484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8-4B2C-A9EF-3E2005989261}"/>
            </c:ext>
          </c:extLst>
        </c:ser>
        <c:ser>
          <c:idx val="2"/>
          <c:order val="2"/>
          <c:tx>
            <c:strRef>
              <c:f>'G15-5'!$N$7</c:f>
              <c:strCache>
                <c:ptCount val="1"/>
                <c:pt idx="0">
                  <c:v>Uhorky ● Cucumbers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'G15-5'!$O$7:$AA$7</c:f>
              <c:numCache>
                <c:formatCode>#,##0</c:formatCode>
                <c:ptCount val="13"/>
                <c:pt idx="0">
                  <c:v>5766</c:v>
                </c:pt>
                <c:pt idx="1">
                  <c:v>4178</c:v>
                </c:pt>
                <c:pt idx="2">
                  <c:v>3521</c:v>
                </c:pt>
                <c:pt idx="3">
                  <c:v>3264</c:v>
                </c:pt>
                <c:pt idx="4">
                  <c:v>4249</c:v>
                </c:pt>
                <c:pt idx="5">
                  <c:v>5283</c:v>
                </c:pt>
                <c:pt idx="6">
                  <c:v>5336</c:v>
                </c:pt>
                <c:pt idx="7">
                  <c:v>3671</c:v>
                </c:pt>
                <c:pt idx="8">
                  <c:v>4920</c:v>
                </c:pt>
                <c:pt idx="9">
                  <c:v>3200</c:v>
                </c:pt>
                <c:pt idx="10">
                  <c:v>4951</c:v>
                </c:pt>
                <c:pt idx="11">
                  <c:v>3839.5679999999998</c:v>
                </c:pt>
                <c:pt idx="12">
                  <c:v>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A8-4B2C-A9EF-3E2005989261}"/>
            </c:ext>
          </c:extLst>
        </c:ser>
        <c:ser>
          <c:idx val="3"/>
          <c:order val="3"/>
          <c:tx>
            <c:strRef>
              <c:f>'G15-5'!$N$8</c:f>
              <c:strCache>
                <c:ptCount val="1"/>
                <c:pt idx="0">
                  <c:v>Mrkva ● Carrots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'G15-5'!$O$8:$AA$8</c:f>
              <c:numCache>
                <c:formatCode>#,##0</c:formatCode>
                <c:ptCount val="13"/>
                <c:pt idx="0">
                  <c:v>7024</c:v>
                </c:pt>
                <c:pt idx="1">
                  <c:v>6685</c:v>
                </c:pt>
                <c:pt idx="2">
                  <c:v>6523</c:v>
                </c:pt>
                <c:pt idx="3">
                  <c:v>6502</c:v>
                </c:pt>
                <c:pt idx="4">
                  <c:v>10096</c:v>
                </c:pt>
                <c:pt idx="5">
                  <c:v>6404</c:v>
                </c:pt>
                <c:pt idx="6">
                  <c:v>5729</c:v>
                </c:pt>
                <c:pt idx="7">
                  <c:v>8947</c:v>
                </c:pt>
                <c:pt idx="8">
                  <c:v>13596</c:v>
                </c:pt>
                <c:pt idx="9">
                  <c:v>14292</c:v>
                </c:pt>
                <c:pt idx="10">
                  <c:v>16992</c:v>
                </c:pt>
                <c:pt idx="11">
                  <c:v>19007.280999999999</c:v>
                </c:pt>
                <c:pt idx="12">
                  <c:v>19079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A8-4B2C-A9EF-3E2005989261}"/>
            </c:ext>
          </c:extLst>
        </c:ser>
        <c:ser>
          <c:idx val="4"/>
          <c:order val="4"/>
          <c:tx>
            <c:strRef>
              <c:f>'G15-5'!$N$9</c:f>
              <c:strCache>
                <c:ptCount val="1"/>
                <c:pt idx="0">
                  <c:v>Cibuľa ● Onions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'G15-5'!$O$9:$AA$9</c:f>
              <c:numCache>
                <c:formatCode>#,##0</c:formatCode>
                <c:ptCount val="13"/>
                <c:pt idx="0">
                  <c:v>21594</c:v>
                </c:pt>
                <c:pt idx="1">
                  <c:v>12983</c:v>
                </c:pt>
                <c:pt idx="2">
                  <c:v>14930</c:v>
                </c:pt>
                <c:pt idx="3">
                  <c:v>24247</c:v>
                </c:pt>
                <c:pt idx="4">
                  <c:v>16862</c:v>
                </c:pt>
                <c:pt idx="5">
                  <c:v>29928</c:v>
                </c:pt>
                <c:pt idx="6">
                  <c:v>14232</c:v>
                </c:pt>
                <c:pt idx="7">
                  <c:v>27625</c:v>
                </c:pt>
                <c:pt idx="8">
                  <c:v>33194</c:v>
                </c:pt>
                <c:pt idx="9">
                  <c:v>39568</c:v>
                </c:pt>
                <c:pt idx="10">
                  <c:v>37580</c:v>
                </c:pt>
                <c:pt idx="11">
                  <c:v>35656.311999999998</c:v>
                </c:pt>
                <c:pt idx="12">
                  <c:v>33937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C3-467D-A824-736D94CC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0310720"/>
        <c:axId val="1860319872"/>
      </c:lineChart>
      <c:catAx>
        <c:axId val="186031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0319872"/>
        <c:crosses val="autoZero"/>
        <c:auto val="1"/>
        <c:lblAlgn val="ctr"/>
        <c:lblOffset val="100"/>
        <c:noMultiLvlLbl val="0"/>
      </c:catAx>
      <c:valAx>
        <c:axId val="1860319872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0310720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50595753535922"/>
          <c:y val="0.79031262556246729"/>
          <c:w val="0.3655989420759746"/>
          <c:h val="0.194205666851087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28122361897745E-2"/>
          <c:y val="3.7983158059234474E-2"/>
          <c:w val="0.900246094969123"/>
          <c:h val="0.7977624583124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'G15-6'!$N$6</c:f>
              <c:strCache>
                <c:ptCount val="1"/>
                <c:pt idx="0">
                  <c:v>Hovädzie ● Beef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'G15-6'!$O$6:$Y$6</c:f>
              <c:numCache>
                <c:formatCode>#,##0</c:formatCode>
                <c:ptCount val="11"/>
                <c:pt idx="0">
                  <c:v>21813</c:v>
                </c:pt>
                <c:pt idx="1">
                  <c:v>20056</c:v>
                </c:pt>
                <c:pt idx="2">
                  <c:v>19203</c:v>
                </c:pt>
                <c:pt idx="3">
                  <c:v>19731</c:v>
                </c:pt>
                <c:pt idx="4">
                  <c:v>19525</c:v>
                </c:pt>
                <c:pt idx="5">
                  <c:v>20008</c:v>
                </c:pt>
                <c:pt idx="6">
                  <c:v>20017</c:v>
                </c:pt>
                <c:pt idx="7">
                  <c:v>20289</c:v>
                </c:pt>
                <c:pt idx="8">
                  <c:v>22287</c:v>
                </c:pt>
                <c:pt idx="9">
                  <c:v>20339</c:v>
                </c:pt>
                <c:pt idx="10">
                  <c:v>19251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A-42A5-A0E9-F6D2EA2792A8}"/>
            </c:ext>
          </c:extLst>
        </c:ser>
        <c:ser>
          <c:idx val="1"/>
          <c:order val="1"/>
          <c:tx>
            <c:strRef>
              <c:f>'G15-6'!$N$7</c:f>
              <c:strCache>
                <c:ptCount val="1"/>
                <c:pt idx="0">
                  <c:v>Bravčové ● Pork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'G15-6'!$O$7:$Y$7</c:f>
              <c:numCache>
                <c:formatCode>#,##0</c:formatCode>
                <c:ptCount val="11"/>
                <c:pt idx="0">
                  <c:v>79469</c:v>
                </c:pt>
                <c:pt idx="1">
                  <c:v>66019</c:v>
                </c:pt>
                <c:pt idx="2">
                  <c:v>70460</c:v>
                </c:pt>
                <c:pt idx="3">
                  <c:v>72972</c:v>
                </c:pt>
                <c:pt idx="4">
                  <c:v>74351</c:v>
                </c:pt>
                <c:pt idx="5">
                  <c:v>83999</c:v>
                </c:pt>
                <c:pt idx="6">
                  <c:v>91190</c:v>
                </c:pt>
                <c:pt idx="7">
                  <c:v>88825</c:v>
                </c:pt>
                <c:pt idx="8">
                  <c:v>88151</c:v>
                </c:pt>
                <c:pt idx="9">
                  <c:v>74502</c:v>
                </c:pt>
                <c:pt idx="10">
                  <c:v>67597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A-42A5-A0E9-F6D2EA2792A8}"/>
            </c:ext>
          </c:extLst>
        </c:ser>
        <c:ser>
          <c:idx val="2"/>
          <c:order val="2"/>
          <c:tx>
            <c:strRef>
              <c:f>'G15-6'!$N$8</c:f>
              <c:strCache>
                <c:ptCount val="1"/>
                <c:pt idx="0">
                  <c:v>Hydinové ● Poultry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'G15-6'!$O$8:$Y$8</c:f>
              <c:numCache>
                <c:formatCode>#,##0</c:formatCode>
                <c:ptCount val="11"/>
                <c:pt idx="0">
                  <c:v>76449</c:v>
                </c:pt>
                <c:pt idx="1">
                  <c:v>75683</c:v>
                </c:pt>
                <c:pt idx="2">
                  <c:v>86380</c:v>
                </c:pt>
                <c:pt idx="3">
                  <c:v>92972</c:v>
                </c:pt>
                <c:pt idx="4">
                  <c:v>100399</c:v>
                </c:pt>
                <c:pt idx="5">
                  <c:v>106776</c:v>
                </c:pt>
                <c:pt idx="6">
                  <c:v>102979</c:v>
                </c:pt>
                <c:pt idx="7">
                  <c:v>104767</c:v>
                </c:pt>
                <c:pt idx="8">
                  <c:v>110198</c:v>
                </c:pt>
                <c:pt idx="9">
                  <c:v>110198</c:v>
                </c:pt>
                <c:pt idx="10">
                  <c:v>110833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A-42A5-A0E9-F6D2EA279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275583"/>
        <c:axId val="295276415"/>
      </c:barChart>
      <c:catAx>
        <c:axId val="295275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276415"/>
        <c:crosses val="autoZero"/>
        <c:auto val="1"/>
        <c:lblAlgn val="ctr"/>
        <c:lblOffset val="100"/>
        <c:noMultiLvlLbl val="0"/>
      </c:catAx>
      <c:valAx>
        <c:axId val="29527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27558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142228284456581E-2"/>
          <c:y val="0.91844877679060166"/>
          <c:w val="0.89081265629197925"/>
          <c:h val="6.01608488778474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406169202438382E-2"/>
          <c:y val="3.436451060785941E-2"/>
          <c:w val="0.90127013367372311"/>
          <c:h val="0.682686280061060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'G15-7'!$L$5</c:f>
              <c:strCache>
                <c:ptCount val="1"/>
                <c:pt idx="0">
                  <c:v>Pesticídy  ● Pesticides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'G15-7'!$M$5:$Q$5</c:f>
              <c:numCache>
                <c:formatCode>#\ ##0.0</c:formatCode>
                <c:ptCount val="5"/>
                <c:pt idx="0">
                  <c:v>5520.8</c:v>
                </c:pt>
                <c:pt idx="1">
                  <c:v>5420.5</c:v>
                </c:pt>
                <c:pt idx="2">
                  <c:v>4979.6000000000004</c:v>
                </c:pt>
                <c:pt idx="3">
                  <c:v>4725.7</c:v>
                </c:pt>
                <c:pt idx="4">
                  <c:v>4520.0129999999999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8A-415B-80F3-FF1C8B3E9C35}"/>
            </c:ext>
          </c:extLst>
        </c:ser>
        <c:ser>
          <c:idx val="1"/>
          <c:order val="1"/>
          <c:tx>
            <c:strRef>
              <c:f>'G15-7'!$L$6</c:f>
              <c:strCache>
                <c:ptCount val="1"/>
                <c:pt idx="0">
                  <c:v>Fungicídy a baktericídy  ● Fungicides and bactericides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'G15-7'!$M$6:$Q$6</c:f>
              <c:numCache>
                <c:formatCode>#\ ##0.0</c:formatCode>
                <c:ptCount val="5"/>
                <c:pt idx="0">
                  <c:v>1265</c:v>
                </c:pt>
                <c:pt idx="1">
                  <c:v>1244</c:v>
                </c:pt>
                <c:pt idx="2">
                  <c:v>1203.2</c:v>
                </c:pt>
                <c:pt idx="3">
                  <c:v>1154.3</c:v>
                </c:pt>
                <c:pt idx="4">
                  <c:v>1152.364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8A-415B-80F3-FF1C8B3E9C35}"/>
            </c:ext>
          </c:extLst>
        </c:ser>
        <c:ser>
          <c:idx val="2"/>
          <c:order val="2"/>
          <c:tx>
            <c:strRef>
              <c:f>'G15-7'!$L$7</c:f>
              <c:strCache>
                <c:ptCount val="1"/>
                <c:pt idx="0">
                  <c:v>Herbicídy  ● Herbicides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'G15-7'!$M$7:$Q$7</c:f>
              <c:numCache>
                <c:formatCode>#\ ##0.0</c:formatCode>
                <c:ptCount val="5"/>
                <c:pt idx="0">
                  <c:v>2678.8</c:v>
                </c:pt>
                <c:pt idx="1">
                  <c:v>2741.9</c:v>
                </c:pt>
                <c:pt idx="2">
                  <c:v>2670.1</c:v>
                </c:pt>
                <c:pt idx="3">
                  <c:v>2506.6</c:v>
                </c:pt>
                <c:pt idx="4">
                  <c:v>2290.4580000000001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8A-415B-80F3-FF1C8B3E9C35}"/>
            </c:ext>
          </c:extLst>
        </c:ser>
        <c:ser>
          <c:idx val="3"/>
          <c:order val="3"/>
          <c:tx>
            <c:strRef>
              <c:f>'G15-7'!$L$8</c:f>
              <c:strCache>
                <c:ptCount val="1"/>
                <c:pt idx="0">
                  <c:v>Insekticídy  ● Insecticides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'G15-7'!$M$8:$Q$8</c:f>
              <c:numCache>
                <c:formatCode>#\ ##0.0</c:formatCode>
                <c:ptCount val="5"/>
                <c:pt idx="0">
                  <c:v>474.8</c:v>
                </c:pt>
                <c:pt idx="1">
                  <c:v>378</c:v>
                </c:pt>
                <c:pt idx="2">
                  <c:v>660.5</c:v>
                </c:pt>
                <c:pt idx="3">
                  <c:v>635.6</c:v>
                </c:pt>
                <c:pt idx="4">
                  <c:v>617.65099999999995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8A-415B-80F3-FF1C8B3E9C35}"/>
            </c:ext>
          </c:extLst>
        </c:ser>
        <c:ser>
          <c:idx val="4"/>
          <c:order val="4"/>
          <c:tx>
            <c:strRef>
              <c:f>'G15-7'!$L$9</c:f>
              <c:strCache>
                <c:ptCount val="1"/>
                <c:pt idx="0">
                  <c:v>Iné prípravky  ● Other preparation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'G15-7'!$M$9:$Q$9</c:f>
              <c:numCache>
                <c:formatCode>#\ ##0.0</c:formatCode>
                <c:ptCount val="5"/>
                <c:pt idx="0">
                  <c:v>1102.0999999999999</c:v>
                </c:pt>
                <c:pt idx="1">
                  <c:v>1056.5999999999999</c:v>
                </c:pt>
                <c:pt idx="2">
                  <c:v>445.8</c:v>
                </c:pt>
                <c:pt idx="3">
                  <c:v>429.3</c:v>
                </c:pt>
                <c:pt idx="4">
                  <c:v>459.53999999999996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8A-415B-80F3-FF1C8B3E9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779875552"/>
        <c:axId val="779865984"/>
      </c:barChart>
      <c:catAx>
        <c:axId val="77987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79865984"/>
        <c:crosses val="autoZero"/>
        <c:auto val="1"/>
        <c:lblAlgn val="ctr"/>
        <c:lblOffset val="100"/>
        <c:noMultiLvlLbl val="0"/>
      </c:catAx>
      <c:valAx>
        <c:axId val="779865984"/>
        <c:scaling>
          <c:orientation val="minMax"/>
          <c:max val="11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79875552"/>
        <c:crosses val="autoZero"/>
        <c:crossBetween val="between"/>
        <c:majorUnit val="100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982455816504664"/>
          <c:y val="0.77720325364795051"/>
          <c:w val="0.56780356869735826"/>
          <c:h val="0.20123680312114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</xdr:row>
      <xdr:rowOff>3810</xdr:rowOff>
    </xdr:from>
    <xdr:to>
      <xdr:col>9</xdr:col>
      <xdr:colOff>541020</xdr:colOff>
      <xdr:row>34</xdr:row>
      <xdr:rowOff>45720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</xdr:row>
      <xdr:rowOff>23812</xdr:rowOff>
    </xdr:from>
    <xdr:to>
      <xdr:col>17</xdr:col>
      <xdr:colOff>295275</xdr:colOff>
      <xdr:row>20</xdr:row>
      <xdr:rowOff>14287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419099</xdr:colOff>
      <xdr:row>3</xdr:row>
      <xdr:rowOff>104774</xdr:rowOff>
    </xdr:from>
    <xdr:to>
      <xdr:col>7</xdr:col>
      <xdr:colOff>38100</xdr:colOff>
      <xdr:row>5</xdr:row>
      <xdr:rowOff>38100</xdr:rowOff>
    </xdr:to>
    <xdr:sp macro="" textlink="">
      <xdr:nvSpPr>
        <xdr:cNvPr id="5" name="BlokTextu 4"/>
        <xdr:cNvSpPr txBox="1"/>
      </xdr:nvSpPr>
      <xdr:spPr>
        <a:xfrm>
          <a:off x="419099" y="5286374"/>
          <a:ext cx="3886201" cy="2571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Rastlinná produkcia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Crop production</a:t>
          </a:r>
        </a:p>
      </xdr:txBody>
    </xdr:sp>
    <xdr:clientData/>
  </xdr:twoCellAnchor>
  <xdr:twoCellAnchor>
    <xdr:from>
      <xdr:col>0</xdr:col>
      <xdr:colOff>266700</xdr:colOff>
      <xdr:row>20</xdr:row>
      <xdr:rowOff>9525</xdr:rowOff>
    </xdr:from>
    <xdr:to>
      <xdr:col>17</xdr:col>
      <xdr:colOff>304800</xdr:colOff>
      <xdr:row>37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21</xdr:row>
      <xdr:rowOff>133350</xdr:rowOff>
    </xdr:from>
    <xdr:to>
      <xdr:col>7</xdr:col>
      <xdr:colOff>428625</xdr:colOff>
      <xdr:row>23</xdr:row>
      <xdr:rowOff>114300</xdr:rowOff>
    </xdr:to>
    <xdr:sp macro="" textlink="">
      <xdr:nvSpPr>
        <xdr:cNvPr id="8" name="BlokTextu 7"/>
        <xdr:cNvSpPr txBox="1"/>
      </xdr:nvSpPr>
      <xdr:spPr>
        <a:xfrm>
          <a:off x="342900" y="8229600"/>
          <a:ext cx="4352925" cy="3048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Živočíšna produkcia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Receipts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from the l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ivestock production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23812</xdr:rowOff>
    </xdr:from>
    <xdr:to>
      <xdr:col>16</xdr:col>
      <xdr:colOff>7620</xdr:colOff>
      <xdr:row>20</xdr:row>
      <xdr:rowOff>14287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419099</xdr:colOff>
      <xdr:row>3</xdr:row>
      <xdr:rowOff>104774</xdr:rowOff>
    </xdr:from>
    <xdr:to>
      <xdr:col>7</xdr:col>
      <xdr:colOff>38100</xdr:colOff>
      <xdr:row>5</xdr:row>
      <xdr:rowOff>38100</xdr:rowOff>
    </xdr:to>
    <xdr:sp macro="" textlink="">
      <xdr:nvSpPr>
        <xdr:cNvPr id="5" name="BlokTextu 4"/>
        <xdr:cNvSpPr txBox="1"/>
      </xdr:nvSpPr>
      <xdr:spPr>
        <a:xfrm>
          <a:off x="419099" y="5469254"/>
          <a:ext cx="3886201" cy="26860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Tržby z rastlinnej produkcie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Receipts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from the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crop production</a:t>
          </a:r>
        </a:p>
      </xdr:txBody>
    </xdr:sp>
    <xdr:clientData/>
  </xdr:twoCellAnchor>
  <xdr:twoCellAnchor>
    <xdr:from>
      <xdr:col>0</xdr:col>
      <xdr:colOff>0</xdr:colOff>
      <xdr:row>20</xdr:row>
      <xdr:rowOff>1905</xdr:rowOff>
    </xdr:from>
    <xdr:to>
      <xdr:col>16</xdr:col>
      <xdr:colOff>30480</xdr:colOff>
      <xdr:row>36</xdr:row>
      <xdr:rowOff>160020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21</xdr:row>
      <xdr:rowOff>133350</xdr:rowOff>
    </xdr:from>
    <xdr:to>
      <xdr:col>7</xdr:col>
      <xdr:colOff>428625</xdr:colOff>
      <xdr:row>23</xdr:row>
      <xdr:rowOff>114300</xdr:rowOff>
    </xdr:to>
    <xdr:sp macro="" textlink="">
      <xdr:nvSpPr>
        <xdr:cNvPr id="8" name="BlokTextu 7"/>
        <xdr:cNvSpPr txBox="1"/>
      </xdr:nvSpPr>
      <xdr:spPr>
        <a:xfrm>
          <a:off x="342900" y="8515350"/>
          <a:ext cx="4352925" cy="31623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Tržby zo živočíšnej produkcie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Receipts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from the l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ivestock production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</xdr:row>
      <xdr:rowOff>0</xdr:rowOff>
    </xdr:from>
    <xdr:to>
      <xdr:col>12</xdr:col>
      <xdr:colOff>0</xdr:colOff>
      <xdr:row>29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118111</xdr:rowOff>
    </xdr:from>
    <xdr:to>
      <xdr:col>12</xdr:col>
      <xdr:colOff>228600</xdr:colOff>
      <xdr:row>38</xdr:row>
      <xdr:rowOff>114301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1.4768E-6</cdr:x>
      <cdr:y>0</cdr:y>
    </cdr:from>
    <cdr:to>
      <cdr:x>1.4768E-6</cdr:x>
      <cdr:y>0</cdr:y>
    </cdr:to>
    <cdr:grpSp>
      <cdr:nvGrpSpPr>
        <cdr:cNvPr id="10" name="Skupina 9"/>
        <cdr:cNvGrpSpPr/>
      </cdr:nvGrpSpPr>
      <cdr:grpSpPr>
        <a:xfrm xmlns:a="http://schemas.openxmlformats.org/drawingml/2006/main">
          <a:off x="11" y="0"/>
          <a:ext cx="0" cy="0"/>
          <a:chOff x="11" y="0"/>
          <a:chExt cx="0" cy="0"/>
        </a:xfrm>
      </cdr:grpSpPr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137160</xdr:rowOff>
    </xdr:from>
    <xdr:to>
      <xdr:col>12</xdr:col>
      <xdr:colOff>502920</xdr:colOff>
      <xdr:row>33</xdr:row>
      <xdr:rowOff>99060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123824</xdr:rowOff>
    </xdr:from>
    <xdr:to>
      <xdr:col>10</xdr:col>
      <xdr:colOff>161924</xdr:colOff>
      <xdr:row>37</xdr:row>
      <xdr:rowOff>19050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9.140625" defaultRowHeight="15" x14ac:dyDescent="0.25"/>
  <cols>
    <col min="1" max="16384" width="9.140625" style="49"/>
  </cols>
  <sheetData>
    <row r="1" spans="1:1" x14ac:dyDescent="0.25">
      <c r="A1" s="2" t="s">
        <v>0</v>
      </c>
    </row>
    <row r="2" spans="1:1" x14ac:dyDescent="0.25">
      <c r="A2" s="3" t="s">
        <v>1</v>
      </c>
    </row>
    <row r="4" spans="1:1" x14ac:dyDescent="0.25">
      <c r="A4" s="16" t="str">
        <f>'G15-1'!A1</f>
        <v>G 15–1.   Štruktúra využitia ornej pôdy v roku 2023 (v %)</v>
      </c>
    </row>
    <row r="5" spans="1:1" x14ac:dyDescent="0.25">
      <c r="A5" s="17" t="str">
        <f>'G15-1'!A2</f>
        <v>Structure of arable land utilisation in 2023(%)</v>
      </c>
    </row>
    <row r="6" spans="1:1" x14ac:dyDescent="0.25">
      <c r="A6" s="16" t="str">
        <f>'G15-2'!A1</f>
        <v>G 15–2. Štruktúra hrubej poľnohospodárskej produkcie z hrubého obratu v roku 2023 (mil. EUR, v bežných cenách)</v>
      </c>
    </row>
    <row r="7" spans="1:1" x14ac:dyDescent="0.25">
      <c r="A7" s="48" t="str">
        <f>'G15-2'!A2</f>
        <v>Structure of the gross agricultural production from gross turnover in 2023 (EUR mill., at current prices)</v>
      </c>
    </row>
    <row r="8" spans="1:1" x14ac:dyDescent="0.25">
      <c r="A8" s="16" t="str">
        <f>'G15-3'!A1</f>
        <v>G 15–3.   Štruktúra tržieb z hrubej poľnohospodárskej produkcie z hrubého obratu v roku 2023 (v mil. EUR, v bežných cenách)</v>
      </c>
    </row>
    <row r="9" spans="1:1" x14ac:dyDescent="0.25">
      <c r="A9" s="48" t="str">
        <f>'G15-3'!A2</f>
        <v>Structure of receipts from the gross agricultural production from gross turnover in 2023 ( EUR, mill., at current prices)</v>
      </c>
    </row>
    <row r="10" spans="1:1" x14ac:dyDescent="0.25">
      <c r="A10" s="16" t="str">
        <f>'G15-4'!A1</f>
        <v>G 15–4.   Hektárové úrody vybraných plodín (v tonách na hektár)</v>
      </c>
    </row>
    <row r="11" spans="1:1" x14ac:dyDescent="0.25">
      <c r="A11" s="48" t="str">
        <f>'G15-4'!A2</f>
        <v>Hectare yields of selected crops (tons per hectare)</v>
      </c>
    </row>
    <row r="12" spans="1:1" x14ac:dyDescent="0.25">
      <c r="A12" s="16" t="str">
        <f>'G15-5'!A1</f>
        <v>G 15-5.   Produkcia vybraných druhov zeleniny (v tis. ton)</v>
      </c>
    </row>
    <row r="13" spans="1:1" x14ac:dyDescent="0.25">
      <c r="A13" s="48" t="str">
        <f>'G15-5'!A2</f>
        <v>Production of selected kinds of vegetables</v>
      </c>
    </row>
    <row r="14" spans="1:1" x14ac:dyDescent="0.25">
      <c r="A14" s="16" t="str">
        <f>'G15-6'!A1</f>
        <v>G 15-6.   Výroba mäsa (v tonách živej hmotnosti)</v>
      </c>
    </row>
    <row r="15" spans="1:1" x14ac:dyDescent="0.25">
      <c r="A15" s="48" t="str">
        <f>'G15-6'!A2</f>
        <v>Meat production (tons of live weight)</v>
      </c>
    </row>
    <row r="16" spans="1:1" x14ac:dyDescent="0.25">
      <c r="A16" s="16" t="str">
        <f>'G15-7'!A1</f>
        <v xml:space="preserve">G 15-7.    Spotreba prípravkov na ochranu rastlín (v tonách) </v>
      </c>
    </row>
    <row r="17" spans="1:1" x14ac:dyDescent="0.25">
      <c r="A17" s="48" t="str">
        <f>'G15-7'!A2</f>
        <v>Consumption of plant protection agents (tons)</v>
      </c>
    </row>
  </sheetData>
  <hyperlinks>
    <hyperlink ref="A4" location="'G15-1'!A1" display="'G15-1'!A1"/>
    <hyperlink ref="A6" location="'G15-2'!A1" display="'G15-2'!A1"/>
    <hyperlink ref="A8" location="'G15-3'!A1" display="'G15-3'!A1"/>
    <hyperlink ref="A10" location="'G15-4'!A1" display="'G15-4'!A1"/>
    <hyperlink ref="A12" location="'G15-5'!A1" display="'G15-5'!A1"/>
    <hyperlink ref="A14" location="'G15-6'!A1" display="'G15-6'!A1"/>
    <hyperlink ref="A16" location="'G15-7'!A1" display="'G15-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/>
  </sheetViews>
  <sheetFormatPr defaultColWidth="8.85546875" defaultRowHeight="15" x14ac:dyDescent="0.25"/>
  <cols>
    <col min="1" max="1" width="25.7109375" style="6" customWidth="1"/>
    <col min="2" max="11" width="8.85546875" style="6"/>
    <col min="12" max="12" width="78.7109375" style="6" customWidth="1"/>
    <col min="13" max="16384" width="8.85546875" style="6"/>
  </cols>
  <sheetData>
    <row r="1" spans="1:19" x14ac:dyDescent="0.25">
      <c r="A1" s="5" t="s">
        <v>16</v>
      </c>
      <c r="L1" s="16" t="s">
        <v>17</v>
      </c>
    </row>
    <row r="2" spans="1:19" x14ac:dyDescent="0.25">
      <c r="A2" s="19" t="s">
        <v>20</v>
      </c>
      <c r="E2" s="50"/>
    </row>
    <row r="3" spans="1:19" x14ac:dyDescent="0.25">
      <c r="L3" s="21" t="s">
        <v>18</v>
      </c>
      <c r="M3" s="56"/>
      <c r="N3" s="56"/>
      <c r="O3" s="56"/>
      <c r="P3" s="57"/>
      <c r="Q3" s="51"/>
    </row>
    <row r="4" spans="1:19" x14ac:dyDescent="0.25">
      <c r="M4" s="52">
        <v>2023</v>
      </c>
      <c r="S4" s="20"/>
    </row>
    <row r="5" spans="1:19" x14ac:dyDescent="0.25">
      <c r="L5" s="20" t="s">
        <v>50</v>
      </c>
      <c r="M5" s="53">
        <v>100</v>
      </c>
      <c r="S5" s="53"/>
    </row>
    <row r="6" spans="1:19" x14ac:dyDescent="0.25">
      <c r="L6" s="20" t="s">
        <v>51</v>
      </c>
      <c r="M6" s="54">
        <v>53.35</v>
      </c>
      <c r="S6" s="54"/>
    </row>
    <row r="7" spans="1:19" ht="15" customHeight="1" x14ac:dyDescent="0.25">
      <c r="L7" s="67" t="s">
        <v>52</v>
      </c>
      <c r="M7" s="54">
        <v>21.25</v>
      </c>
      <c r="S7" s="54"/>
    </row>
    <row r="8" spans="1:19" ht="15" customHeight="1" x14ac:dyDescent="0.25">
      <c r="L8" s="20" t="s">
        <v>53</v>
      </c>
      <c r="M8" s="54">
        <v>14.15</v>
      </c>
      <c r="S8" s="54"/>
    </row>
    <row r="9" spans="1:19" ht="15" customHeight="1" x14ac:dyDescent="0.25">
      <c r="L9" s="20" t="s">
        <v>54</v>
      </c>
      <c r="M9" s="54">
        <v>5.63</v>
      </c>
      <c r="S9" s="54"/>
    </row>
    <row r="10" spans="1:19" x14ac:dyDescent="0.25">
      <c r="L10" s="20" t="s">
        <v>55</v>
      </c>
      <c r="M10" s="59">
        <f>M5-M6-M7-M8-M9</f>
        <v>5.6199999999999983</v>
      </c>
    </row>
    <row r="11" spans="1:19" x14ac:dyDescent="0.25">
      <c r="S11" s="58"/>
    </row>
    <row r="12" spans="1:19" x14ac:dyDescent="0.25">
      <c r="M12" s="42"/>
    </row>
    <row r="13" spans="1:19" x14ac:dyDescent="0.25">
      <c r="M13" s="42"/>
    </row>
    <row r="14" spans="1:19" x14ac:dyDescent="0.25">
      <c r="S14" s="54"/>
    </row>
    <row r="15" spans="1:19" x14ac:dyDescent="0.25">
      <c r="S15" s="54"/>
    </row>
    <row r="16" spans="1:19" x14ac:dyDescent="0.25">
      <c r="S16" s="54"/>
    </row>
    <row r="17" spans="16:19" x14ac:dyDescent="0.25">
      <c r="S17" s="54"/>
    </row>
    <row r="18" spans="16:19" x14ac:dyDescent="0.25">
      <c r="S18" s="59"/>
    </row>
    <row r="20" spans="16:19" x14ac:dyDescent="0.25">
      <c r="P20" s="55"/>
    </row>
    <row r="21" spans="16:19" x14ac:dyDescent="0.25">
      <c r="P21" s="55"/>
    </row>
    <row r="22" spans="16:19" x14ac:dyDescent="0.25">
      <c r="P22" s="55"/>
    </row>
    <row r="23" spans="16:19" x14ac:dyDescent="0.25">
      <c r="P23" s="55"/>
    </row>
    <row r="24" spans="16:19" x14ac:dyDescent="0.25">
      <c r="P24" s="55"/>
    </row>
  </sheetData>
  <hyperlinks>
    <hyperlink ref="L1" location="'Obsah Content'!A1" display="Obsah /Content"/>
    <hyperlink ref="L3" r:id="rId1" location="!/view/sk/VBD_SLOVSTAT/pl2004rs/v_pl2004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workbookViewId="0"/>
  </sheetViews>
  <sheetFormatPr defaultColWidth="8.85546875" defaultRowHeight="15" x14ac:dyDescent="0.25"/>
  <cols>
    <col min="1" max="18" width="8.85546875" style="6"/>
    <col min="19" max="19" width="80.5703125" style="6" customWidth="1"/>
    <col min="20" max="20" width="9.140625" style="6"/>
    <col min="21" max="21" width="8.85546875" style="6"/>
    <col min="22" max="22" width="9.140625" style="6" customWidth="1"/>
    <col min="23" max="16384" width="8.85546875" style="6"/>
  </cols>
  <sheetData>
    <row r="1" spans="1:22" x14ac:dyDescent="0.25">
      <c r="A1" s="5" t="s">
        <v>19</v>
      </c>
      <c r="S1" s="16" t="s">
        <v>17</v>
      </c>
      <c r="U1" s="7"/>
    </row>
    <row r="2" spans="1:22" x14ac:dyDescent="0.25">
      <c r="A2" s="8" t="s">
        <v>13</v>
      </c>
      <c r="U2" s="7"/>
      <c r="V2" s="9"/>
    </row>
    <row r="3" spans="1:22" x14ac:dyDescent="0.25">
      <c r="A3" s="1"/>
      <c r="U3" s="7"/>
      <c r="V3" s="9"/>
    </row>
    <row r="4" spans="1:22" x14ac:dyDescent="0.25">
      <c r="S4" s="10" t="s">
        <v>42</v>
      </c>
      <c r="U4" s="7"/>
      <c r="V4" s="9"/>
    </row>
    <row r="5" spans="1:22" x14ac:dyDescent="0.25">
      <c r="S5" s="11" t="s">
        <v>24</v>
      </c>
      <c r="T5" s="22">
        <v>2023</v>
      </c>
      <c r="U5" s="7"/>
      <c r="V5" s="9"/>
    </row>
    <row r="6" spans="1:22" x14ac:dyDescent="0.25">
      <c r="S6" s="12" t="s">
        <v>2</v>
      </c>
      <c r="T6" s="63">
        <v>222.76384100000001</v>
      </c>
      <c r="U6" s="7"/>
      <c r="V6" s="9"/>
    </row>
    <row r="7" spans="1:22" x14ac:dyDescent="0.25">
      <c r="S7" s="12" t="s">
        <v>3</v>
      </c>
      <c r="T7" s="63">
        <v>55.000591999999997</v>
      </c>
      <c r="V7" s="9"/>
    </row>
    <row r="8" spans="1:22" x14ac:dyDescent="0.25">
      <c r="S8" s="12" t="s">
        <v>4</v>
      </c>
      <c r="T8" s="63">
        <v>79.630937000000003</v>
      </c>
    </row>
    <row r="9" spans="1:22" x14ac:dyDescent="0.25">
      <c r="S9" s="12" t="s">
        <v>5</v>
      </c>
      <c r="T9" s="63">
        <v>112.69543400000001</v>
      </c>
    </row>
    <row r="10" spans="1:22" x14ac:dyDescent="0.25">
      <c r="S10" s="12" t="s">
        <v>6</v>
      </c>
      <c r="T10" s="63">
        <v>65.081818999999996</v>
      </c>
    </row>
    <row r="11" spans="1:22" x14ac:dyDescent="0.25">
      <c r="S11" s="12" t="s">
        <v>7</v>
      </c>
      <c r="T11" s="64">
        <f>1617.6-T6-T7-T8-T9-T10</f>
        <v>1082.427377</v>
      </c>
    </row>
    <row r="12" spans="1:22" x14ac:dyDescent="0.25">
      <c r="T12" s="59"/>
    </row>
    <row r="13" spans="1:22" x14ac:dyDescent="0.25">
      <c r="S13" s="13"/>
      <c r="T13" s="14"/>
    </row>
    <row r="14" spans="1:22" x14ac:dyDescent="0.25">
      <c r="S14" s="13"/>
      <c r="T14" s="14"/>
    </row>
    <row r="15" spans="1:22" x14ac:dyDescent="0.25">
      <c r="S15" s="13"/>
      <c r="T15" s="14"/>
    </row>
    <row r="21" spans="19:20" x14ac:dyDescent="0.25">
      <c r="S21" s="5" t="s">
        <v>25</v>
      </c>
      <c r="T21" s="26">
        <v>2023</v>
      </c>
    </row>
    <row r="22" spans="19:20" x14ac:dyDescent="0.25">
      <c r="S22" s="12" t="s">
        <v>8</v>
      </c>
      <c r="T22" s="65">
        <v>117.82826799999999</v>
      </c>
    </row>
    <row r="23" spans="19:20" x14ac:dyDescent="0.25">
      <c r="S23" s="12" t="s">
        <v>9</v>
      </c>
      <c r="T23" s="65">
        <v>149.26325900000001</v>
      </c>
    </row>
    <row r="24" spans="19:20" x14ac:dyDescent="0.25">
      <c r="S24" s="12" t="s">
        <v>10</v>
      </c>
      <c r="T24" s="65">
        <v>86.473990000000001</v>
      </c>
    </row>
    <row r="25" spans="19:20" x14ac:dyDescent="0.25">
      <c r="S25" s="12" t="s">
        <v>11</v>
      </c>
      <c r="T25" s="65">
        <v>336.10471799999999</v>
      </c>
    </row>
    <row r="26" spans="19:20" x14ac:dyDescent="0.25">
      <c r="S26" s="12" t="s">
        <v>12</v>
      </c>
      <c r="T26" s="65">
        <v>106.962327</v>
      </c>
    </row>
    <row r="27" spans="19:20" x14ac:dyDescent="0.25">
      <c r="S27" s="12" t="s">
        <v>7</v>
      </c>
      <c r="T27" s="65">
        <f>840.3-T22-T23-T24-T25-T26</f>
        <v>43.667437999999905</v>
      </c>
    </row>
    <row r="41" spans="19:19" x14ac:dyDescent="0.25">
      <c r="S41" s="1"/>
    </row>
    <row r="42" spans="19:19" x14ac:dyDescent="0.25">
      <c r="S42" s="15"/>
    </row>
    <row r="43" spans="19:19" x14ac:dyDescent="0.25">
      <c r="S43" s="15"/>
    </row>
  </sheetData>
  <hyperlinks>
    <hyperlink ref="S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/>
  </sheetViews>
  <sheetFormatPr defaultColWidth="8.85546875" defaultRowHeight="15" x14ac:dyDescent="0.25"/>
  <cols>
    <col min="1" max="17" width="8.85546875" style="6"/>
    <col min="18" max="18" width="80.5703125" style="6" customWidth="1"/>
    <col min="19" max="20" width="8.85546875" style="6"/>
    <col min="21" max="21" width="9.140625" style="6" customWidth="1"/>
    <col min="22" max="16384" width="8.85546875" style="6"/>
  </cols>
  <sheetData>
    <row r="1" spans="1:20" x14ac:dyDescent="0.25">
      <c r="A1" s="5" t="s">
        <v>22</v>
      </c>
      <c r="R1" s="16" t="s">
        <v>17</v>
      </c>
    </row>
    <row r="2" spans="1:20" x14ac:dyDescent="0.25">
      <c r="A2" s="19" t="s">
        <v>23</v>
      </c>
    </row>
    <row r="4" spans="1:20" x14ac:dyDescent="0.25">
      <c r="R4" s="10" t="s">
        <v>42</v>
      </c>
    </row>
    <row r="5" spans="1:20" x14ac:dyDescent="0.25">
      <c r="R5" s="5" t="s">
        <v>26</v>
      </c>
      <c r="S5" s="6">
        <v>2023</v>
      </c>
    </row>
    <row r="6" spans="1:20" x14ac:dyDescent="0.25">
      <c r="R6" s="12" t="s">
        <v>2</v>
      </c>
      <c r="S6" s="62">
        <v>212.863642</v>
      </c>
      <c r="T6" s="7"/>
    </row>
    <row r="7" spans="1:20" x14ac:dyDescent="0.25">
      <c r="R7" s="12" t="s">
        <v>3</v>
      </c>
      <c r="S7" s="62">
        <v>48.947144999999999</v>
      </c>
      <c r="T7" s="7"/>
    </row>
    <row r="8" spans="1:20" x14ac:dyDescent="0.25">
      <c r="R8" s="12" t="s">
        <v>4</v>
      </c>
      <c r="S8" s="62">
        <v>73.317059999999998</v>
      </c>
      <c r="T8" s="7"/>
    </row>
    <row r="9" spans="1:20" x14ac:dyDescent="0.25">
      <c r="R9" s="12" t="s">
        <v>21</v>
      </c>
      <c r="S9" s="62">
        <v>38.040176000000002</v>
      </c>
      <c r="T9" s="7"/>
    </row>
    <row r="10" spans="1:20" x14ac:dyDescent="0.25">
      <c r="R10" s="12" t="s">
        <v>5</v>
      </c>
      <c r="S10" s="62">
        <v>112.304053</v>
      </c>
      <c r="T10" s="7"/>
    </row>
    <row r="11" spans="1:20" x14ac:dyDescent="0.25">
      <c r="R11" s="12" t="s">
        <v>6</v>
      </c>
      <c r="S11" s="62">
        <v>66.718596000000005</v>
      </c>
      <c r="T11" s="7"/>
    </row>
    <row r="12" spans="1:20" x14ac:dyDescent="0.25">
      <c r="R12" s="12" t="s">
        <v>7</v>
      </c>
      <c r="S12" s="65">
        <f>706.8-SUM(S6:S11)</f>
        <v>154.609328</v>
      </c>
    </row>
    <row r="13" spans="1:20" x14ac:dyDescent="0.25">
      <c r="R13" s="13"/>
      <c r="S13" s="14"/>
    </row>
    <row r="14" spans="1:20" x14ac:dyDescent="0.25">
      <c r="R14" s="13"/>
      <c r="S14" s="14"/>
    </row>
    <row r="15" spans="1:20" x14ac:dyDescent="0.25">
      <c r="R15" s="13"/>
      <c r="S15" s="14"/>
    </row>
    <row r="19" spans="13:21" x14ac:dyDescent="0.25">
      <c r="M19" s="1"/>
    </row>
    <row r="21" spans="13:21" x14ac:dyDescent="0.25">
      <c r="R21" s="5" t="s">
        <v>27</v>
      </c>
      <c r="S21" s="6">
        <v>2023</v>
      </c>
    </row>
    <row r="22" spans="13:21" x14ac:dyDescent="0.25">
      <c r="R22" s="12" t="s">
        <v>8</v>
      </c>
      <c r="S22" s="65">
        <v>71.458327999999995</v>
      </c>
    </row>
    <row r="23" spans="13:21" x14ac:dyDescent="0.25">
      <c r="R23" s="12" t="s">
        <v>9</v>
      </c>
      <c r="S23" s="65">
        <v>138.37625299999999</v>
      </c>
    </row>
    <row r="24" spans="13:21" x14ac:dyDescent="0.25">
      <c r="R24" s="12" t="s">
        <v>10</v>
      </c>
      <c r="S24" s="65">
        <v>82.508555000000001</v>
      </c>
    </row>
    <row r="25" spans="13:21" x14ac:dyDescent="0.25">
      <c r="R25" s="12" t="s">
        <v>11</v>
      </c>
      <c r="S25" s="65">
        <v>323.74009799999999</v>
      </c>
    </row>
    <row r="26" spans="13:21" x14ac:dyDescent="0.25">
      <c r="R26" s="12" t="s">
        <v>12</v>
      </c>
      <c r="S26" s="65">
        <v>106.146928</v>
      </c>
    </row>
    <row r="27" spans="13:21" x14ac:dyDescent="0.25">
      <c r="R27" s="12" t="s">
        <v>7</v>
      </c>
      <c r="S27" s="65">
        <f>760.9-S22-S23-S24-S25-S26</f>
        <v>38.669837999999913</v>
      </c>
    </row>
    <row r="28" spans="13:21" x14ac:dyDescent="0.25">
      <c r="S28" s="59"/>
    </row>
    <row r="31" spans="13:21" x14ac:dyDescent="0.25">
      <c r="U31" s="9"/>
    </row>
    <row r="32" spans="13:21" x14ac:dyDescent="0.25">
      <c r="U32" s="9"/>
    </row>
    <row r="33" spans="13:21" x14ac:dyDescent="0.25">
      <c r="U33" s="9"/>
    </row>
    <row r="34" spans="13:21" x14ac:dyDescent="0.25">
      <c r="U34" s="9"/>
    </row>
    <row r="35" spans="13:21" x14ac:dyDescent="0.25">
      <c r="U35" s="9"/>
    </row>
    <row r="36" spans="13:21" x14ac:dyDescent="0.25">
      <c r="U36" s="9"/>
    </row>
    <row r="44" spans="13:21" x14ac:dyDescent="0.25">
      <c r="M44" s="1"/>
      <c r="N44" s="1"/>
    </row>
    <row r="45" spans="13:21" x14ac:dyDescent="0.25">
      <c r="M45" s="15"/>
      <c r="N45" s="1"/>
    </row>
    <row r="46" spans="13:21" x14ac:dyDescent="0.25">
      <c r="M46" s="15"/>
      <c r="N46" s="1"/>
    </row>
    <row r="49" spans="18:18" x14ac:dyDescent="0.25">
      <c r="R49" s="1"/>
    </row>
    <row r="50" spans="18:18" x14ac:dyDescent="0.25">
      <c r="R50" s="15"/>
    </row>
    <row r="51" spans="18:18" x14ac:dyDescent="0.25">
      <c r="R51" s="15"/>
    </row>
    <row r="73" spans="15:17" x14ac:dyDescent="0.25">
      <c r="O73" s="1"/>
      <c r="P73" s="1"/>
      <c r="Q73" s="1"/>
    </row>
    <row r="74" spans="15:17" x14ac:dyDescent="0.25">
      <c r="O74" s="1"/>
      <c r="P74" s="15"/>
      <c r="Q74" s="1"/>
    </row>
    <row r="75" spans="15:17" x14ac:dyDescent="0.25">
      <c r="O75" s="1"/>
      <c r="P75" s="15"/>
      <c r="Q75" s="1"/>
    </row>
  </sheetData>
  <hyperlinks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  <ignoredErrors>
    <ignoredError sqref="S12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8.85546875" defaultRowHeight="15" x14ac:dyDescent="0.25"/>
  <cols>
    <col min="1" max="13" width="8.85546875" style="6"/>
    <col min="14" max="14" width="23.28515625" style="6" customWidth="1"/>
    <col min="15" max="15" width="11" style="6" customWidth="1"/>
    <col min="16" max="17" width="10.42578125" style="6" customWidth="1"/>
    <col min="18" max="18" width="11.28515625" style="6" customWidth="1"/>
    <col min="19" max="16384" width="8.85546875" style="6"/>
  </cols>
  <sheetData>
    <row r="1" spans="1:44" x14ac:dyDescent="0.25">
      <c r="A1" s="5" t="s">
        <v>31</v>
      </c>
      <c r="N1" s="16" t="s">
        <v>17</v>
      </c>
    </row>
    <row r="2" spans="1:44" x14ac:dyDescent="0.25">
      <c r="A2" s="19" t="s">
        <v>32</v>
      </c>
    </row>
    <row r="3" spans="1:44" x14ac:dyDescent="0.25">
      <c r="N3" s="68" t="s">
        <v>15</v>
      </c>
      <c r="O3" s="68"/>
      <c r="P3" s="1"/>
      <c r="Q3" s="1"/>
      <c r="R3" s="1"/>
      <c r="S3" s="1"/>
      <c r="T3" s="1"/>
    </row>
    <row r="4" spans="1:44" x14ac:dyDescent="0.25">
      <c r="N4" s="4"/>
      <c r="O4" s="22">
        <v>1994</v>
      </c>
      <c r="P4" s="22">
        <v>1995</v>
      </c>
      <c r="Q4" s="22">
        <v>1996</v>
      </c>
      <c r="R4" s="22">
        <v>1997</v>
      </c>
      <c r="S4" s="22">
        <v>1998</v>
      </c>
      <c r="T4" s="22">
        <v>1999</v>
      </c>
      <c r="U4" s="22">
        <v>2000</v>
      </c>
      <c r="V4" s="22">
        <v>2001</v>
      </c>
      <c r="W4" s="22">
        <v>2002</v>
      </c>
      <c r="X4" s="22">
        <v>2003</v>
      </c>
      <c r="Y4" s="4">
        <v>2004</v>
      </c>
      <c r="Z4" s="4">
        <v>2005</v>
      </c>
      <c r="AA4" s="4">
        <v>2006</v>
      </c>
      <c r="AB4" s="4">
        <v>2007</v>
      </c>
      <c r="AC4" s="4">
        <v>2008</v>
      </c>
      <c r="AD4" s="4">
        <v>2009</v>
      </c>
      <c r="AE4" s="4">
        <v>2010</v>
      </c>
      <c r="AF4" s="6">
        <v>2011</v>
      </c>
      <c r="AG4" s="6">
        <v>2012</v>
      </c>
      <c r="AH4" s="6">
        <v>2013</v>
      </c>
      <c r="AI4" s="6">
        <v>2014</v>
      </c>
      <c r="AJ4" s="6">
        <v>2015</v>
      </c>
      <c r="AK4" s="6">
        <v>2016</v>
      </c>
      <c r="AL4" s="6">
        <v>2017</v>
      </c>
      <c r="AM4" s="6">
        <v>2018</v>
      </c>
      <c r="AN4" s="6">
        <v>2019</v>
      </c>
      <c r="AO4" s="6">
        <v>2020</v>
      </c>
      <c r="AP4" s="6">
        <v>2021</v>
      </c>
      <c r="AQ4" s="6">
        <v>2022</v>
      </c>
      <c r="AR4" s="6">
        <v>2023</v>
      </c>
    </row>
    <row r="5" spans="1:44" ht="12.75" customHeight="1" x14ac:dyDescent="0.25">
      <c r="N5" s="4" t="s">
        <v>28</v>
      </c>
      <c r="O5" s="23">
        <v>4.3</v>
      </c>
      <c r="P5" s="23">
        <v>4.12</v>
      </c>
      <c r="Q5" s="23">
        <v>4.01</v>
      </c>
      <c r="R5" s="23">
        <v>4.3899999999999997</v>
      </c>
      <c r="S5" s="23">
        <v>4.0599999999999996</v>
      </c>
      <c r="T5" s="23">
        <v>3.86</v>
      </c>
      <c r="U5" s="23">
        <v>2.71</v>
      </c>
      <c r="V5" s="23">
        <v>3.89</v>
      </c>
      <c r="W5" s="23">
        <v>3.9</v>
      </c>
      <c r="X5" s="23">
        <v>3.14</v>
      </c>
      <c r="Y5" s="23">
        <v>4.6500000000000004</v>
      </c>
      <c r="Z5" s="23">
        <v>4.51</v>
      </c>
      <c r="AA5" s="23">
        <v>4</v>
      </c>
      <c r="AB5" s="23">
        <v>3.56</v>
      </c>
      <c r="AC5" s="23">
        <v>5.18</v>
      </c>
      <c r="AD5" s="23">
        <v>4.33</v>
      </c>
      <c r="AE5" s="23">
        <v>3.74</v>
      </c>
      <c r="AF5" s="24">
        <v>5.01</v>
      </c>
      <c r="AG5" s="24">
        <v>3.83</v>
      </c>
      <c r="AH5" s="24">
        <v>4.49</v>
      </c>
      <c r="AI5" s="24">
        <v>6.04</v>
      </c>
      <c r="AJ5" s="24">
        <v>5.08</v>
      </c>
      <c r="AK5" s="24">
        <v>6.43</v>
      </c>
      <c r="AL5" s="24">
        <v>4.8600000000000003</v>
      </c>
      <c r="AM5" s="24">
        <v>5.43</v>
      </c>
      <c r="AN5" s="24">
        <v>5.34</v>
      </c>
      <c r="AO5" s="24">
        <v>6.13</v>
      </c>
      <c r="AP5" s="24">
        <v>6</v>
      </c>
      <c r="AQ5" s="24">
        <v>4.75</v>
      </c>
      <c r="AR5" s="24">
        <v>6.2</v>
      </c>
    </row>
    <row r="6" spans="1:44" x14ac:dyDescent="0.25">
      <c r="N6" s="4" t="s">
        <v>29</v>
      </c>
      <c r="O6" s="23">
        <v>1.78</v>
      </c>
      <c r="P6" s="23">
        <v>1.9</v>
      </c>
      <c r="Q6" s="23">
        <v>1.88</v>
      </c>
      <c r="R6" s="23">
        <v>1.93</v>
      </c>
      <c r="S6" s="23">
        <v>1.67</v>
      </c>
      <c r="T6" s="23">
        <v>1.67</v>
      </c>
      <c r="U6" s="23">
        <v>1.49</v>
      </c>
      <c r="V6" s="23">
        <v>2.06</v>
      </c>
      <c r="W6" s="23">
        <v>1.96</v>
      </c>
      <c r="X6" s="23">
        <v>1.56</v>
      </c>
      <c r="Y6" s="23">
        <v>2.4300000000000002</v>
      </c>
      <c r="Z6" s="23">
        <v>2.12</v>
      </c>
      <c r="AA6" s="23">
        <v>2.06</v>
      </c>
      <c r="AB6" s="23">
        <v>2.02</v>
      </c>
      <c r="AC6" s="23">
        <v>2.54</v>
      </c>
      <c r="AD6" s="23">
        <v>2.23</v>
      </c>
      <c r="AE6" s="23">
        <v>1.88</v>
      </c>
      <c r="AF6" s="24">
        <v>2.23</v>
      </c>
      <c r="AG6" s="24">
        <v>2.04</v>
      </c>
      <c r="AH6" s="24">
        <v>2.42</v>
      </c>
      <c r="AI6" s="24">
        <v>3.06</v>
      </c>
      <c r="AJ6" s="24">
        <v>2.2999999999999998</v>
      </c>
      <c r="AK6" s="24">
        <v>3.07</v>
      </c>
      <c r="AL6" s="24">
        <v>2.66</v>
      </c>
      <c r="AM6" s="24">
        <v>2.83</v>
      </c>
      <c r="AN6" s="24">
        <v>2.61</v>
      </c>
      <c r="AO6" s="24">
        <v>2.7</v>
      </c>
      <c r="AP6" s="24">
        <v>2.71</v>
      </c>
      <c r="AQ6" s="24">
        <v>2.4500000000000002</v>
      </c>
      <c r="AR6" s="24">
        <v>3.11</v>
      </c>
    </row>
    <row r="7" spans="1:44" x14ac:dyDescent="0.25">
      <c r="N7" s="4" t="s">
        <v>21</v>
      </c>
      <c r="O7" s="23">
        <v>9.67</v>
      </c>
      <c r="P7" s="23">
        <v>11.07</v>
      </c>
      <c r="Q7" s="23">
        <v>19.02</v>
      </c>
      <c r="R7" s="23">
        <v>15.52</v>
      </c>
      <c r="S7" s="23">
        <v>14.33</v>
      </c>
      <c r="T7" s="23">
        <v>14.33</v>
      </c>
      <c r="U7" s="23">
        <v>15.47</v>
      </c>
      <c r="V7" s="23">
        <v>12.35</v>
      </c>
      <c r="W7" s="23">
        <v>18.59</v>
      </c>
      <c r="X7" s="23">
        <v>15.27</v>
      </c>
      <c r="Y7" s="23">
        <v>15.76</v>
      </c>
      <c r="Z7" s="23">
        <v>15.77</v>
      </c>
      <c r="AA7" s="23">
        <v>14.31</v>
      </c>
      <c r="AB7" s="23">
        <v>16.190000000000001</v>
      </c>
      <c r="AC7" s="23">
        <v>17.190000000000001</v>
      </c>
      <c r="AD7" s="23">
        <v>18.600000000000001</v>
      </c>
      <c r="AE7" s="23">
        <v>11.45</v>
      </c>
      <c r="AF7" s="24">
        <v>20.94</v>
      </c>
      <c r="AG7" s="24">
        <v>18.54</v>
      </c>
      <c r="AH7" s="24">
        <v>18.32</v>
      </c>
      <c r="AI7" s="24">
        <v>19.64</v>
      </c>
      <c r="AJ7" s="24">
        <v>17.93</v>
      </c>
      <c r="AK7" s="24">
        <v>21.46</v>
      </c>
      <c r="AL7" s="24">
        <v>20.09</v>
      </c>
      <c r="AM7" s="24">
        <v>21.9</v>
      </c>
      <c r="AN7" s="24">
        <v>22.27</v>
      </c>
      <c r="AO7" s="24">
        <v>23.75</v>
      </c>
      <c r="AP7" s="24">
        <v>24.88</v>
      </c>
      <c r="AQ7" s="24">
        <v>22.78</v>
      </c>
      <c r="AR7" s="24">
        <v>25.02</v>
      </c>
    </row>
    <row r="8" spans="1:44" x14ac:dyDescent="0.25">
      <c r="N8" s="4" t="s">
        <v>30</v>
      </c>
      <c r="O8" s="23">
        <v>34.57</v>
      </c>
      <c r="P8" s="23">
        <v>34.270000000000003</v>
      </c>
      <c r="Q8" s="23">
        <v>40.75</v>
      </c>
      <c r="R8" s="23">
        <v>35.4</v>
      </c>
      <c r="S8" s="23">
        <v>38.21</v>
      </c>
      <c r="T8" s="23">
        <v>40.770000000000003</v>
      </c>
      <c r="U8" s="23">
        <v>30.37</v>
      </c>
      <c r="V8" s="23">
        <v>40.799999999999997</v>
      </c>
      <c r="W8" s="23">
        <v>43.63</v>
      </c>
      <c r="X8" s="23">
        <v>36.619999999999997</v>
      </c>
      <c r="Y8" s="23">
        <v>45.03</v>
      </c>
      <c r="Z8" s="23">
        <v>52.16</v>
      </c>
      <c r="AA8" s="23">
        <v>49.46</v>
      </c>
      <c r="AB8" s="23">
        <v>44.89</v>
      </c>
      <c r="AC8" s="23">
        <v>61.07</v>
      </c>
      <c r="AD8" s="23">
        <v>56.34</v>
      </c>
      <c r="AE8" s="23">
        <v>54.52</v>
      </c>
      <c r="AF8" s="24">
        <v>64.14</v>
      </c>
      <c r="AG8" s="24">
        <v>45.31</v>
      </c>
      <c r="AH8" s="24">
        <v>56.29</v>
      </c>
      <c r="AI8" s="24">
        <v>69.790000000000006</v>
      </c>
      <c r="AJ8" s="24">
        <v>56.01</v>
      </c>
      <c r="AK8" s="24">
        <v>70.150000000000006</v>
      </c>
      <c r="AL8" s="24">
        <v>55</v>
      </c>
      <c r="AM8" s="24">
        <v>59.88</v>
      </c>
      <c r="AN8" s="24">
        <v>57.63</v>
      </c>
      <c r="AO8" s="24">
        <v>60.39</v>
      </c>
      <c r="AP8" s="24">
        <v>62.57</v>
      </c>
      <c r="AQ8" s="24">
        <v>56.29</v>
      </c>
      <c r="AR8" s="24">
        <v>63.62</v>
      </c>
    </row>
  </sheetData>
  <mergeCells count="1">
    <mergeCell ref="N3:O3"/>
  </mergeCells>
  <hyperlinks>
    <hyperlink ref="N3" r:id="rId1" location="!/view/sk/VBD_SLOVSTAT/pl2003rs/v_pl2003rs_00_00_00_sk" display="Zdroj / Source: DataCUBE. pl2022rs"/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/>
  </sheetViews>
  <sheetFormatPr defaultColWidth="8.85546875" defaultRowHeight="15" x14ac:dyDescent="0.25"/>
  <cols>
    <col min="1" max="1" width="12.5703125" style="6" customWidth="1"/>
    <col min="2" max="2" width="10.5703125" style="6" customWidth="1"/>
    <col min="3" max="10" width="8.5703125" style="6" customWidth="1"/>
    <col min="11" max="13" width="8.85546875" style="6"/>
    <col min="14" max="14" width="22" style="6" customWidth="1"/>
    <col min="15" max="16384" width="8.85546875" style="6"/>
  </cols>
  <sheetData>
    <row r="1" spans="1:27" x14ac:dyDescent="0.25">
      <c r="A1" s="5" t="s">
        <v>33</v>
      </c>
      <c r="N1" s="16" t="s">
        <v>17</v>
      </c>
    </row>
    <row r="2" spans="1:27" x14ac:dyDescent="0.25">
      <c r="A2" s="19" t="s">
        <v>34</v>
      </c>
    </row>
    <row r="3" spans="1:27" x14ac:dyDescent="0.25">
      <c r="N3" s="10" t="s">
        <v>43</v>
      </c>
      <c r="O3" s="18"/>
      <c r="P3" s="18"/>
      <c r="Q3" s="18"/>
      <c r="R3" s="18"/>
      <c r="S3" s="18"/>
      <c r="T3" s="18"/>
    </row>
    <row r="4" spans="1:27" x14ac:dyDescent="0.25">
      <c r="O4" s="25">
        <v>2011</v>
      </c>
      <c r="P4" s="26">
        <v>2012</v>
      </c>
      <c r="Q4" s="26">
        <v>2013</v>
      </c>
      <c r="R4" s="26">
        <v>2014</v>
      </c>
      <c r="S4" s="26">
        <v>2015</v>
      </c>
      <c r="T4" s="26">
        <v>2016</v>
      </c>
      <c r="U4" s="26">
        <v>2017</v>
      </c>
      <c r="V4" s="26">
        <v>2018</v>
      </c>
      <c r="W4" s="26">
        <v>2019</v>
      </c>
      <c r="X4" s="26">
        <v>2020</v>
      </c>
      <c r="Y4" s="26">
        <v>2021</v>
      </c>
      <c r="Z4" s="26">
        <v>2022</v>
      </c>
      <c r="AA4" s="26">
        <v>2023</v>
      </c>
    </row>
    <row r="5" spans="1:27" x14ac:dyDescent="0.25">
      <c r="N5" s="6" t="s">
        <v>56</v>
      </c>
      <c r="O5" s="34">
        <v>15059</v>
      </c>
      <c r="P5" s="31">
        <v>11571</v>
      </c>
      <c r="Q5" s="31">
        <v>14141</v>
      </c>
      <c r="R5" s="31">
        <v>15950</v>
      </c>
      <c r="S5" s="31">
        <v>9698</v>
      </c>
      <c r="T5" s="31">
        <v>16549</v>
      </c>
      <c r="U5" s="31">
        <v>18225</v>
      </c>
      <c r="V5" s="31">
        <v>14819</v>
      </c>
      <c r="W5" s="31">
        <v>13613</v>
      </c>
      <c r="X5" s="31">
        <v>9653</v>
      </c>
      <c r="Y5" s="31">
        <v>9422</v>
      </c>
      <c r="Z5" s="31">
        <v>7292.9170000000004</v>
      </c>
      <c r="AA5" s="31">
        <v>6778</v>
      </c>
    </row>
    <row r="6" spans="1:27" x14ac:dyDescent="0.25">
      <c r="N6" s="6" t="s">
        <v>57</v>
      </c>
      <c r="O6" s="34">
        <v>19088</v>
      </c>
      <c r="P6" s="31">
        <v>14246</v>
      </c>
      <c r="Q6" s="31">
        <v>9731</v>
      </c>
      <c r="R6" s="31">
        <v>21459</v>
      </c>
      <c r="S6" s="31">
        <v>19504</v>
      </c>
      <c r="T6" s="31">
        <v>18922</v>
      </c>
      <c r="U6" s="31">
        <v>21964</v>
      </c>
      <c r="V6" s="31">
        <v>22287</v>
      </c>
      <c r="W6" s="31">
        <v>22851</v>
      </c>
      <c r="X6" s="31">
        <v>14222</v>
      </c>
      <c r="Y6" s="31">
        <v>23242</v>
      </c>
      <c r="Z6" s="31">
        <v>17068.315999999999</v>
      </c>
      <c r="AA6" s="31">
        <v>19484</v>
      </c>
    </row>
    <row r="7" spans="1:27" x14ac:dyDescent="0.25">
      <c r="N7" s="6" t="s">
        <v>58</v>
      </c>
      <c r="O7" s="34">
        <v>5766</v>
      </c>
      <c r="P7" s="31">
        <v>4178</v>
      </c>
      <c r="Q7" s="31">
        <v>3521</v>
      </c>
      <c r="R7" s="31">
        <v>3264</v>
      </c>
      <c r="S7" s="31">
        <v>4249</v>
      </c>
      <c r="T7" s="31">
        <v>5283</v>
      </c>
      <c r="U7" s="31">
        <v>5336</v>
      </c>
      <c r="V7" s="31">
        <v>3671</v>
      </c>
      <c r="W7" s="31">
        <v>4920</v>
      </c>
      <c r="X7" s="31">
        <v>3200</v>
      </c>
      <c r="Y7" s="31">
        <v>4951</v>
      </c>
      <c r="Z7" s="31">
        <v>3839.5679999999998</v>
      </c>
      <c r="AA7" s="31">
        <v>3328</v>
      </c>
    </row>
    <row r="8" spans="1:27" x14ac:dyDescent="0.25">
      <c r="N8" s="6" t="s">
        <v>59</v>
      </c>
      <c r="O8" s="34">
        <v>7024</v>
      </c>
      <c r="P8" s="31">
        <v>6685</v>
      </c>
      <c r="Q8" s="31">
        <v>6523</v>
      </c>
      <c r="R8" s="31">
        <v>6502</v>
      </c>
      <c r="S8" s="31">
        <v>10096</v>
      </c>
      <c r="T8" s="31">
        <v>6404</v>
      </c>
      <c r="U8" s="31">
        <v>5729</v>
      </c>
      <c r="V8" s="31">
        <v>8947</v>
      </c>
      <c r="W8" s="31">
        <v>13596</v>
      </c>
      <c r="X8" s="31">
        <v>14292</v>
      </c>
      <c r="Y8" s="31">
        <v>16992</v>
      </c>
      <c r="Z8" s="31">
        <v>19007.280999999999</v>
      </c>
      <c r="AA8" s="31">
        <v>19079</v>
      </c>
    </row>
    <row r="9" spans="1:27" x14ac:dyDescent="0.25">
      <c r="N9" s="6" t="s">
        <v>60</v>
      </c>
      <c r="O9" s="34">
        <v>21594</v>
      </c>
      <c r="P9" s="31">
        <v>12983</v>
      </c>
      <c r="Q9" s="31">
        <v>14930</v>
      </c>
      <c r="R9" s="31">
        <v>24247</v>
      </c>
      <c r="S9" s="31">
        <v>16862</v>
      </c>
      <c r="T9" s="31">
        <v>29928</v>
      </c>
      <c r="U9" s="31">
        <v>14232</v>
      </c>
      <c r="V9" s="31">
        <v>27625</v>
      </c>
      <c r="W9" s="31">
        <v>33194</v>
      </c>
      <c r="X9" s="31">
        <v>39568</v>
      </c>
      <c r="Y9" s="31">
        <v>37580</v>
      </c>
      <c r="Z9" s="31">
        <v>35656.311999999998</v>
      </c>
      <c r="AA9" s="31">
        <v>33937</v>
      </c>
    </row>
    <row r="11" spans="1:27" x14ac:dyDescent="0.25">
      <c r="K11" s="27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7" x14ac:dyDescent="0.25">
      <c r="O12" s="29"/>
      <c r="P12" s="29"/>
      <c r="Q12" s="29"/>
      <c r="R12" s="28"/>
      <c r="S12" s="28"/>
      <c r="T12" s="29"/>
      <c r="U12" s="28"/>
      <c r="V12" s="28"/>
      <c r="W12" s="28"/>
      <c r="X12" s="28"/>
      <c r="Y12" s="28"/>
      <c r="Z12" s="32"/>
    </row>
    <row r="13" spans="1:27" x14ac:dyDescent="0.25"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5" spans="1:27" x14ac:dyDescent="0.25"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7" x14ac:dyDescent="0.25"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5:26" x14ac:dyDescent="0.25"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5:26" x14ac:dyDescent="0.25"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5:26" x14ac:dyDescent="0.25"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37" spans="1:10" x14ac:dyDescent="0.25">
      <c r="A37" s="30"/>
    </row>
    <row r="38" spans="1:10" x14ac:dyDescent="0.25">
      <c r="B38" s="31"/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5">
      <c r="B42" s="31"/>
      <c r="C42" s="31"/>
      <c r="D42" s="31"/>
      <c r="E42" s="31"/>
      <c r="F42" s="31"/>
      <c r="G42" s="31"/>
      <c r="H42" s="31"/>
      <c r="I42" s="31"/>
      <c r="J42" s="31"/>
    </row>
  </sheetData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workbookViewId="0"/>
  </sheetViews>
  <sheetFormatPr defaultColWidth="8.85546875" defaultRowHeight="15" x14ac:dyDescent="0.25"/>
  <cols>
    <col min="1" max="13" width="8.85546875" style="6"/>
    <col min="14" max="14" width="17.140625" style="6" customWidth="1"/>
    <col min="15" max="15" width="11" style="6" customWidth="1"/>
    <col min="16" max="17" width="10.42578125" style="6" customWidth="1"/>
    <col min="18" max="18" width="11.28515625" style="6" customWidth="1"/>
    <col min="19" max="16384" width="8.85546875" style="6"/>
  </cols>
  <sheetData>
    <row r="1" spans="1:26" x14ac:dyDescent="0.25">
      <c r="A1" s="5" t="s">
        <v>37</v>
      </c>
      <c r="N1" s="16" t="s">
        <v>17</v>
      </c>
    </row>
    <row r="2" spans="1:26" x14ac:dyDescent="0.25">
      <c r="A2" s="19" t="s">
        <v>38</v>
      </c>
    </row>
    <row r="3" spans="1:26" x14ac:dyDescent="0.25">
      <c r="N3" s="69" t="s">
        <v>44</v>
      </c>
      <c r="O3" s="69"/>
      <c r="P3" s="69"/>
      <c r="Q3" s="69"/>
      <c r="R3" s="69"/>
      <c r="S3" s="69"/>
    </row>
    <row r="4" spans="1:26" x14ac:dyDescent="0.25">
      <c r="N4" s="1"/>
      <c r="O4" s="1"/>
      <c r="P4" s="1"/>
      <c r="Q4" s="1"/>
      <c r="R4" s="1"/>
    </row>
    <row r="5" spans="1:26" x14ac:dyDescent="0.25">
      <c r="N5" s="4"/>
      <c r="O5" s="43">
        <v>2013</v>
      </c>
      <c r="P5" s="43">
        <v>2014</v>
      </c>
      <c r="Q5" s="43">
        <v>2015</v>
      </c>
      <c r="R5" s="43">
        <v>2016</v>
      </c>
      <c r="S5" s="43">
        <v>2017</v>
      </c>
      <c r="T5" s="43">
        <v>2018</v>
      </c>
      <c r="U5" s="43">
        <v>2019</v>
      </c>
      <c r="V5" s="43">
        <v>2020</v>
      </c>
      <c r="W5" s="43">
        <v>2021</v>
      </c>
      <c r="X5" s="43">
        <v>2022</v>
      </c>
      <c r="Y5" s="43">
        <v>2023</v>
      </c>
      <c r="Z5" s="66"/>
    </row>
    <row r="6" spans="1:26" x14ac:dyDescent="0.25">
      <c r="N6" s="44" t="s">
        <v>39</v>
      </c>
      <c r="O6" s="45">
        <v>21813</v>
      </c>
      <c r="P6" s="45">
        <v>20056</v>
      </c>
      <c r="Q6" s="45">
        <v>19203</v>
      </c>
      <c r="R6" s="45">
        <v>19731</v>
      </c>
      <c r="S6" s="45">
        <v>19525</v>
      </c>
      <c r="T6" s="45">
        <v>20008</v>
      </c>
      <c r="U6" s="45">
        <v>20017</v>
      </c>
      <c r="V6" s="45">
        <v>20289</v>
      </c>
      <c r="W6" s="45">
        <v>22287</v>
      </c>
      <c r="X6" s="45">
        <v>20339</v>
      </c>
      <c r="Y6" s="45">
        <v>19251</v>
      </c>
      <c r="Z6" s="34"/>
    </row>
    <row r="7" spans="1:26" x14ac:dyDescent="0.25">
      <c r="N7" s="44" t="s">
        <v>40</v>
      </c>
      <c r="O7" s="45">
        <v>79469</v>
      </c>
      <c r="P7" s="45">
        <v>66019</v>
      </c>
      <c r="Q7" s="45">
        <v>70460</v>
      </c>
      <c r="R7" s="45">
        <v>72972</v>
      </c>
      <c r="S7" s="45">
        <v>74351</v>
      </c>
      <c r="T7" s="45">
        <v>83999</v>
      </c>
      <c r="U7" s="45">
        <v>91190</v>
      </c>
      <c r="V7" s="45">
        <v>88825</v>
      </c>
      <c r="W7" s="45">
        <v>88151</v>
      </c>
      <c r="X7" s="45">
        <v>74502</v>
      </c>
      <c r="Y7" s="45">
        <v>67597</v>
      </c>
      <c r="Z7" s="34"/>
    </row>
    <row r="8" spans="1:26" x14ac:dyDescent="0.25">
      <c r="N8" s="44" t="s">
        <v>41</v>
      </c>
      <c r="O8" s="45">
        <v>76449</v>
      </c>
      <c r="P8" s="45">
        <v>75683</v>
      </c>
      <c r="Q8" s="45">
        <v>86380</v>
      </c>
      <c r="R8" s="45">
        <v>92972</v>
      </c>
      <c r="S8" s="45">
        <v>100399</v>
      </c>
      <c r="T8" s="45">
        <v>106776</v>
      </c>
      <c r="U8" s="45">
        <v>102979</v>
      </c>
      <c r="V8" s="45">
        <v>104767</v>
      </c>
      <c r="W8" s="45">
        <v>110198</v>
      </c>
      <c r="X8" s="45">
        <v>110198</v>
      </c>
      <c r="Y8" s="45">
        <v>110833</v>
      </c>
      <c r="Z8" s="34"/>
    </row>
    <row r="9" spans="1:26" x14ac:dyDescent="0.25">
      <c r="N9" s="15"/>
      <c r="O9" s="46"/>
      <c r="P9" s="46"/>
      <c r="Q9" s="46"/>
      <c r="R9" s="46"/>
      <c r="S9" s="46"/>
      <c r="U9" s="47"/>
      <c r="V9" s="60"/>
      <c r="W9" s="60"/>
      <c r="X9" s="60"/>
      <c r="Y9" s="60"/>
      <c r="Z9" s="1"/>
    </row>
    <row r="10" spans="1:26" x14ac:dyDescent="0.25">
      <c r="U10" s="47"/>
      <c r="V10" s="60"/>
      <c r="W10" s="60"/>
      <c r="X10" s="60"/>
      <c r="Y10" s="60"/>
    </row>
    <row r="11" spans="1:26" x14ac:dyDescent="0.25">
      <c r="U11" s="47"/>
      <c r="V11" s="60"/>
      <c r="W11" s="60"/>
      <c r="X11" s="60"/>
      <c r="Y11" s="60"/>
    </row>
    <row r="12" spans="1:26" x14ac:dyDescent="0.25">
      <c r="V12" s="61"/>
      <c r="W12" s="61"/>
      <c r="X12" s="61"/>
      <c r="Y12" s="61"/>
    </row>
  </sheetData>
  <mergeCells count="1">
    <mergeCell ref="N3:S3"/>
  </mergeCells>
  <hyperlinks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/>
  </sheetViews>
  <sheetFormatPr defaultColWidth="8.85546875" defaultRowHeight="15" x14ac:dyDescent="0.25"/>
  <cols>
    <col min="1" max="11" width="8.85546875" style="6"/>
    <col min="12" max="12" width="49.140625" style="6" customWidth="1"/>
    <col min="13" max="13" width="10.85546875" style="6" customWidth="1"/>
    <col min="14" max="14" width="9.42578125" style="6" customWidth="1"/>
    <col min="15" max="16384" width="8.85546875" style="6"/>
  </cols>
  <sheetData>
    <row r="1" spans="1:17" x14ac:dyDescent="0.25">
      <c r="A1" s="5" t="s">
        <v>36</v>
      </c>
      <c r="L1" s="16" t="s">
        <v>17</v>
      </c>
    </row>
    <row r="2" spans="1:17" x14ac:dyDescent="0.25">
      <c r="A2" s="19" t="s">
        <v>35</v>
      </c>
    </row>
    <row r="3" spans="1:17" ht="15" customHeight="1" x14ac:dyDescent="0.25">
      <c r="A3" s="1"/>
      <c r="L3" s="21" t="s">
        <v>14</v>
      </c>
    </row>
    <row r="4" spans="1:17" ht="15" customHeight="1" x14ac:dyDescent="0.25">
      <c r="L4" s="4"/>
      <c r="M4" s="22">
        <v>2019</v>
      </c>
      <c r="N4" s="22">
        <v>2020</v>
      </c>
      <c r="O4" s="22">
        <v>2021</v>
      </c>
      <c r="P4" s="22">
        <v>2022</v>
      </c>
      <c r="Q4" s="22">
        <v>2023</v>
      </c>
    </row>
    <row r="5" spans="1:17" ht="15" customHeight="1" x14ac:dyDescent="0.25">
      <c r="L5" s="12" t="s">
        <v>45</v>
      </c>
      <c r="M5" s="37">
        <v>5520.8</v>
      </c>
      <c r="N5" s="37">
        <v>5420.5</v>
      </c>
      <c r="O5" s="37">
        <v>4979.6000000000004</v>
      </c>
      <c r="P5" s="38">
        <v>4725.7</v>
      </c>
      <c r="Q5" s="37">
        <v>4520.0129999999999</v>
      </c>
    </row>
    <row r="6" spans="1:17" ht="15" customHeight="1" x14ac:dyDescent="0.25">
      <c r="L6" s="12" t="s">
        <v>46</v>
      </c>
      <c r="M6" s="37">
        <v>1265</v>
      </c>
      <c r="N6" s="37">
        <v>1244</v>
      </c>
      <c r="O6" s="37">
        <v>1203.2</v>
      </c>
      <c r="P6" s="38">
        <v>1154.3</v>
      </c>
      <c r="Q6" s="37">
        <v>1152.364</v>
      </c>
    </row>
    <row r="7" spans="1:17" ht="15" customHeight="1" x14ac:dyDescent="0.25">
      <c r="L7" s="12" t="s">
        <v>47</v>
      </c>
      <c r="M7" s="37">
        <v>2678.8</v>
      </c>
      <c r="N7" s="37">
        <v>2741.9</v>
      </c>
      <c r="O7" s="37">
        <v>2670.1</v>
      </c>
      <c r="P7" s="38">
        <v>2506.6</v>
      </c>
      <c r="Q7" s="37">
        <v>2290.4580000000001</v>
      </c>
    </row>
    <row r="8" spans="1:17" ht="15" customHeight="1" x14ac:dyDescent="0.25">
      <c r="L8" s="12" t="s">
        <v>48</v>
      </c>
      <c r="M8" s="37">
        <v>474.8</v>
      </c>
      <c r="N8" s="37">
        <v>378</v>
      </c>
      <c r="O8" s="37">
        <v>660.5</v>
      </c>
      <c r="P8" s="38">
        <v>635.6</v>
      </c>
      <c r="Q8" s="37">
        <v>617.65099999999995</v>
      </c>
    </row>
    <row r="9" spans="1:17" ht="15" customHeight="1" x14ac:dyDescent="0.25">
      <c r="L9" s="4" t="s">
        <v>49</v>
      </c>
      <c r="M9" s="39">
        <v>1102.0999999999999</v>
      </c>
      <c r="N9" s="39">
        <v>1056.5999999999999</v>
      </c>
      <c r="O9" s="38">
        <v>445.8</v>
      </c>
      <c r="P9" s="38">
        <v>429.3</v>
      </c>
      <c r="Q9" s="38">
        <v>459.53999999999996</v>
      </c>
    </row>
    <row r="10" spans="1:17" ht="15" customHeight="1" x14ac:dyDescent="0.25">
      <c r="L10" s="40"/>
    </row>
    <row r="11" spans="1:17" ht="15" customHeight="1" x14ac:dyDescent="0.25">
      <c r="L11" s="41"/>
    </row>
    <row r="12" spans="1:17" ht="15" customHeight="1" x14ac:dyDescent="0.25">
      <c r="L12" s="40"/>
      <c r="M12" s="35"/>
      <c r="N12" s="35"/>
      <c r="O12" s="35"/>
      <c r="P12" s="35"/>
    </row>
    <row r="13" spans="1:17" x14ac:dyDescent="0.25">
      <c r="L13" s="40"/>
      <c r="M13" s="36"/>
      <c r="N13" s="36"/>
      <c r="O13" s="36"/>
      <c r="P13" s="36"/>
    </row>
    <row r="14" spans="1:17" x14ac:dyDescent="0.25">
      <c r="L14" s="40"/>
      <c r="M14" s="36"/>
      <c r="N14" s="36"/>
      <c r="O14" s="36"/>
      <c r="P14" s="36"/>
    </row>
    <row r="15" spans="1:17" x14ac:dyDescent="0.25">
      <c r="L15" s="40"/>
      <c r="M15" s="36"/>
      <c r="N15" s="36"/>
      <c r="O15" s="36"/>
      <c r="P15" s="36"/>
    </row>
    <row r="16" spans="1:17" x14ac:dyDescent="0.25">
      <c r="L16" s="40"/>
      <c r="M16" s="35"/>
      <c r="N16" s="35"/>
      <c r="O16" s="35"/>
      <c r="P16" s="35"/>
    </row>
    <row r="17" spans="12:16" x14ac:dyDescent="0.25">
      <c r="L17" s="40"/>
      <c r="M17" s="36"/>
      <c r="N17" s="36"/>
      <c r="O17" s="35"/>
      <c r="P17" s="35"/>
    </row>
    <row r="20" spans="12:16" x14ac:dyDescent="0.25">
      <c r="L20" s="13"/>
    </row>
    <row r="21" spans="12:16" x14ac:dyDescent="0.25">
      <c r="L21" s="13"/>
    </row>
    <row r="22" spans="12:16" x14ac:dyDescent="0.25">
      <c r="L22" s="42"/>
    </row>
    <row r="44" spans="12:12" x14ac:dyDescent="0.25">
      <c r="L44" s="1"/>
    </row>
    <row r="45" spans="12:12" x14ac:dyDescent="0.25">
      <c r="L45" s="15"/>
    </row>
    <row r="46" spans="12:12" x14ac:dyDescent="0.25">
      <c r="L46" s="15"/>
    </row>
  </sheetData>
  <hyperlinks>
    <hyperlink ref="L3" r:id="rId1" location="!/view/sk/VBD_SLOVSTAT/pl2022rs/v_pl2022rs_00_00_00_sk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Obsah Content</vt:lpstr>
      <vt:lpstr>G15-1</vt:lpstr>
      <vt:lpstr>G15-2</vt:lpstr>
      <vt:lpstr>G15-3</vt:lpstr>
      <vt:lpstr>G15-4</vt:lpstr>
      <vt:lpstr>G15-5</vt:lpstr>
      <vt:lpstr>G15-6</vt:lpstr>
      <vt:lpstr>G15-7</vt:lpstr>
      <vt:lpstr>'G15-2'!Oblasť_tlače</vt:lpstr>
      <vt:lpstr>'G15-3'!Oblasť_tlače</vt:lpstr>
      <vt:lpstr>'G15-4'!Oblasť_tlače</vt:lpstr>
      <vt:lpstr>'G15-6'!Oblasť_tlače</vt:lpstr>
      <vt:lpstr>'G15-7'!Oblasť_tlače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2025-02-21T16:17:35Z</dcterms:modified>
  <cp:category/>
  <cp:contentStatus/>
</cp:coreProperties>
</file>