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4\GRAFY\"/>
    </mc:Choice>
  </mc:AlternateContent>
  <bookViews>
    <workbookView xWindow="0" yWindow="0" windowWidth="21600" windowHeight="8880"/>
  </bookViews>
  <sheets>
    <sheet name="Obsah Content" sheetId="42" r:id="rId1"/>
    <sheet name="G13-1" sheetId="85" r:id="rId2"/>
    <sheet name="G13-2" sheetId="88" r:id="rId3"/>
  </sheets>
  <definedNames>
    <definedName name="_AMO_UniqueIdentifier" hidden="1">"'52fbcf33-52b1-4388-990b-048e9a53f1f8'"</definedName>
    <definedName name="_xlnm.Print_Area" localSheetId="1">'G13-1'!$A$1:$P$8</definedName>
  </definedNames>
  <calcPr calcId="162913"/>
</workbook>
</file>

<file path=xl/calcChain.xml><?xml version="1.0" encoding="utf-8"?>
<calcChain xmlns="http://schemas.openxmlformats.org/spreadsheetml/2006/main">
  <c r="S6" i="85" l="1"/>
  <c r="S7" i="85"/>
  <c r="S8" i="85"/>
  <c r="S9" i="85"/>
  <c r="S10" i="85"/>
  <c r="S5" i="85"/>
  <c r="A7" i="42" l="1"/>
  <c r="A6" i="42"/>
  <c r="A5" i="42" l="1"/>
  <c r="A4" i="42"/>
</calcChain>
</file>

<file path=xl/sharedStrings.xml><?xml version="1.0" encoding="utf-8"?>
<sst xmlns="http://schemas.openxmlformats.org/spreadsheetml/2006/main" count="27" uniqueCount="24">
  <si>
    <t>Obsah</t>
  </si>
  <si>
    <t>Content</t>
  </si>
  <si>
    <t>Obsah /Content</t>
  </si>
  <si>
    <t>mil. EUR</t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</si>
  <si>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T13-3</t>
    </r>
  </si>
  <si>
    <t>Zdroj / Source: Štatistická ročenka SR 2024 ● Statistical Yearbook of the SR 2024,  T13-3</t>
  </si>
  <si>
    <t>%</t>
  </si>
  <si>
    <t>G 13–1.   Štruktúra dlhodobého majetku v reprodukčných cenách podľa sektorov národných účtov k 31. 12. 2023 (v %)</t>
  </si>
  <si>
    <t>Structure of fixed assets at replacement prices by sectors of national accounts as of Dec. 31, 2023 (%)</t>
  </si>
  <si>
    <t>k / as at 31.12.2023</t>
  </si>
  <si>
    <r>
      <t xml:space="preserve">Národné hospodárstvo spolu ● </t>
    </r>
    <r>
      <rPr>
        <b/>
        <i/>
        <sz val="11"/>
        <color theme="1" tint="0.499984740745262"/>
        <rFont val="Calibri"/>
        <family val="2"/>
        <charset val="238"/>
        <scheme val="minor"/>
      </rPr>
      <t>National economy in total</t>
    </r>
  </si>
  <si>
    <r>
      <t xml:space="preserve">Nefinančné korporácie spolu ● </t>
    </r>
    <r>
      <rPr>
        <i/>
        <sz val="11"/>
        <color theme="1" tint="0.499984740745262"/>
        <rFont val="Calibri"/>
        <family val="2"/>
        <charset val="238"/>
        <scheme val="minor"/>
      </rPr>
      <t>Non-financial corporations in total</t>
    </r>
  </si>
  <si>
    <r>
      <t xml:space="preserve">Finančné korporácie spolu ● </t>
    </r>
    <r>
      <rPr>
        <i/>
        <sz val="11"/>
        <color theme="1" tint="0.499984740745262"/>
        <rFont val="Calibri"/>
        <family val="2"/>
        <charset val="238"/>
        <scheme val="minor"/>
      </rPr>
      <t>Financial corporations in total</t>
    </r>
  </si>
  <si>
    <r>
      <t xml:space="preserve">Verejná správa spolu ● </t>
    </r>
    <r>
      <rPr>
        <i/>
        <sz val="11"/>
        <color theme="1" tint="0.499984740745262"/>
        <rFont val="Calibri"/>
        <family val="2"/>
        <charset val="238"/>
        <scheme val="minor"/>
      </rPr>
      <t>General government in total</t>
    </r>
  </si>
  <si>
    <r>
      <t xml:space="preserve">Domácnosti spolu ● </t>
    </r>
    <r>
      <rPr>
        <i/>
        <sz val="11"/>
        <color theme="1" tint="0.499984740745262"/>
        <rFont val="Calibri"/>
        <family val="2"/>
        <charset val="238"/>
        <scheme val="minor"/>
      </rPr>
      <t>Households in total</t>
    </r>
  </si>
  <si>
    <r>
      <t xml:space="preserve">Neziskové inštitúcie slúžiace domácnostiam spolu ● </t>
    </r>
    <r>
      <rPr>
        <i/>
        <sz val="11"/>
        <color theme="1" tint="0.499984740745262"/>
        <rFont val="Calibri"/>
        <family val="2"/>
        <charset val="238"/>
        <scheme val="minor"/>
      </rPr>
      <t>Non-profit institutions serving households in total</t>
    </r>
  </si>
  <si>
    <r>
      <t xml:space="preserve">  dlhodobý nehmotný majetok ● </t>
    </r>
    <r>
      <rPr>
        <i/>
        <sz val="11"/>
        <color theme="1" tint="0.499984740745262"/>
        <rFont val="Calibri"/>
        <family val="2"/>
        <charset val="238"/>
        <scheme val="minor"/>
      </rPr>
      <t>Intangible fixed assets</t>
    </r>
  </si>
  <si>
    <r>
      <t xml:space="preserve">  dlhodobý hmotný majetok ● </t>
    </r>
    <r>
      <rPr>
        <i/>
        <sz val="11"/>
        <color theme="1" tint="0.499984740745262"/>
        <rFont val="Calibri"/>
        <family val="2"/>
        <charset val="238"/>
        <scheme val="minor"/>
      </rPr>
      <t>Tangible fixed assets</t>
    </r>
  </si>
  <si>
    <r>
      <t xml:space="preserve">    stavby ● </t>
    </r>
    <r>
      <rPr>
        <i/>
        <sz val="11"/>
        <color theme="1" tint="0.499984740745262"/>
        <rFont val="Calibri"/>
        <family val="2"/>
        <charset val="238"/>
        <scheme val="minor"/>
      </rPr>
      <t>Structures</t>
    </r>
  </si>
  <si>
    <r>
      <t xml:space="preserve">    stroje a zariadenia ● </t>
    </r>
    <r>
      <rPr>
        <i/>
        <sz val="11"/>
        <color theme="1" tint="0.499984740745262"/>
        <rFont val="Calibri"/>
        <family val="2"/>
        <charset val="238"/>
        <scheme val="minor"/>
      </rPr>
      <t>Machinery and equipment</t>
    </r>
  </si>
  <si>
    <r>
      <t xml:space="preserve">    dopravné prostriedky ● </t>
    </r>
    <r>
      <rPr>
        <i/>
        <sz val="11"/>
        <color theme="1" tint="0.499984740745262"/>
        <rFont val="Calibri"/>
        <family val="2"/>
        <charset val="238"/>
        <scheme val="minor"/>
      </rPr>
      <t>Transport equipment</t>
    </r>
  </si>
  <si>
    <r>
      <t xml:space="preserve">    ostatný dlhodobý hmotný majetok ● </t>
    </r>
    <r>
      <rPr>
        <i/>
        <sz val="11"/>
        <color theme="1" tint="0.499984740745262"/>
        <rFont val="Calibri"/>
        <family val="2"/>
        <charset val="238"/>
        <scheme val="minor"/>
      </rPr>
      <t>Other tangible fixed assets</t>
    </r>
  </si>
  <si>
    <t>G 13–2.   Dlhodobý majetok v reprodukčných cenách v národnom hospodárstve k 31. 12. (mil.EUR)</t>
  </si>
  <si>
    <t>Fixed assets at replacement prices in national economy as of Dec. 31 (EUR mill.)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</si>
</sst>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19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i/>
      <sz val="11"/>
      <color theme="1" tint="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</cellStyleXfs>
  <cellXfs count="39">
    <xf numFmtId="0" fontId="0" fillId="0" borderId="0" xfId="0"/>
    <xf numFmtId="0" fontId="13" fillId="0" borderId="0" xfId="10" applyFont="1"/>
    <xf numFmtId="0" fontId="15" fillId="0" borderId="0" xfId="1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5"/>
    </xf>
    <xf numFmtId="0" fontId="12" fillId="0" borderId="0" xfId="10" applyFont="1" applyAlignment="1">
      <alignment horizontal="left" indent="5"/>
    </xf>
    <xf numFmtId="0" fontId="14" fillId="0" borderId="0" xfId="8" applyFont="1"/>
    <xf numFmtId="0" fontId="9" fillId="0" borderId="0" xfId="0" applyFont="1" applyFill="1"/>
    <xf numFmtId="0" fontId="9" fillId="0" borderId="0" xfId="0" applyNumberFormat="1" applyFont="1" applyAlignment="1">
      <alignment horizontal="center"/>
    </xf>
    <xf numFmtId="0" fontId="9" fillId="3" borderId="0" xfId="0" applyFont="1" applyFill="1"/>
    <xf numFmtId="166" fontId="9" fillId="0" borderId="0" xfId="0" applyNumberFormat="1" applyFont="1"/>
    <xf numFmtId="0" fontId="9" fillId="2" borderId="0" xfId="0" applyFont="1" applyFill="1" applyAlignment="1"/>
    <xf numFmtId="0" fontId="8" fillId="0" borderId="0" xfId="0" applyNumberFormat="1" applyFont="1" applyFill="1" applyBorder="1" applyAlignment="1" applyProtection="1"/>
    <xf numFmtId="0" fontId="9" fillId="3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horizontal="left" indent="1"/>
    </xf>
    <xf numFmtId="0" fontId="8" fillId="3" borderId="0" xfId="0" applyNumberFormat="1" applyFont="1" applyFill="1" applyBorder="1" applyAlignment="1" applyProtection="1"/>
    <xf numFmtId="0" fontId="9" fillId="3" borderId="0" xfId="0" applyNumberFormat="1" applyFont="1" applyFill="1" applyBorder="1" applyAlignment="1" applyProtection="1"/>
    <xf numFmtId="0" fontId="9" fillId="3" borderId="0" xfId="0" applyNumberFormat="1" applyFont="1" applyFill="1" applyBorder="1" applyAlignment="1" applyProtection="1">
      <alignment horizontal="left" indent="2"/>
    </xf>
    <xf numFmtId="0" fontId="9" fillId="3" borderId="0" xfId="0" applyFont="1" applyFill="1" applyAlignment="1">
      <alignment horizontal="left" indent="2"/>
    </xf>
    <xf numFmtId="0" fontId="9" fillId="2" borderId="0" xfId="0" applyFont="1" applyFill="1" applyAlignment="1">
      <alignment horizontal="left"/>
    </xf>
    <xf numFmtId="0" fontId="17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left" indent="2"/>
    </xf>
    <xf numFmtId="0" fontId="9" fillId="0" borderId="0" xfId="0" applyFont="1" applyAlignment="1">
      <alignment horizontal="center"/>
    </xf>
    <xf numFmtId="0" fontId="2" fillId="0" borderId="0" xfId="10" applyFont="1"/>
    <xf numFmtId="0" fontId="1" fillId="0" borderId="0" xfId="10" applyFont="1"/>
    <xf numFmtId="0" fontId="9" fillId="2" borderId="0" xfId="0" applyFont="1" applyFill="1"/>
    <xf numFmtId="166" fontId="8" fillId="0" borderId="0" xfId="0" applyNumberFormat="1" applyFont="1"/>
    <xf numFmtId="166" fontId="8" fillId="3" borderId="0" xfId="0" applyNumberFormat="1" applyFont="1" applyFill="1" applyBorder="1" applyAlignment="1">
      <alignment horizontal="center" wrapText="1"/>
    </xf>
    <xf numFmtId="166" fontId="9" fillId="3" borderId="0" xfId="0" applyNumberFormat="1" applyFont="1" applyFill="1" applyBorder="1" applyAlignment="1">
      <alignment horizontal="right" wrapText="1" indent="1"/>
    </xf>
    <xf numFmtId="166" fontId="9" fillId="3" borderId="0" xfId="0" applyNumberFormat="1" applyFont="1" applyFill="1" applyBorder="1" applyAlignment="1">
      <alignment horizontal="center" wrapText="1"/>
    </xf>
    <xf numFmtId="166" fontId="9" fillId="3" borderId="0" xfId="0" applyNumberFormat="1" applyFont="1" applyFill="1" applyAlignment="1">
      <alignment horizontal="center"/>
    </xf>
    <xf numFmtId="166" fontId="8" fillId="3" borderId="0" xfId="0" applyNumberFormat="1" applyFont="1" applyFill="1"/>
    <xf numFmtId="166" fontId="9" fillId="3" borderId="0" xfId="0" applyNumberFormat="1" applyFont="1" applyFill="1"/>
    <xf numFmtId="167" fontId="8" fillId="0" borderId="0" xfId="0" applyNumberFormat="1" applyFont="1"/>
    <xf numFmtId="167" fontId="9" fillId="0" borderId="0" xfId="0" applyNumberFormat="1" applyFont="1"/>
    <xf numFmtId="0" fontId="9" fillId="0" borderId="0" xfId="0" applyFont="1" applyAlignment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159212385901153"/>
          <c:y val="8.2916619422572183E-2"/>
          <c:w val="0.43068900294345797"/>
          <c:h val="0.6808331758530183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BA0F-486E-AB75-18DDC8FF30A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BA0F-486E-AB75-18DDC8FF30AE}"/>
              </c:ext>
            </c:extLst>
          </c:dPt>
          <c:dPt>
            <c:idx val="2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BA0F-486E-AB75-18DDC8FF30AE}"/>
              </c:ext>
            </c:extLst>
          </c:dPt>
          <c:dPt>
            <c:idx val="3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BA0F-486E-AB75-18DDC8FF30AE}"/>
              </c:ext>
            </c:extLst>
          </c:dPt>
          <c:dPt>
            <c:idx val="4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BA0F-486E-AB75-18DDC8FF30AE}"/>
              </c:ext>
            </c:extLst>
          </c:dPt>
          <c:dLbls>
            <c:dLbl>
              <c:idx val="0"/>
              <c:layout>
                <c:manualLayout>
                  <c:x val="4.5380789951863301E-3"/>
                  <c:y val="-2.6849763779527558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BA0F-486E-AB75-18DDC8FF30AE}"/>
                </c:ext>
              </c:extLst>
            </c:dLbl>
            <c:dLbl>
              <c:idx val="1"/>
              <c:layout>
                <c:manualLayout>
                  <c:x val="5.1045086975464102E-3"/>
                  <c:y val="-1.39289868766404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BA0F-486E-AB75-18DDC8FF30AE}"/>
                </c:ext>
              </c:extLst>
            </c:dLbl>
            <c:dLbl>
              <c:idx val="2"/>
              <c:layout>
                <c:manualLayout>
                  <c:x val="-0.13912195692137674"/>
                  <c:y val="-9.34777952755904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A0F-486E-AB75-18DDC8FF30AE}"/>
                </c:ext>
              </c:extLst>
            </c:dLbl>
            <c:dLbl>
              <c:idx val="3"/>
              <c:layout>
                <c:manualLayout>
                  <c:x val="-9.2926668579383035E-3"/>
                  <c:y val="1.300728608923884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BA0F-486E-AB75-18DDC8FF30A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'G13-1'!$Q$6:$Q$10</c:f>
              <c:strCache>
                <c:ptCount val="5"/>
                <c:pt idx="0">
                  <c:v>Nefinančné korporácie spolu ● Non-financial corporations in total</c:v>
                </c:pt>
                <c:pt idx="1">
                  <c:v>Finančné korporácie spolu ● Financial corporations in total</c:v>
                </c:pt>
                <c:pt idx="2">
                  <c:v>Verejná správa spolu ● General government in total</c:v>
                </c:pt>
                <c:pt idx="3">
                  <c:v>Domácnosti spolu ● Households in total</c:v>
                </c:pt>
                <c:pt idx="4">
                  <c:v>Neziskové inštitúcie slúžiace domácnostiam spolu ● Non-profit institutions serving households in total</c:v>
                </c:pt>
              </c:strCache>
            </c:strRef>
          </c:cat>
          <c:val>
            <c:numRef>
              <c:f>'G13-1'!$S$6:$S$10</c:f>
              <c:numCache>
                <c:formatCode>0.0</c:formatCode>
                <c:ptCount val="5"/>
                <c:pt idx="0">
                  <c:v>42.118181387107846</c:v>
                </c:pt>
                <c:pt idx="1">
                  <c:v>0.90870788626117038</c:v>
                </c:pt>
                <c:pt idx="2">
                  <c:v>17.008191560031811</c:v>
                </c:pt>
                <c:pt idx="3">
                  <c:v>39.639995994434997</c:v>
                </c:pt>
                <c:pt idx="4">
                  <c:v>0.32492317216410316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0F-486E-AB75-18DDC8FF3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8266641469816289"/>
          <c:w val="1"/>
          <c:h val="0.202400251968503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73225701487434E-2"/>
          <c:y val="3.163837853601633E-2"/>
          <c:w val="0.9362264557289961"/>
          <c:h val="0.6905469524642753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'G13-2'!$P$7:$P$7</c:f>
              <c:strCache>
                <c:ptCount val="1"/>
                <c:pt idx="0">
                  <c:v>  dlhodobý nehmotný majetok ● Intangible fixed assets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0.12351189028966418"/>
                  <c:y val="-2.59259259259259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C4C-4598-A163-376954A2EE26}"/>
                </c:ext>
              </c:extLst>
            </c:dLbl>
            <c:dLbl>
              <c:idx val="1"/>
              <c:layout>
                <c:manualLayout>
                  <c:x val="0.13988093599070398"/>
                  <c:y val="-2.22222222222222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C4C-4598-A163-376954A2EE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'G13-2'!$Q$4:$R$4</c:f>
              <c:numCache>
                <c:formatCode>General</c:formatCode>
                <c:ptCount val="2"/>
                <c:pt idx="0">
                  <c:v>2019</c:v>
                </c:pt>
                <c:pt idx="1">
                  <c:v>2023</c:v>
                </c:pt>
              </c:numCache>
            </c:numRef>
          </c:cat>
          <c:val>
            <c:numRef>
              <c:f>'G13-2'!$Q$7:$R$7</c:f>
              <c:numCache>
                <c:formatCode>#\ ##0.0</c:formatCode>
                <c:ptCount val="2"/>
                <c:pt idx="0">
                  <c:v>10193.834000000001</c:v>
                </c:pt>
                <c:pt idx="1">
                  <c:v>13951.091000000004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84-40D8-99FC-60871D2C11B8}"/>
            </c:ext>
          </c:extLst>
        </c:ser>
        <c:ser>
          <c:idx val="1"/>
          <c:order val="1"/>
          <c:tx>
            <c:strRef>
              <c:f>'G13-2'!$P$9:$P$9</c:f>
              <c:strCache>
                <c:ptCount val="1"/>
                <c:pt idx="0">
                  <c:v>    stavby ● Structures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'G13-2'!$Q$4:$R$4</c:f>
              <c:numCache>
                <c:formatCode>General</c:formatCode>
                <c:ptCount val="2"/>
                <c:pt idx="0">
                  <c:v>2019</c:v>
                </c:pt>
                <c:pt idx="1">
                  <c:v>2023</c:v>
                </c:pt>
              </c:numCache>
            </c:numRef>
          </c:cat>
          <c:val>
            <c:numRef>
              <c:f>'G13-2'!$Q$9:$R$9</c:f>
              <c:numCache>
                <c:formatCode>#\ ##0.0</c:formatCode>
                <c:ptCount val="2"/>
                <c:pt idx="0">
                  <c:v>523130.14</c:v>
                </c:pt>
                <c:pt idx="1">
                  <c:v>669395.38599999994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C884-40D8-99FC-60871D2C11B8}"/>
            </c:ext>
          </c:extLst>
        </c:ser>
        <c:ser>
          <c:idx val="2"/>
          <c:order val="2"/>
          <c:tx>
            <c:strRef>
              <c:f>'G13-2'!$P$10:$P$10</c:f>
              <c:strCache>
                <c:ptCount val="1"/>
                <c:pt idx="0">
                  <c:v>    stroje a zariadenia ● Machinery and equipment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'G13-2'!$Q$4:$R$4</c:f>
              <c:numCache>
                <c:formatCode>General</c:formatCode>
                <c:ptCount val="2"/>
                <c:pt idx="0">
                  <c:v>2019</c:v>
                </c:pt>
                <c:pt idx="1">
                  <c:v>2023</c:v>
                </c:pt>
              </c:numCache>
            </c:numRef>
          </c:cat>
          <c:val>
            <c:numRef>
              <c:f>'G13-2'!$Q$10:$R$10</c:f>
              <c:numCache>
                <c:formatCode>#\ ##0.0</c:formatCode>
                <c:ptCount val="2"/>
                <c:pt idx="0">
                  <c:v>80001.088000000018</c:v>
                </c:pt>
                <c:pt idx="1">
                  <c:v>88030.081999999995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C884-40D8-99FC-60871D2C11B8}"/>
            </c:ext>
          </c:extLst>
        </c:ser>
        <c:ser>
          <c:idx val="3"/>
          <c:order val="3"/>
          <c:tx>
            <c:strRef>
              <c:f>'G13-2'!$P$11:$P$11</c:f>
              <c:strCache>
                <c:ptCount val="1"/>
                <c:pt idx="0">
                  <c:v>    dopravné prostriedky ● Transport equipment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'G13-2'!$Q$4:$R$4</c:f>
              <c:numCache>
                <c:formatCode>General</c:formatCode>
                <c:ptCount val="2"/>
                <c:pt idx="0">
                  <c:v>2019</c:v>
                </c:pt>
                <c:pt idx="1">
                  <c:v>2023</c:v>
                </c:pt>
              </c:numCache>
            </c:numRef>
          </c:cat>
          <c:val>
            <c:numRef>
              <c:f>'G13-2'!$Q$11:$R$11</c:f>
              <c:numCache>
                <c:formatCode>#\ ##0.0</c:formatCode>
                <c:ptCount val="2"/>
                <c:pt idx="0">
                  <c:v>22682.586000000014</c:v>
                </c:pt>
                <c:pt idx="1">
                  <c:v>33128.845000000001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C884-40D8-99FC-60871D2C11B8}"/>
            </c:ext>
          </c:extLst>
        </c:ser>
        <c:ser>
          <c:idx val="4"/>
          <c:order val="4"/>
          <c:tx>
            <c:strRef>
              <c:f>'G13-2'!$P$12:$P$12</c:f>
              <c:strCache>
                <c:ptCount val="1"/>
                <c:pt idx="0">
                  <c:v>    ostatný dlhodobý hmotný majetok ● Other tangible fixed assets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0.139880935990704"/>
                  <c:y val="7.40740740740740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C4C-4598-A163-376954A2EE26}"/>
                </c:ext>
              </c:extLst>
            </c:dLbl>
            <c:dLbl>
              <c:idx val="1"/>
              <c:layout>
                <c:manualLayout>
                  <c:x val="0.13690474586324208"/>
                  <c:y val="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C4C-4598-A163-376954A2EE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'G13-2'!$Q$4:$R$4</c:f>
              <c:numCache>
                <c:formatCode>General</c:formatCode>
                <c:ptCount val="2"/>
                <c:pt idx="0">
                  <c:v>2019</c:v>
                </c:pt>
                <c:pt idx="1">
                  <c:v>2023</c:v>
                </c:pt>
              </c:numCache>
            </c:numRef>
          </c:cat>
          <c:val>
            <c:numRef>
              <c:f>'G13-2'!$Q$12:$R$12</c:f>
              <c:numCache>
                <c:formatCode>#\ ##0.0</c:formatCode>
                <c:ptCount val="2"/>
                <c:pt idx="0">
                  <c:v>1086.4860000000003</c:v>
                </c:pt>
                <c:pt idx="1">
                  <c:v>1663.0150000000003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C884-40D8-99FC-60871D2C1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5764032"/>
        <c:axId val="1445783168"/>
      </c:barChart>
      <c:catAx>
        <c:axId val="144576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5783168"/>
        <c:crosses val="autoZero"/>
        <c:auto val="1"/>
        <c:lblAlgn val="ctr"/>
        <c:lblOffset val="100"/>
        <c:noMultiLvlLbl val="0"/>
      </c:catAx>
      <c:valAx>
        <c:axId val="144578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576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529758093157329"/>
          <c:y val="0.7448929717118693"/>
          <c:w val="0.38601197670463339"/>
          <c:h val="0.22615806357538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190499</xdr:rowOff>
    </xdr:from>
    <xdr:to>
      <xdr:col>15</xdr:col>
      <xdr:colOff>266700</xdr:colOff>
      <xdr:row>34</xdr:row>
      <xdr:rowOff>47624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9525</xdr:rowOff>
    </xdr:from>
    <xdr:to>
      <xdr:col>14</xdr:col>
      <xdr:colOff>9525</xdr:colOff>
      <xdr:row>39</xdr:row>
      <xdr:rowOff>9525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466725</xdr:colOff>
      <xdr:row>9</xdr:row>
      <xdr:rowOff>152401</xdr:rowOff>
    </xdr:from>
    <xdr:to>
      <xdr:col>4</xdr:col>
      <xdr:colOff>514350</xdr:colOff>
      <xdr:row>11</xdr:row>
      <xdr:rowOff>0</xdr:rowOff>
    </xdr:to>
    <xdr:sp macro="" textlink="">
      <xdr:nvSpPr>
        <xdr:cNvPr id="15" name="BlokTextu 14"/>
        <xdr:cNvSpPr txBox="1"/>
      </xdr:nvSpPr>
      <xdr:spPr>
        <a:xfrm>
          <a:off x="2295525" y="1866901"/>
          <a:ext cx="657225" cy="2285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1"/>
            <a:t>637 094,1</a:t>
          </a:r>
          <a:r>
            <a:rPr lang="sk-SK" sz="900"/>
            <a:t> </a:t>
          </a:r>
        </a:p>
      </xdr:txBody>
    </xdr:sp>
    <xdr:clientData/>
  </xdr:twoCellAnchor>
  <xdr:twoCellAnchor>
    <xdr:from>
      <xdr:col>10</xdr:col>
      <xdr:colOff>180975</xdr:colOff>
      <xdr:row>5</xdr:row>
      <xdr:rowOff>47625</xdr:rowOff>
    </xdr:from>
    <xdr:to>
      <xdr:col>11</xdr:col>
      <xdr:colOff>238125</xdr:colOff>
      <xdr:row>6</xdr:row>
      <xdr:rowOff>95250</xdr:rowOff>
    </xdr:to>
    <xdr:sp macro="" textlink="">
      <xdr:nvSpPr>
        <xdr:cNvPr id="17" name="BlokTextu 16"/>
        <xdr:cNvSpPr txBox="1"/>
      </xdr:nvSpPr>
      <xdr:spPr>
        <a:xfrm>
          <a:off x="6276975" y="1000125"/>
          <a:ext cx="66675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1"/>
            <a:t>806 168,4</a:t>
          </a:r>
        </a:p>
      </xdr:txBody>
    </xdr:sp>
    <xdr:clientData/>
  </xdr:twoCellAnchor>
  <xdr:twoCellAnchor>
    <xdr:from>
      <xdr:col>4</xdr:col>
      <xdr:colOff>352425</xdr:colOff>
      <xdr:row>30</xdr:row>
      <xdr:rowOff>152401</xdr:rowOff>
    </xdr:from>
    <xdr:to>
      <xdr:col>8</xdr:col>
      <xdr:colOff>571500</xdr:colOff>
      <xdr:row>32</xdr:row>
      <xdr:rowOff>38101</xdr:rowOff>
    </xdr:to>
    <xdr:sp macro="" textlink="">
      <xdr:nvSpPr>
        <xdr:cNvPr id="3" name="BlokTextu 2"/>
        <xdr:cNvSpPr txBox="1"/>
      </xdr:nvSpPr>
      <xdr:spPr>
        <a:xfrm>
          <a:off x="2790825" y="5867401"/>
          <a:ext cx="26574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>
              <a:solidFill>
                <a:schemeClr val="tx1">
                  <a:lumMod val="65000"/>
                  <a:lumOff val="35000"/>
                </a:schemeClr>
              </a:solidFill>
            </a:rPr>
            <a:t>dlhodobý hmotný majetok ● Tangible fixed assets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11.140625" style="27" bestFit="1" customWidth="1"/>
    <col min="2" max="16384" width="9.140625" style="26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'G13-1'!A1</f>
        <v>G 13–1.   Štruktúra dlhodobého majetku v reprodukčných cenách podľa sektorov národných účtov k 31. 12. 2023 (v %)</v>
      </c>
    </row>
    <row r="5" spans="1:1" x14ac:dyDescent="0.25">
      <c r="A5" s="6" t="str">
        <f>'G13-1'!A2</f>
        <v>Structure of fixed assets at replacement prices by sectors of national accounts as of Dec. 31, 2023 (%)</v>
      </c>
    </row>
    <row r="6" spans="1:1" x14ac:dyDescent="0.25">
      <c r="A6" s="7" t="str">
        <f>'G13-2'!A1</f>
        <v>G 13–2.   Dlhodobý majetok v reprodukčných cenách v národnom hospodárstve k 31. 12. (mil.EUR)</v>
      </c>
    </row>
    <row r="7" spans="1:1" x14ac:dyDescent="0.25">
      <c r="A7" s="6" t="str">
        <f>'G13-2'!A2</f>
        <v>Fixed assets at replacement prices in national economy as of Dec. 31 (EUR mill.)</v>
      </c>
    </row>
  </sheetData>
  <hyperlinks>
    <hyperlink ref="A4" location="'G13-1'!A1" display="'G13-1'!A1"/>
    <hyperlink ref="A6" location="'G13-2'!A1" display="'G13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ColWidth="9.140625" defaultRowHeight="15" x14ac:dyDescent="0.25"/>
  <cols>
    <col min="1" max="16" width="9.140625" style="4"/>
    <col min="17" max="17" width="92.42578125" style="4" customWidth="1"/>
    <col min="18" max="18" width="11.85546875" style="4" customWidth="1"/>
    <col min="19" max="16384" width="9.140625" style="4"/>
  </cols>
  <sheetData>
    <row r="1" spans="1:35" x14ac:dyDescent="0.25">
      <c r="A1" s="3" t="s">
        <v>7</v>
      </c>
      <c r="Q1" s="7" t="s">
        <v>2</v>
      </c>
    </row>
    <row r="2" spans="1:35" x14ac:dyDescent="0.25">
      <c r="A2" s="5" t="s">
        <v>8</v>
      </c>
    </row>
    <row r="3" spans="1:35" x14ac:dyDescent="0.25">
      <c r="Q3" s="12" t="s">
        <v>4</v>
      </c>
      <c r="R3" s="38" t="s">
        <v>9</v>
      </c>
      <c r="S3" s="38"/>
    </row>
    <row r="4" spans="1:35" x14ac:dyDescent="0.25">
      <c r="R4" s="4" t="s">
        <v>3</v>
      </c>
      <c r="S4" s="9" t="s">
        <v>6</v>
      </c>
      <c r="T4" s="25"/>
      <c r="U4" s="9"/>
      <c r="V4" s="9"/>
      <c r="AC4" s="25"/>
      <c r="AD4" s="25"/>
      <c r="AE4" s="25"/>
      <c r="AF4" s="25"/>
      <c r="AG4" s="25"/>
      <c r="AH4" s="25"/>
      <c r="AI4" s="25"/>
    </row>
    <row r="5" spans="1:35" x14ac:dyDescent="0.25">
      <c r="Q5" s="13" t="s">
        <v>10</v>
      </c>
      <c r="R5" s="29">
        <v>806168.41900000046</v>
      </c>
      <c r="S5" s="36">
        <f>R5*100/$R$5</f>
        <v>100</v>
      </c>
    </row>
    <row r="6" spans="1:35" x14ac:dyDescent="0.25">
      <c r="Q6" s="4" t="s">
        <v>11</v>
      </c>
      <c r="R6" s="11">
        <v>339543.47699999984</v>
      </c>
      <c r="S6" s="37">
        <f t="shared" ref="S6:S10" si="0">R6*100/$R$5</f>
        <v>42.118181387107846</v>
      </c>
    </row>
    <row r="7" spans="1:35" x14ac:dyDescent="0.25">
      <c r="Q7" s="4" t="s">
        <v>12</v>
      </c>
      <c r="R7" s="11">
        <v>7325.7159999999994</v>
      </c>
      <c r="S7" s="37">
        <f t="shared" si="0"/>
        <v>0.90870788626117038</v>
      </c>
    </row>
    <row r="8" spans="1:35" x14ac:dyDescent="0.25">
      <c r="Q8" s="4" t="s">
        <v>13</v>
      </c>
      <c r="R8" s="11">
        <v>137114.66899999997</v>
      </c>
      <c r="S8" s="37">
        <f t="shared" si="0"/>
        <v>17.008191560031811</v>
      </c>
    </row>
    <row r="9" spans="1:35" x14ac:dyDescent="0.25">
      <c r="Q9" s="4" t="s">
        <v>14</v>
      </c>
      <c r="R9" s="11">
        <v>319565.12900000013</v>
      </c>
      <c r="S9" s="37">
        <f t="shared" si="0"/>
        <v>39.639995994434997</v>
      </c>
    </row>
    <row r="10" spans="1:35" x14ac:dyDescent="0.25">
      <c r="Q10" s="4" t="s">
        <v>15</v>
      </c>
      <c r="R10" s="11">
        <v>2619.4279999999999</v>
      </c>
      <c r="S10" s="37">
        <f t="shared" si="0"/>
        <v>0.32492317216410316</v>
      </c>
    </row>
    <row r="11" spans="1:35" x14ac:dyDescent="0.25">
      <c r="R11" s="11"/>
      <c r="S11" s="37"/>
    </row>
  </sheetData>
  <mergeCells count="1">
    <mergeCell ref="R3:S3"/>
  </mergeCells>
  <hyperlinks>
    <hyperlink ref="Q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/>
  </sheetViews>
  <sheetFormatPr defaultColWidth="9.140625" defaultRowHeight="15" x14ac:dyDescent="0.25"/>
  <cols>
    <col min="1" max="15" width="9.140625" style="4"/>
    <col min="16" max="16" width="66.28515625" style="4" customWidth="1"/>
    <col min="17" max="17" width="10.5703125" style="4" customWidth="1"/>
    <col min="18" max="16384" width="9.140625" style="4"/>
  </cols>
  <sheetData>
    <row r="1" spans="1:18" x14ac:dyDescent="0.25">
      <c r="A1" s="3" t="s">
        <v>22</v>
      </c>
      <c r="P1" s="7" t="s">
        <v>2</v>
      </c>
    </row>
    <row r="2" spans="1:18" x14ac:dyDescent="0.25">
      <c r="A2" s="5" t="s">
        <v>23</v>
      </c>
    </row>
    <row r="3" spans="1:18" x14ac:dyDescent="0.25">
      <c r="P3" s="21" t="s">
        <v>5</v>
      </c>
      <c r="Q3" s="28"/>
    </row>
    <row r="4" spans="1:18" x14ac:dyDescent="0.25">
      <c r="P4" s="8"/>
      <c r="Q4" s="14">
        <v>2019</v>
      </c>
      <c r="R4" s="14">
        <v>2023</v>
      </c>
    </row>
    <row r="5" spans="1:18" x14ac:dyDescent="0.25">
      <c r="P5" s="10"/>
      <c r="Q5" s="38" t="s">
        <v>3</v>
      </c>
      <c r="R5" s="38"/>
    </row>
    <row r="6" spans="1:18" x14ac:dyDescent="0.25">
      <c r="P6" s="17" t="s">
        <v>10</v>
      </c>
      <c r="Q6" s="30">
        <v>637094.13399999973</v>
      </c>
      <c r="R6" s="34">
        <v>806168.41900000046</v>
      </c>
    </row>
    <row r="7" spans="1:18" x14ac:dyDescent="0.25">
      <c r="P7" s="18" t="s">
        <v>16</v>
      </c>
      <c r="Q7" s="31">
        <v>10193.834000000001</v>
      </c>
      <c r="R7" s="35">
        <v>13951.091000000004</v>
      </c>
    </row>
    <row r="8" spans="1:18" x14ac:dyDescent="0.25">
      <c r="P8" s="10" t="s">
        <v>17</v>
      </c>
      <c r="Q8" s="32">
        <v>626900.30000000005</v>
      </c>
      <c r="R8" s="35">
        <v>792217.32799999986</v>
      </c>
    </row>
    <row r="9" spans="1:18" x14ac:dyDescent="0.25">
      <c r="P9" s="19" t="s">
        <v>18</v>
      </c>
      <c r="Q9" s="32">
        <v>523130.14</v>
      </c>
      <c r="R9" s="35">
        <v>669395.38599999994</v>
      </c>
    </row>
    <row r="10" spans="1:18" x14ac:dyDescent="0.25">
      <c r="P10" s="20" t="s">
        <v>19</v>
      </c>
      <c r="Q10" s="32">
        <v>80001.088000000018</v>
      </c>
      <c r="R10" s="35">
        <v>88030.081999999995</v>
      </c>
    </row>
    <row r="11" spans="1:18" x14ac:dyDescent="0.25">
      <c r="P11" s="20" t="s">
        <v>20</v>
      </c>
      <c r="Q11" s="32">
        <v>22682.586000000014</v>
      </c>
      <c r="R11" s="35">
        <v>33128.845000000001</v>
      </c>
    </row>
    <row r="12" spans="1:18" x14ac:dyDescent="0.25">
      <c r="P12" s="20" t="s">
        <v>21</v>
      </c>
      <c r="Q12" s="33">
        <v>1086.4860000000003</v>
      </c>
      <c r="R12" s="35">
        <v>1663.0150000000003</v>
      </c>
    </row>
    <row r="13" spans="1:18" x14ac:dyDescent="0.25">
      <c r="P13" s="8"/>
      <c r="Q13" s="8"/>
      <c r="R13" s="8"/>
    </row>
    <row r="14" spans="1:18" x14ac:dyDescent="0.25">
      <c r="P14" s="15"/>
    </row>
    <row r="15" spans="1:18" x14ac:dyDescent="0.25">
      <c r="P15" s="16"/>
    </row>
    <row r="16" spans="1:18" x14ac:dyDescent="0.25">
      <c r="P16" s="16"/>
    </row>
    <row r="17" spans="16:19" x14ac:dyDescent="0.25">
      <c r="P17" s="16"/>
    </row>
    <row r="19" spans="16:19" x14ac:dyDescent="0.25">
      <c r="Q19" s="22"/>
      <c r="R19" s="8"/>
      <c r="S19" s="8"/>
    </row>
    <row r="20" spans="16:19" x14ac:dyDescent="0.25">
      <c r="Q20" s="23"/>
      <c r="R20" s="8"/>
      <c r="S20" s="8"/>
    </row>
    <row r="21" spans="16:19" x14ac:dyDescent="0.25">
      <c r="Q21" s="23"/>
      <c r="R21" s="8"/>
      <c r="S21" s="8"/>
    </row>
    <row r="22" spans="16:19" x14ac:dyDescent="0.25">
      <c r="Q22" s="24"/>
      <c r="R22" s="8"/>
      <c r="S22" s="8"/>
    </row>
    <row r="23" spans="16:19" x14ac:dyDescent="0.25">
      <c r="Q23" s="24"/>
      <c r="R23" s="8"/>
      <c r="S23" s="8"/>
    </row>
    <row r="24" spans="16:19" x14ac:dyDescent="0.25">
      <c r="Q24" s="24"/>
      <c r="R24" s="8"/>
      <c r="S24" s="8"/>
    </row>
    <row r="25" spans="16:19" x14ac:dyDescent="0.25">
      <c r="Q25" s="24"/>
      <c r="R25" s="8"/>
      <c r="S25" s="8"/>
    </row>
    <row r="26" spans="16:19" x14ac:dyDescent="0.25">
      <c r="Q26" s="8"/>
      <c r="R26" s="8"/>
      <c r="S26" s="8"/>
    </row>
    <row r="27" spans="16:19" x14ac:dyDescent="0.25">
      <c r="Q27" s="8"/>
      <c r="R27" s="8"/>
      <c r="S27" s="8"/>
    </row>
  </sheetData>
  <mergeCells count="1">
    <mergeCell ref="Q5:R5"/>
  </mergeCells>
  <hyperlinks>
    <hyperlink ref="P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 Content</vt:lpstr>
      <vt:lpstr>G13-1</vt:lpstr>
      <vt:lpstr>G13-2</vt:lpstr>
      <vt:lpstr>'G13-1'!Oblasť_tlače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2025-01-15T11:50:49Z</dcterms:modified>
  <cp:category/>
  <cp:contentStatus/>
</cp:coreProperties>
</file>