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6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10.xml" ContentType="application/vnd.openxmlformats-officedocument.drawing+xml"/>
  <Override PartName="/xl/charts/chart7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03_ODBOR_610_Produktové\03a_Produkty\02_Štatistická ročenka SR\0. na WEB\1. vydanie 1.12.2025\SVK\"/>
    </mc:Choice>
  </mc:AlternateContent>
  <bookViews>
    <workbookView xWindow="0" yWindow="0" windowWidth="28800" windowHeight="12300"/>
  </bookViews>
  <sheets>
    <sheet name="Obsah Content" sheetId="42" r:id="rId1"/>
    <sheet name="G4-1" sheetId="81" r:id="rId2"/>
    <sheet name="G4-2" sheetId="46" r:id="rId3"/>
    <sheet name="G4-3" sheetId="49" r:id="rId4"/>
    <sheet name="G4-4" sheetId="82" r:id="rId5"/>
    <sheet name="G4-5" sheetId="84" r:id="rId6"/>
    <sheet name="G4-6" sheetId="85" r:id="rId7"/>
    <sheet name="G4-7" sheetId="50" r:id="rId8"/>
    <sheet name="G4-8" sheetId="83" r:id="rId9"/>
  </sheets>
  <definedNames>
    <definedName name="_AMO_UniqueIdentifier" hidden="1">"'52fbcf33-52b1-4388-990b-048e9a53f1f8'"</definedName>
    <definedName name="_Hlk449085299" localSheetId="1">'G4-1'!#REF!</definedName>
    <definedName name="_Hlk449085299" localSheetId="2">'G4-2'!#REF!</definedName>
    <definedName name="Print_Area" localSheetId="1">'G4-1'!$A$1:$B$10</definedName>
    <definedName name="Print_Area" localSheetId="2">'G4-2'!#REF!</definedName>
    <definedName name="Print_Area" localSheetId="3">'G4-3'!$A$1:$K$21</definedName>
    <definedName name="Print_Area" localSheetId="4">'G4-4'!$A$1:$K$31</definedName>
    <definedName name="Print_Area" localSheetId="5">'G4-5'!$A$1:$J$39</definedName>
  </definedNames>
  <calcPr calcId="162913"/>
</workbook>
</file>

<file path=xl/calcChain.xml><?xml version="1.0" encoding="utf-8"?>
<calcChain xmlns="http://schemas.openxmlformats.org/spreadsheetml/2006/main">
  <c r="R10" i="81" l="1"/>
  <c r="A7" i="42" l="1"/>
  <c r="A19" i="42"/>
  <c r="A18" i="42"/>
  <c r="A17" i="42"/>
  <c r="A16" i="42"/>
  <c r="A15" i="42"/>
  <c r="A14" i="42"/>
  <c r="A13" i="42"/>
  <c r="A12" i="42"/>
  <c r="A11" i="84"/>
  <c r="A11" i="42"/>
  <c r="A10" i="42"/>
  <c r="A9" i="42"/>
  <c r="A8" i="42"/>
  <c r="A6" i="42"/>
  <c r="A5" i="42"/>
  <c r="A4" i="42"/>
  <c r="S11" i="81"/>
  <c r="S12" i="81"/>
  <c r="S13" i="81"/>
  <c r="S14" i="81"/>
  <c r="S15" i="81"/>
  <c r="S10" i="81" l="1"/>
  <c r="S7" i="81"/>
  <c r="S9" i="81"/>
  <c r="S16" i="81"/>
  <c r="S8" i="81"/>
</calcChain>
</file>

<file path=xl/sharedStrings.xml><?xml version="1.0" encoding="utf-8"?>
<sst xmlns="http://schemas.openxmlformats.org/spreadsheetml/2006/main" count="180" uniqueCount="160">
  <si>
    <t>Slovenská republika</t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</si>
  <si>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</si>
  <si>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</si>
  <si>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</si>
  <si>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</si>
  <si>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</si>
  <si>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</si>
  <si>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</si>
  <si>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</si>
  <si>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t>%</t>
  </si>
  <si>
    <t>Obsah</t>
  </si>
  <si>
    <t>Content</t>
  </si>
  <si>
    <t>15 - 19</t>
  </si>
  <si>
    <t xml:space="preserve">20 - 24 </t>
  </si>
  <si>
    <t>25 - 29</t>
  </si>
  <si>
    <t xml:space="preserve">30 - 34 </t>
  </si>
  <si>
    <t xml:space="preserve">35 - 39 </t>
  </si>
  <si>
    <t xml:space="preserve">40 - 44 </t>
  </si>
  <si>
    <t>45 - 49</t>
  </si>
  <si>
    <t>50 - 54</t>
  </si>
  <si>
    <t>55 - 59</t>
  </si>
  <si>
    <t xml:space="preserve">60 - 64 </t>
  </si>
  <si>
    <t>65 a viac</t>
  </si>
  <si>
    <t>Obsah /Content</t>
  </si>
  <si>
    <t>Zdroj/ Source: DATAcube. pr2042rs</t>
  </si>
  <si>
    <t>Zdroj/ Source: DATAcube. pr3105qr</t>
  </si>
  <si>
    <t>Zdroj/ Source: DATAcube. 2001rs</t>
  </si>
  <si>
    <t>priemerný počet tis. osôb</t>
  </si>
  <si>
    <r>
      <t>Ekonomicky aktívne obyvateľstvo ●</t>
    </r>
    <r>
      <rPr>
        <b/>
        <i/>
        <sz val="11"/>
        <color theme="1" tint="0.499984740745262"/>
        <rFont val="Calibri"/>
        <family val="2"/>
        <charset val="238"/>
        <scheme val="minor"/>
      </rPr>
      <t xml:space="preserve"> Economically active population</t>
    </r>
  </si>
  <si>
    <r>
      <t xml:space="preserve">Pracujúci ● </t>
    </r>
    <r>
      <rPr>
        <i/>
        <sz val="11"/>
        <color theme="1" tint="0.499984740745262"/>
        <rFont val="Calibri"/>
        <family val="2"/>
        <charset val="238"/>
        <scheme val="minor"/>
      </rPr>
      <t>Employed</t>
    </r>
  </si>
  <si>
    <r>
      <t xml:space="preserve">Nezamestnaní ● </t>
    </r>
    <r>
      <rPr>
        <i/>
        <sz val="11"/>
        <color theme="1" tint="0.499984740745262"/>
        <rFont val="Calibri"/>
        <family val="2"/>
        <charset val="238"/>
        <scheme val="minor"/>
      </rPr>
      <t>Unemployed</t>
    </r>
  </si>
  <si>
    <r>
      <t xml:space="preserve">Osoby mimo trhu práce ● </t>
    </r>
    <r>
      <rPr>
        <b/>
        <i/>
        <sz val="11"/>
        <color theme="1" tint="0.499984740745262"/>
        <rFont val="Calibri"/>
        <family val="2"/>
        <charset val="238"/>
        <scheme val="minor"/>
      </rPr>
      <t>Persons outside the labour force</t>
    </r>
  </si>
  <si>
    <r>
      <t xml:space="preserve">Osoby mladšie ako 15 rokov ● </t>
    </r>
    <r>
      <rPr>
        <i/>
        <sz val="11"/>
        <color theme="1" tint="0.499984740745262"/>
        <rFont val="Calibri"/>
        <family val="2"/>
        <charset val="238"/>
        <scheme val="minor"/>
      </rPr>
      <t>Persons younger than 15</t>
    </r>
  </si>
  <si>
    <r>
      <t xml:space="preserve">Študenti, učni ● </t>
    </r>
    <r>
      <rPr>
        <i/>
        <sz val="11"/>
        <color theme="1" tint="0.499984740745262"/>
        <rFont val="Calibri"/>
        <family val="2"/>
        <charset val="238"/>
        <scheme val="minor"/>
      </rPr>
      <t>Students, apprentices</t>
    </r>
  </si>
  <si>
    <r>
      <t xml:space="preserve">Osoby v domácnosti ● </t>
    </r>
    <r>
      <rPr>
        <i/>
        <sz val="11"/>
        <color theme="1" tint="0.499984740745262"/>
        <rFont val="Calibri"/>
        <family val="2"/>
        <charset val="238"/>
        <scheme val="minor"/>
      </rPr>
      <t>Persons keeping households</t>
    </r>
  </si>
  <si>
    <r>
      <t xml:space="preserve">Dôchodcovia ● </t>
    </r>
    <r>
      <rPr>
        <i/>
        <sz val="11"/>
        <color theme="1" tint="0.499984740745262"/>
        <rFont val="Calibri"/>
        <family val="2"/>
        <charset val="238"/>
        <scheme val="minor"/>
      </rPr>
      <t>Pensioners</t>
    </r>
  </si>
  <si>
    <r>
      <t xml:space="preserve">Ostatné osoby mimo trhu práce ● </t>
    </r>
    <r>
      <rPr>
        <i/>
        <sz val="11"/>
        <color theme="1" tint="0.499984740745262"/>
        <rFont val="Calibri"/>
        <family val="2"/>
        <charset val="238"/>
        <scheme val="minor"/>
      </rPr>
      <t>Other persons outside the labour force</t>
    </r>
  </si>
  <si>
    <t>EUR</t>
  </si>
  <si>
    <t>do ● up to 600</t>
  </si>
  <si>
    <t>600,01 - 700</t>
  </si>
  <si>
    <t>700,01 - 800</t>
  </si>
  <si>
    <t>800,01 - 900</t>
  </si>
  <si>
    <t>900,01 - 1000</t>
  </si>
  <si>
    <t>1000,01 - 1100</t>
  </si>
  <si>
    <t>1100,01 - 1200</t>
  </si>
  <si>
    <t>1200,01 - 1300</t>
  </si>
  <si>
    <t>1300,01 - 1400</t>
  </si>
  <si>
    <t>1400,01 - 1500</t>
  </si>
  <si>
    <t>1500,01 - 1600</t>
  </si>
  <si>
    <t>1600,01 - 1700</t>
  </si>
  <si>
    <t>1700,01 - 1800</t>
  </si>
  <si>
    <t>1800,01 - 1900</t>
  </si>
  <si>
    <t>1900,01 - 2000</t>
  </si>
  <si>
    <t>2000,01 - 2100</t>
  </si>
  <si>
    <t>2100,01 - 2200</t>
  </si>
  <si>
    <t>2200,01 - 2300</t>
  </si>
  <si>
    <t>2300,01 - 2400</t>
  </si>
  <si>
    <t>2400,01 - 2500</t>
  </si>
  <si>
    <t>2500,01 - 2600</t>
  </si>
  <si>
    <t>2600,01 - 2700</t>
  </si>
  <si>
    <t>2700,01 - 2800</t>
  </si>
  <si>
    <t>2800,01 - 2900</t>
  </si>
  <si>
    <t>2900,01 - 3000</t>
  </si>
  <si>
    <t>3000,01 - 3100</t>
  </si>
  <si>
    <t>3100,01 - 3200</t>
  </si>
  <si>
    <t>3200,01 - 3300</t>
  </si>
  <si>
    <t>3300,01 - 3400</t>
  </si>
  <si>
    <t>3400,01 - 3500</t>
  </si>
  <si>
    <t>3500,01 a viac ● and more</t>
  </si>
  <si>
    <t>Zdroj / Source: DATAcube.pr0205qs</t>
  </si>
  <si>
    <t>Eur</t>
  </si>
  <si>
    <t>Economy of the SR in total</t>
  </si>
  <si>
    <t>Accommodation and food service activities</t>
  </si>
  <si>
    <t>Other service activities</t>
  </si>
  <si>
    <t>Construction</t>
  </si>
  <si>
    <t>Agriculture, forestry and fishing</t>
  </si>
  <si>
    <t>Administrative services</t>
  </si>
  <si>
    <t>Arts, entertainment, recreation</t>
  </si>
  <si>
    <t>Wholesale and retail trade; repair of motor vehicles</t>
  </si>
  <si>
    <t>Transportation and storage</t>
  </si>
  <si>
    <t>Real estate activities</t>
  </si>
  <si>
    <t>Education</t>
  </si>
  <si>
    <t>Water supply</t>
  </si>
  <si>
    <t>Manufacturing</t>
  </si>
  <si>
    <t>Professional, scientific and technical activities</t>
  </si>
  <si>
    <t>Mining and quarrying</t>
  </si>
  <si>
    <t>Human health and social work activities</t>
  </si>
  <si>
    <t>Public administration and defence; compulsory social security</t>
  </si>
  <si>
    <t>Electricity, gas, steam and supply</t>
  </si>
  <si>
    <t>Financial and insurance activities</t>
  </si>
  <si>
    <t>Information and communication</t>
  </si>
  <si>
    <r>
      <t xml:space="preserve">muži ● </t>
    </r>
    <r>
      <rPr>
        <i/>
        <sz val="11"/>
        <color theme="0" tint="-0.499984740745262"/>
        <rFont val="Calibri"/>
        <family val="2"/>
        <charset val="238"/>
        <scheme val="minor"/>
      </rPr>
      <t>Male</t>
    </r>
  </si>
  <si>
    <r>
      <t xml:space="preserve">ženy ● </t>
    </r>
    <r>
      <rPr>
        <i/>
        <sz val="11"/>
        <color theme="0" tint="-0.499984740745262"/>
        <rFont val="Calibri"/>
        <family val="2"/>
        <charset val="238"/>
        <scheme val="minor"/>
      </rPr>
      <t>Female</t>
    </r>
  </si>
  <si>
    <r>
      <t xml:space="preserve">spolu ● </t>
    </r>
    <r>
      <rPr>
        <i/>
        <sz val="11"/>
        <color theme="1" tint="0.499984740745262"/>
        <rFont val="Calibri"/>
        <family val="2"/>
        <charset val="238"/>
        <scheme val="minor"/>
      </rPr>
      <t>Total</t>
    </r>
  </si>
  <si>
    <r>
      <t xml:space="preserve">muži ● </t>
    </r>
    <r>
      <rPr>
        <i/>
        <sz val="11"/>
        <color theme="1" tint="0.499984740745262"/>
        <rFont val="Calibri"/>
        <family val="2"/>
        <charset val="238"/>
        <scheme val="minor"/>
      </rPr>
      <t>Male</t>
    </r>
  </si>
  <si>
    <r>
      <t>ženy ●</t>
    </r>
    <r>
      <rPr>
        <i/>
        <sz val="11"/>
        <rFont val="Calibri"/>
        <family val="2"/>
        <charset val="238"/>
        <scheme val="minor"/>
      </rPr>
      <t xml:space="preserve"> </t>
    </r>
    <r>
      <rPr>
        <i/>
        <sz val="11"/>
        <color theme="1" tint="0.499984740745262"/>
        <rFont val="Calibri"/>
        <family val="2"/>
        <charset val="238"/>
        <scheme val="minor"/>
      </rPr>
      <t>Female</t>
    </r>
  </si>
  <si>
    <r>
      <t xml:space="preserve">tis. osôb ● </t>
    </r>
    <r>
      <rPr>
        <i/>
        <sz val="11"/>
        <color theme="1" tint="0.499984740745262"/>
        <rFont val="Calibri"/>
        <family val="2"/>
        <charset val="238"/>
        <scheme val="minor"/>
      </rPr>
      <t>Thous. person</t>
    </r>
    <r>
      <rPr>
        <sz val="11"/>
        <color theme="1" tint="0.499984740745262"/>
        <rFont val="Calibri"/>
        <family val="2"/>
        <charset val="238"/>
        <scheme val="minor"/>
      </rPr>
      <t>s</t>
    </r>
  </si>
  <si>
    <r>
      <t xml:space="preserve">Spolu ●  </t>
    </r>
    <r>
      <rPr>
        <sz val="11"/>
        <color theme="0" tint="-0.499984740745262"/>
        <rFont val="Calibri"/>
        <family val="2"/>
        <charset val="238"/>
        <scheme val="minor"/>
      </rPr>
      <t xml:space="preserve">Total        </t>
    </r>
    <r>
      <rPr>
        <sz val="11"/>
        <rFont val="Calibri"/>
        <family val="2"/>
        <charset val="238"/>
        <scheme val="minor"/>
      </rPr>
      <t xml:space="preserve">                                               
</t>
    </r>
  </si>
  <si>
    <r>
      <t xml:space="preserve">Muži ●  </t>
    </r>
    <r>
      <rPr>
        <i/>
        <sz val="11"/>
        <color theme="0" tint="-0.499984740745262"/>
        <rFont val="Calibri"/>
        <family val="2"/>
        <charset val="238"/>
        <scheme val="minor"/>
      </rPr>
      <t>Male</t>
    </r>
    <r>
      <rPr>
        <sz val="11"/>
        <color theme="0" tint="-0.499984740745262"/>
        <rFont val="Calibri"/>
        <family val="2"/>
        <charset val="238"/>
        <scheme val="minor"/>
      </rPr>
      <t xml:space="preserve">  </t>
    </r>
    <r>
      <rPr>
        <sz val="11"/>
        <rFont val="Calibri"/>
        <family val="2"/>
        <charset val="238"/>
        <scheme val="minor"/>
      </rPr>
      <t xml:space="preserve">                                                        
</t>
    </r>
  </si>
  <si>
    <r>
      <t xml:space="preserve">Ženy ● </t>
    </r>
    <r>
      <rPr>
        <sz val="11"/>
        <color theme="0" tint="-0.499984740745262"/>
        <rFont val="Calibri"/>
        <family val="2"/>
        <charset val="238"/>
        <scheme val="minor"/>
      </rPr>
      <t xml:space="preserve"> Female</t>
    </r>
  </si>
  <si>
    <r>
      <rPr>
        <vertAlign val="superscript"/>
        <sz val="11"/>
        <rFont val="Calibri"/>
        <family val="2"/>
        <charset val="238"/>
        <scheme val="minor"/>
      </rPr>
      <t>1)</t>
    </r>
    <r>
      <rPr>
        <sz val="11"/>
        <rFont val="Calibri"/>
        <family val="2"/>
        <charset val="238"/>
        <scheme val="minor"/>
      </rPr>
      <t xml:space="preserve"> Plný pracovný čas ●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Full working time</t>
    </r>
  </si>
  <si>
    <t>Hospodárstvo SR úhrnom</t>
  </si>
  <si>
    <t>Poľnohospodárstvo, lesníctvo a rybolov</t>
  </si>
  <si>
    <t>Stavebníctvo</t>
  </si>
  <si>
    <t>Veľkoobchod a maloobchod</t>
  </si>
  <si>
    <t>Doprava a skladovanie</t>
  </si>
  <si>
    <t>Ubytovacie a stravovacie služby</t>
  </si>
  <si>
    <t>Informácie a komunikácia</t>
  </si>
  <si>
    <t>Finančné a poisťovacie činnosti</t>
  </si>
  <si>
    <t>Činnosti v oblasti nehnuteľností</t>
  </si>
  <si>
    <t>Odborné, vedecké a technické činnosti</t>
  </si>
  <si>
    <t>Administratívne služby</t>
  </si>
  <si>
    <t>Verejná správa a obrana, povin. sociálne zabezpečenie</t>
  </si>
  <si>
    <t>Vzdelávanie</t>
  </si>
  <si>
    <t>Zdravotníctvo a sociálna pomoc</t>
  </si>
  <si>
    <t>Umenie, zábava a rekreácia</t>
  </si>
  <si>
    <t>Ostatné činnosti</t>
  </si>
  <si>
    <t>Ťažba a dobývanie</t>
  </si>
  <si>
    <t>Priemyselná výroba</t>
  </si>
  <si>
    <t>Dodávka vody</t>
  </si>
  <si>
    <r>
      <t xml:space="preserve">uchádzači o zamestnanie ● </t>
    </r>
    <r>
      <rPr>
        <i/>
        <sz val="11"/>
        <color theme="1" tint="0.499984740745262"/>
        <rFont val="Calibri"/>
        <family val="2"/>
        <charset val="238"/>
        <scheme val="minor"/>
      </rPr>
      <t>Job applicants</t>
    </r>
  </si>
  <si>
    <r>
      <t xml:space="preserve">disponibilní uchádzači o zamestnanie ● </t>
    </r>
    <r>
      <rPr>
        <i/>
        <sz val="11"/>
        <color theme="1" tint="0.499984740745262"/>
        <rFont val="Calibri"/>
        <family val="2"/>
        <charset val="238"/>
        <scheme val="minor"/>
      </rPr>
      <t>Disposable job applicants</t>
    </r>
  </si>
  <si>
    <r>
      <t xml:space="preserve">podiel uchádzačov o zamestnanie poberajúcich dávky v nezamestnanosti ● </t>
    </r>
    <r>
      <rPr>
        <i/>
        <sz val="11"/>
        <color theme="1" tint="0.499984740745262"/>
        <rFont val="Calibri"/>
        <family val="2"/>
        <charset val="238"/>
        <scheme val="minor"/>
      </rPr>
      <t>Share of job applicants receiving unmployment benefits</t>
    </r>
  </si>
  <si>
    <r>
      <t xml:space="preserve">priemerná miera evidovanej nezamestnanosti ● </t>
    </r>
    <r>
      <rPr>
        <i/>
        <sz val="11"/>
        <color theme="0" tint="-0.499984740745262"/>
        <rFont val="Calibri"/>
        <family val="2"/>
        <charset val="238"/>
        <scheme val="minor"/>
      </rPr>
      <t>Average annual registered unemployment rate</t>
    </r>
    <r>
      <rPr>
        <sz val="11"/>
        <rFont val="Calibri"/>
        <family val="2"/>
        <charset val="238"/>
        <scheme val="minor"/>
      </rPr>
      <t xml:space="preserve"> </t>
    </r>
  </si>
  <si>
    <t>Registered job applicants (average number in thousands persons)</t>
  </si>
  <si>
    <t>Registered unemployment rate by regions of the SR as at Dec.31</t>
  </si>
  <si>
    <t>G 4–7. Evidovaní uchádzačí o zamestnanie (priemerný počet v tisícoch osôb)</t>
  </si>
  <si>
    <t>Zdroj/ Source: DATAcube. pr2006rs</t>
  </si>
  <si>
    <t>Zdroj/ Source: DATAcube. pr2012rs</t>
  </si>
  <si>
    <t>Zdroj/ Source: DATAcube. pr2827rs</t>
  </si>
  <si>
    <t>Zdroj/ Source: DATAcube. pr2018rs</t>
  </si>
  <si>
    <t>Zdroj/ Source: DATAcube. np2001rs</t>
  </si>
  <si>
    <t>Zdroj/ Source: DATAcube. pr3108rr</t>
  </si>
  <si>
    <t>1) Výberové zisťovanie pracovných síl</t>
  </si>
  <si>
    <t>1) Labour Force Survey</t>
  </si>
  <si>
    <r>
      <t>G 4–1.  Ekonomická aktivita obyvateľstva v roku 2024 (v %)</t>
    </r>
    <r>
      <rPr>
        <b/>
        <vertAlign val="superscript"/>
        <sz val="11"/>
        <rFont val="Calibri"/>
        <family val="2"/>
        <charset val="238"/>
        <scheme val="minor"/>
      </rPr>
      <t>1)</t>
    </r>
  </si>
  <si>
    <r>
      <t>Economic activity of the population in 2024 (%)</t>
    </r>
    <r>
      <rPr>
        <i/>
        <vertAlign val="superscript"/>
        <sz val="11"/>
        <color theme="0" tint="-0.499984740745262"/>
        <rFont val="Calibri"/>
        <family val="2"/>
        <charset val="238"/>
        <scheme val="minor"/>
      </rPr>
      <t>1)</t>
    </r>
  </si>
  <si>
    <r>
      <t xml:space="preserve">Obyvateľstvo v súkromných domácnostiach spolu  ● </t>
    </r>
    <r>
      <rPr>
        <b/>
        <sz val="11"/>
        <color theme="1" tint="0.499984740745262"/>
        <rFont val="Calibri"/>
        <family val="2"/>
        <charset val="238"/>
        <scheme val="minor"/>
      </rPr>
      <t>Total population in private households</t>
    </r>
  </si>
  <si>
    <t>G 4–2.  Pracujúci podľa veku v roku 2024 (v %)</t>
  </si>
  <si>
    <t>Employed by age in 2024 (in %)</t>
  </si>
  <si>
    <r>
      <t>G 4–3.  Pracujúci v zahraničí v roku 2024</t>
    </r>
    <r>
      <rPr>
        <b/>
        <vertAlign val="superscript"/>
        <sz val="11"/>
        <rFont val="Calibri"/>
        <family val="2"/>
        <charset val="238"/>
        <scheme val="minor"/>
      </rPr>
      <t xml:space="preserve">1) </t>
    </r>
    <r>
      <rPr>
        <b/>
        <sz val="11"/>
        <rFont val="Calibri"/>
        <family val="2"/>
        <charset val="238"/>
        <scheme val="minor"/>
      </rPr>
      <t xml:space="preserve">(v tisícoch osôb) </t>
    </r>
  </si>
  <si>
    <r>
      <t>Employed with workplace outside in 2024 SR</t>
    </r>
    <r>
      <rPr>
        <i/>
        <vertAlign val="superscript"/>
        <sz val="11"/>
        <color theme="0" tint="-0.499984740745262"/>
        <rFont val="Calibri"/>
        <family val="2"/>
        <charset val="238"/>
        <scheme val="minor"/>
      </rPr>
      <t>1)</t>
    </r>
    <r>
      <rPr>
        <i/>
        <sz val="11"/>
        <color theme="0" tint="-0.499984740745262"/>
        <rFont val="Calibri"/>
        <family val="2"/>
        <charset val="238"/>
        <scheme val="minor"/>
      </rPr>
      <t xml:space="preserve"> (thousands persons)</t>
    </r>
  </si>
  <si>
    <t>65 a viac ● and more</t>
  </si>
  <si>
    <t>G 4–4.  Miera zamestnanosti podľa vekových skupín v rokoch 2005 a 2024</t>
  </si>
  <si>
    <t xml:space="preserve"> Employment rate by age groups in years 2005 and 2024</t>
  </si>
  <si>
    <r>
      <t xml:space="preserve">Muži ● </t>
    </r>
    <r>
      <rPr>
        <i/>
        <sz val="11"/>
        <color theme="0" tint="-0.499984740745262"/>
        <rFont val="Calibri"/>
        <family val="2"/>
        <charset val="238"/>
        <scheme val="minor"/>
      </rPr>
      <t>Male 2005</t>
    </r>
  </si>
  <si>
    <r>
      <t xml:space="preserve">Ženy ● </t>
    </r>
    <r>
      <rPr>
        <i/>
        <sz val="11"/>
        <color theme="0" tint="-0.499984740745262"/>
        <rFont val="Calibri"/>
        <family val="2"/>
        <charset val="238"/>
        <scheme val="minor"/>
      </rPr>
      <t>Female 2005</t>
    </r>
  </si>
  <si>
    <r>
      <t xml:space="preserve">Muži ● </t>
    </r>
    <r>
      <rPr>
        <i/>
        <sz val="11"/>
        <color theme="0" tint="-0.499984740745262"/>
        <rFont val="Calibri"/>
        <family val="2"/>
        <charset val="238"/>
        <scheme val="minor"/>
      </rPr>
      <t>Male 2024</t>
    </r>
  </si>
  <si>
    <r>
      <t xml:space="preserve">Ženy ● </t>
    </r>
    <r>
      <rPr>
        <i/>
        <sz val="11"/>
        <color theme="0" tint="-0.499984740745262"/>
        <rFont val="Calibri"/>
        <family val="2"/>
        <charset val="238"/>
        <scheme val="minor"/>
      </rPr>
      <t>Female 2024</t>
    </r>
  </si>
  <si>
    <r>
      <t>G 4–5.    Podiely zamestnancov podľa pásiem priemernej nominálnej mesačnej mzdy v roku 2024</t>
    </r>
    <r>
      <rPr>
        <b/>
        <vertAlign val="superscript"/>
        <sz val="11"/>
        <rFont val="Calibri"/>
        <family val="2"/>
        <charset val="238"/>
        <scheme val="minor"/>
      </rPr>
      <t>1)</t>
    </r>
  </si>
  <si>
    <r>
      <t xml:space="preserve">  Shares of employees by average nominal monthly earnings ranges in 2024</t>
    </r>
    <r>
      <rPr>
        <i/>
        <vertAlign val="superscript"/>
        <sz val="11"/>
        <color theme="0" tint="-0.499984740745262"/>
        <rFont val="Calibri"/>
        <family val="2"/>
        <charset val="238"/>
        <scheme val="minor"/>
      </rPr>
      <t>1)</t>
    </r>
  </si>
  <si>
    <r>
      <t xml:space="preserve">Spolu ● </t>
    </r>
    <r>
      <rPr>
        <i/>
        <sz val="11"/>
        <color theme="1" tint="0.499984740745262"/>
        <rFont val="Calibri"/>
        <family val="2"/>
        <charset val="238"/>
      </rPr>
      <t>Total</t>
    </r>
  </si>
  <si>
    <t>G 4–8.  Uchádzači o zamestnanie podľa veku</t>
  </si>
  <si>
    <r>
      <t xml:space="preserve">15-24 rokov </t>
    </r>
    <r>
      <rPr>
        <sz val="11"/>
        <color theme="1" tint="0.499984740745262"/>
        <rFont val="Calibri"/>
        <family val="2"/>
        <charset val="238"/>
      </rPr>
      <t xml:space="preserve">● </t>
    </r>
    <r>
      <rPr>
        <i/>
        <sz val="11"/>
        <color theme="1" tint="0.499984740745262"/>
        <rFont val="Calibri"/>
        <family val="2"/>
        <charset val="238"/>
      </rPr>
      <t xml:space="preserve">Years </t>
    </r>
  </si>
  <si>
    <r>
      <t>25-34</t>
    </r>
    <r>
      <rPr>
        <sz val="11"/>
        <color theme="1" tint="0.499984740745262"/>
        <rFont val="Calibri"/>
        <family val="2"/>
        <charset val="238"/>
      </rPr>
      <t xml:space="preserve"> </t>
    </r>
    <r>
      <rPr>
        <sz val="11"/>
        <rFont val="Calibri"/>
        <family val="2"/>
        <charset val="238"/>
      </rPr>
      <t>rokov</t>
    </r>
    <r>
      <rPr>
        <sz val="11"/>
        <color theme="1" tint="0.499984740745262"/>
        <rFont val="Calibri"/>
        <family val="2"/>
        <charset val="238"/>
      </rPr>
      <t xml:space="preserve"> ● </t>
    </r>
    <r>
      <rPr>
        <i/>
        <sz val="11"/>
        <color theme="1" tint="0.499984740745262"/>
        <rFont val="Calibri"/>
        <family val="2"/>
        <charset val="238"/>
      </rPr>
      <t>Years</t>
    </r>
    <r>
      <rPr>
        <i/>
        <sz val="11"/>
        <rFont val="Calibri"/>
        <family val="2"/>
        <charset val="238"/>
      </rPr>
      <t xml:space="preserve"> </t>
    </r>
  </si>
  <si>
    <r>
      <t xml:space="preserve">35-49 rokov ● </t>
    </r>
    <r>
      <rPr>
        <i/>
        <sz val="11"/>
        <color theme="1" tint="0.499984740745262"/>
        <rFont val="Calibri"/>
        <family val="2"/>
        <charset val="238"/>
      </rPr>
      <t xml:space="preserve">Years </t>
    </r>
  </si>
  <si>
    <r>
      <t xml:space="preserve">50 a viac rokov ● </t>
    </r>
    <r>
      <rPr>
        <i/>
        <sz val="11"/>
        <color theme="1" tint="0.499984740745262"/>
        <rFont val="Calibri"/>
        <family val="2"/>
        <charset val="238"/>
      </rPr>
      <t>50</t>
    </r>
    <r>
      <rPr>
        <sz val="11"/>
        <rFont val="Calibri"/>
        <family val="2"/>
      </rPr>
      <t xml:space="preserve"> </t>
    </r>
    <r>
      <rPr>
        <i/>
        <sz val="11"/>
        <color theme="1" tint="0.499984740745262"/>
        <rFont val="Calibri"/>
        <family val="2"/>
        <charset val="238"/>
      </rPr>
      <t>and more years</t>
    </r>
  </si>
  <si>
    <t>G 4–6.  Priemerná hrubá nominálna mesačná mzda zamestnaných osôb v roku 2024 (EUR, medziročná zmena v %)</t>
  </si>
  <si>
    <t>Average gross nominal monthly earnings of employed persons in economy of the SR in 2024 (EUR, year-on year change in %)</t>
  </si>
  <si>
    <t>Dodávka elektriny, plynu, pary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</si>
</sst>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#,##0.0"/>
    <numFmt numFmtId="167" formatCode="0.0"/>
    <numFmt numFmtId="168" formatCode="0.0%"/>
  </numFmts>
  <fonts count="34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i/>
      <sz val="11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theme="10"/>
      <name val="Arial"/>
      <family val="2"/>
    </font>
    <font>
      <i/>
      <sz val="11"/>
      <color theme="1" tint="0.49998474074526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1"/>
      <color theme="0" tint="-0.499984740745262"/>
      <name val="Calibri"/>
      <family val="2"/>
      <charset val="238"/>
      <scheme val="minor"/>
    </font>
    <font>
      <sz val="11"/>
      <color theme="1" tint="0.499984740745262"/>
      <name val="Calibri"/>
      <family val="2"/>
      <charset val="238"/>
      <scheme val="minor"/>
    </font>
    <font>
      <b/>
      <i/>
      <sz val="11"/>
      <color theme="1" tint="0.499984740745262"/>
      <name val="Calibri"/>
      <family val="2"/>
      <charset val="238"/>
      <scheme val="minor"/>
    </font>
    <font>
      <sz val="10"/>
      <name val="Arial CE"/>
      <charset val="238"/>
    </font>
    <font>
      <vertAlign val="superscript"/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vertAlign val="superscript"/>
      <sz val="11"/>
      <name val="Calibri"/>
      <family val="2"/>
      <charset val="238"/>
      <scheme val="minor"/>
    </font>
    <font>
      <i/>
      <vertAlign val="superscript"/>
      <sz val="11"/>
      <color theme="0" tint="-0.499984740745262"/>
      <name val="Calibri"/>
      <family val="2"/>
      <charset val="238"/>
      <scheme val="minor"/>
    </font>
    <font>
      <i/>
      <sz val="10"/>
      <color theme="0" tint="-0.499984740745262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sz val="11"/>
      <color theme="1" tint="0.499984740745262"/>
      <name val="Calibri"/>
      <family val="2"/>
    </font>
    <font>
      <b/>
      <sz val="11"/>
      <color theme="1" tint="0.499984740745262"/>
      <name val="Calibri"/>
      <family val="2"/>
      <charset val="238"/>
      <scheme val="minor"/>
    </font>
    <font>
      <sz val="11"/>
      <name val="Calibri"/>
      <family val="2"/>
    </font>
    <font>
      <sz val="11"/>
      <color theme="1" tint="0.499984740745262"/>
      <name val="Calibri"/>
      <family val="2"/>
      <charset val="238"/>
    </font>
    <font>
      <i/>
      <sz val="11"/>
      <color theme="1" tint="0.499984740745262"/>
      <name val="Calibri"/>
      <family val="2"/>
      <charset val="238"/>
    </font>
    <font>
      <i/>
      <sz val="11"/>
      <name val="Calibri"/>
      <family val="2"/>
      <charset val="238"/>
    </font>
    <font>
      <sz val="1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6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11" fillId="0" borderId="0" applyNumberFormat="0" applyFill="0" applyBorder="0" applyAlignment="0" applyProtection="0"/>
    <xf numFmtId="0" fontId="10" fillId="0" borderId="0"/>
    <xf numFmtId="0" fontId="5" fillId="0" borderId="0"/>
    <xf numFmtId="0" fontId="15" fillId="0" borderId="0" applyNumberFormat="0" applyFill="0" applyBorder="0" applyAlignment="0" applyProtection="0"/>
    <xf numFmtId="0" fontId="4" fillId="0" borderId="0"/>
    <xf numFmtId="0" fontId="3" fillId="0" borderId="0"/>
    <xf numFmtId="0" fontId="19" fillId="0" borderId="0"/>
    <xf numFmtId="0" fontId="2" fillId="0" borderId="0"/>
  </cellStyleXfs>
  <cellXfs count="81">
    <xf numFmtId="0" fontId="0" fillId="0" borderId="0" xfId="0"/>
    <xf numFmtId="0" fontId="9" fillId="0" borderId="0" xfId="0" applyFont="1" applyFill="1"/>
    <xf numFmtId="0" fontId="11" fillId="2" borderId="0" xfId="8" applyFill="1"/>
    <xf numFmtId="0" fontId="13" fillId="0" borderId="0" xfId="0" applyFont="1"/>
    <xf numFmtId="0" fontId="14" fillId="0" borderId="0" xfId="10" applyFont="1"/>
    <xf numFmtId="0" fontId="5" fillId="0" borderId="0" xfId="10"/>
    <xf numFmtId="0" fontId="11" fillId="0" borderId="0" xfId="8"/>
    <xf numFmtId="0" fontId="16" fillId="0" borderId="0" xfId="10" applyFont="1"/>
    <xf numFmtId="0" fontId="9" fillId="3" borderId="0" xfId="0" applyFont="1" applyFill="1"/>
    <xf numFmtId="0" fontId="9" fillId="0" borderId="0" xfId="0" applyNumberFormat="1" applyFont="1" applyFill="1" applyBorder="1" applyAlignment="1" applyProtection="1">
      <alignment horizontal="center"/>
    </xf>
    <xf numFmtId="0" fontId="9" fillId="0" borderId="0" xfId="15" applyFont="1" applyFill="1" applyBorder="1"/>
    <xf numFmtId="166" fontId="9" fillId="0" borderId="0" xfId="15" applyNumberFormat="1" applyFont="1" applyFill="1" applyBorder="1"/>
    <xf numFmtId="0" fontId="15" fillId="2" borderId="0" xfId="11" applyFont="1" applyFill="1"/>
    <xf numFmtId="0" fontId="9" fillId="3" borderId="0" xfId="15" applyFont="1" applyFill="1" applyBorder="1"/>
    <xf numFmtId="0" fontId="9" fillId="3" borderId="0" xfId="15" applyFont="1" applyFill="1" applyBorder="1" applyAlignment="1">
      <alignment horizontal="center" vertical="center" wrapText="1"/>
    </xf>
    <xf numFmtId="0" fontId="9" fillId="3" borderId="0" xfId="15" applyFont="1" applyFill="1" applyBorder="1" applyAlignment="1">
      <alignment horizontal="center" vertical="center"/>
    </xf>
    <xf numFmtId="0" fontId="8" fillId="3" borderId="0" xfId="15" applyFont="1" applyFill="1" applyBorder="1" applyAlignment="1">
      <alignment horizontal="left" wrapText="1"/>
    </xf>
    <xf numFmtId="166" fontId="8" fillId="3" borderId="0" xfId="15" applyNumberFormat="1" applyFont="1" applyFill="1" applyBorder="1" applyAlignment="1">
      <alignment horizontal="right" wrapText="1" indent="1"/>
    </xf>
    <xf numFmtId="166" fontId="8" fillId="3" borderId="0" xfId="15" applyNumberFormat="1" applyFont="1" applyFill="1" applyBorder="1"/>
    <xf numFmtId="0" fontId="9" fillId="3" borderId="0" xfId="15" applyFont="1" applyFill="1" applyBorder="1" applyAlignment="1">
      <alignment horizontal="left" wrapText="1" indent="1"/>
    </xf>
    <xf numFmtId="166" fontId="9" fillId="3" borderId="0" xfId="15" applyNumberFormat="1" applyFont="1" applyFill="1" applyBorder="1" applyAlignment="1">
      <alignment horizontal="right" wrapText="1" indent="1"/>
    </xf>
    <xf numFmtId="0" fontId="15" fillId="0" borderId="0" xfId="11" applyFont="1" applyFill="1" applyBorder="1"/>
    <xf numFmtId="0" fontId="9" fillId="0" borderId="0" xfId="15" applyFont="1" applyFill="1" applyBorder="1" applyAlignment="1">
      <alignment vertical="center"/>
    </xf>
    <xf numFmtId="0" fontId="9" fillId="0" borderId="0" xfId="0" applyNumberFormat="1" applyFont="1" applyFill="1" applyBorder="1" applyAlignment="1" applyProtection="1"/>
    <xf numFmtId="3" fontId="9" fillId="0" borderId="0" xfId="0" applyNumberFormat="1" applyFont="1" applyFill="1" applyBorder="1" applyAlignment="1" applyProtection="1"/>
    <xf numFmtId="168" fontId="9" fillId="0" borderId="0" xfId="0" applyNumberFormat="1" applyFont="1" applyFill="1" applyBorder="1" applyAlignment="1" applyProtection="1"/>
    <xf numFmtId="0" fontId="7" fillId="0" borderId="0" xfId="0" applyFont="1" applyAlignment="1">
      <alignment horizontal="left" vertical="center" indent="4" readingOrder="1"/>
    </xf>
    <xf numFmtId="0" fontId="8" fillId="0" borderId="0" xfId="15" applyFont="1" applyFill="1" applyBorder="1"/>
    <xf numFmtId="167" fontId="9" fillId="0" borderId="0" xfId="15" applyNumberFormat="1" applyFont="1" applyFill="1" applyBorder="1"/>
    <xf numFmtId="167" fontId="9" fillId="3" borderId="0" xfId="15" applyNumberFormat="1" applyFont="1" applyFill="1" applyBorder="1"/>
    <xf numFmtId="167" fontId="8" fillId="3" borderId="0" xfId="15" applyNumberFormat="1" applyFont="1" applyFill="1" applyBorder="1"/>
    <xf numFmtId="0" fontId="8" fillId="0" borderId="0" xfId="0" applyFont="1"/>
    <xf numFmtId="0" fontId="7" fillId="0" borderId="0" xfId="0" applyFont="1" applyAlignment="1">
      <alignment horizontal="left" indent="4"/>
    </xf>
    <xf numFmtId="0" fontId="13" fillId="0" borderId="0" xfId="0" applyFont="1" applyFill="1"/>
    <xf numFmtId="0" fontId="9" fillId="3" borderId="0" xfId="6" applyNumberFormat="1" applyFont="1" applyFill="1" applyBorder="1" applyAlignment="1" applyProtection="1">
      <alignment horizontal="left"/>
    </xf>
    <xf numFmtId="0" fontId="9" fillId="3" borderId="0" xfId="6" applyNumberFormat="1" applyFont="1" applyFill="1" applyBorder="1" applyAlignment="1" applyProtection="1">
      <alignment horizontal="center"/>
    </xf>
    <xf numFmtId="0" fontId="9" fillId="3" borderId="0" xfId="6" applyNumberFormat="1" applyFont="1" applyFill="1" applyBorder="1" applyAlignment="1" applyProtection="1"/>
    <xf numFmtId="167" fontId="9" fillId="3" borderId="0" xfId="6" applyNumberFormat="1" applyFont="1" applyFill="1" applyBorder="1" applyAlignment="1" applyProtection="1"/>
    <xf numFmtId="0" fontId="24" fillId="0" borderId="0" xfId="0" applyFont="1" applyAlignment="1">
      <alignment horizontal="left" indent="4"/>
    </xf>
    <xf numFmtId="0" fontId="9" fillId="0" borderId="0" xfId="0" applyFont="1"/>
    <xf numFmtId="0" fontId="15" fillId="0" borderId="0" xfId="8" applyFont="1"/>
    <xf numFmtId="0" fontId="15" fillId="2" borderId="0" xfId="8" applyFont="1" applyFill="1" applyAlignment="1">
      <alignment horizontal="left"/>
    </xf>
    <xf numFmtId="0" fontId="13" fillId="0" borderId="0" xfId="0" applyNumberFormat="1" applyFont="1" applyFill="1" applyBorder="1" applyAlignment="1" applyProtection="1"/>
    <xf numFmtId="0" fontId="13" fillId="0" borderId="0" xfId="0" applyNumberFormat="1" applyFont="1" applyFill="1" applyBorder="1" applyAlignment="1" applyProtection="1">
      <alignment vertical="center"/>
    </xf>
    <xf numFmtId="0" fontId="25" fillId="0" borderId="0" xfId="0" applyFont="1"/>
    <xf numFmtId="0" fontId="15" fillId="2" borderId="0" xfId="8" applyNumberFormat="1" applyFont="1" applyFill="1" applyBorder="1" applyAlignment="1" applyProtection="1"/>
    <xf numFmtId="0" fontId="9" fillId="2" borderId="0" xfId="0" applyFont="1" applyFill="1"/>
    <xf numFmtId="0" fontId="8" fillId="0" borderId="0" xfId="0" applyNumberFormat="1" applyFont="1" applyFill="1" applyBorder="1" applyAlignment="1" applyProtection="1"/>
    <xf numFmtId="0" fontId="13" fillId="0" borderId="0" xfId="0" applyFont="1" applyAlignment="1"/>
    <xf numFmtId="0" fontId="8" fillId="0" borderId="0" xfId="0" applyFont="1" applyFill="1"/>
    <xf numFmtId="0" fontId="15" fillId="0" borderId="0" xfId="8" applyNumberFormat="1" applyFont="1" applyFill="1" applyBorder="1" applyAlignment="1" applyProtection="1"/>
    <xf numFmtId="0" fontId="9" fillId="0" borderId="0" xfId="6" applyNumberFormat="1" applyFont="1" applyFill="1" applyBorder="1" applyAlignment="1" applyProtection="1"/>
    <xf numFmtId="0" fontId="9" fillId="3" borderId="0" xfId="6" applyNumberFormat="1" applyFont="1" applyFill="1" applyBorder="1" applyAlignment="1" applyProtection="1">
      <alignment horizontal="left" vertical="top" wrapText="1"/>
    </xf>
    <xf numFmtId="0" fontId="9" fillId="3" borderId="0" xfId="6" applyNumberFormat="1" applyFont="1" applyFill="1" applyBorder="1" applyAlignment="1" applyProtection="1">
      <alignment horizontal="left" vertical="top"/>
    </xf>
    <xf numFmtId="1" fontId="9" fillId="3" borderId="0" xfId="6" applyNumberFormat="1" applyFont="1" applyFill="1" applyBorder="1" applyAlignment="1" applyProtection="1"/>
    <xf numFmtId="0" fontId="9" fillId="0" borderId="0" xfId="0" applyFont="1" applyAlignment="1">
      <alignment horizontal="center"/>
    </xf>
    <xf numFmtId="0" fontId="9" fillId="3" borderId="0" xfId="0" applyFont="1" applyFill="1" applyAlignment="1">
      <alignment horizontal="left" vertical="top"/>
    </xf>
    <xf numFmtId="167" fontId="9" fillId="0" borderId="0" xfId="0" applyNumberFormat="1" applyFont="1"/>
    <xf numFmtId="0" fontId="27" fillId="0" borderId="0" xfId="0" applyNumberFormat="1" applyFont="1" applyFill="1" applyBorder="1" applyAlignment="1" applyProtection="1"/>
    <xf numFmtId="167" fontId="9" fillId="0" borderId="0" xfId="6" applyNumberFormat="1" applyFont="1" applyFill="1" applyBorder="1" applyAlignment="1" applyProtection="1">
      <alignment horizontal="right" indent="1"/>
    </xf>
    <xf numFmtId="167" fontId="9" fillId="0" borderId="0" xfId="6" applyNumberFormat="1" applyFont="1" applyFill="1" applyBorder="1" applyAlignment="1" applyProtection="1"/>
    <xf numFmtId="0" fontId="12" fillId="0" borderId="0" xfId="10" applyFont="1" applyAlignment="1">
      <alignment horizontal="left" indent="4"/>
    </xf>
    <xf numFmtId="0" fontId="9" fillId="3" borderId="0" xfId="0" applyNumberFormat="1" applyFont="1" applyFill="1" applyBorder="1" applyAlignment="1" applyProtection="1">
      <alignment horizontal="center"/>
    </xf>
    <xf numFmtId="0" fontId="9" fillId="3" borderId="0" xfId="0" applyNumberFormat="1" applyFont="1" applyFill="1" applyBorder="1" applyAlignment="1" applyProtection="1"/>
    <xf numFmtId="3" fontId="9" fillId="3" borderId="0" xfId="0" applyNumberFormat="1" applyFont="1" applyFill="1" applyBorder="1" applyAlignment="1" applyProtection="1"/>
    <xf numFmtId="0" fontId="9" fillId="3" borderId="0" xfId="0" applyNumberFormat="1" applyFont="1" applyFill="1" applyBorder="1" applyAlignment="1" applyProtection="1">
      <alignment vertical="center" wrapText="1"/>
    </xf>
    <xf numFmtId="166" fontId="9" fillId="3" borderId="0" xfId="0" applyNumberFormat="1" applyFont="1" applyFill="1" applyBorder="1" applyAlignment="1" applyProtection="1"/>
    <xf numFmtId="167" fontId="9" fillId="3" borderId="0" xfId="0" applyNumberFormat="1" applyFont="1" applyFill="1" applyBorder="1" applyAlignment="1" applyProtection="1"/>
    <xf numFmtId="0" fontId="8" fillId="0" borderId="0" xfId="0" applyFont="1" applyFill="1" applyAlignment="1">
      <alignment horizontal="left" vertical="center" readingOrder="1"/>
    </xf>
    <xf numFmtId="167" fontId="8" fillId="0" borderId="0" xfId="0" applyNumberFormat="1" applyFont="1" applyFill="1" applyBorder="1" applyAlignment="1" applyProtection="1">
      <alignment horizontal="center"/>
    </xf>
    <xf numFmtId="167" fontId="9" fillId="0" borderId="0" xfId="0" applyNumberFormat="1" applyFont="1" applyFill="1" applyBorder="1" applyAlignment="1" applyProtection="1">
      <alignment horizontal="center"/>
    </xf>
    <xf numFmtId="0" fontId="12" fillId="0" borderId="0" xfId="15" applyFont="1" applyFill="1" applyBorder="1"/>
    <xf numFmtId="2" fontId="29" fillId="3" borderId="0" xfId="0" applyNumberFormat="1" applyFont="1" applyFill="1" applyBorder="1" applyAlignment="1" applyProtection="1">
      <alignment horizontal="center"/>
    </xf>
    <xf numFmtId="0" fontId="29" fillId="0" borderId="0" xfId="0" applyNumberFormat="1" applyFont="1" applyFill="1" applyBorder="1" applyAlignment="1" applyProtection="1"/>
    <xf numFmtId="3" fontId="29" fillId="0" borderId="0" xfId="0" applyNumberFormat="1" applyFont="1" applyFill="1" applyBorder="1" applyAlignment="1" applyProtection="1"/>
    <xf numFmtId="168" fontId="9" fillId="0" borderId="0" xfId="6" applyNumberFormat="1" applyFont="1" applyFill="1" applyBorder="1" applyAlignment="1" applyProtection="1">
      <alignment horizontal="right" indent="1"/>
    </xf>
    <xf numFmtId="0" fontId="29" fillId="0" borderId="0" xfId="0" applyNumberFormat="1" applyFont="1" applyFill="1" applyBorder="1" applyAlignment="1" applyProtection="1">
      <alignment horizontal="center"/>
    </xf>
    <xf numFmtId="0" fontId="1" fillId="0" borderId="0" xfId="10" applyFont="1"/>
    <xf numFmtId="0" fontId="9" fillId="0" borderId="0" xfId="0" applyFont="1" applyAlignment="1">
      <alignment horizontal="center"/>
    </xf>
    <xf numFmtId="0" fontId="9" fillId="0" borderId="0" xfId="6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</cellXfs>
  <cellStyles count="16">
    <cellStyle name="Comma" xfId="4"/>
    <cellStyle name="Comma [0]" xfId="5"/>
    <cellStyle name="Currency" xfId="2"/>
    <cellStyle name="Currency [0]" xfId="3"/>
    <cellStyle name="Hypertextové prepojenie" xfId="8" builtinId="8"/>
    <cellStyle name="Hypertextové prepojenie 2" xfId="11"/>
    <cellStyle name="Normal" xfId="6"/>
    <cellStyle name="Normálna" xfId="0" builtinId="0"/>
    <cellStyle name="Normálna 2" xfId="10"/>
    <cellStyle name="Normálna 3" xfId="12"/>
    <cellStyle name="Normálna 4" xfId="13"/>
    <cellStyle name="Normálna 4 2" xfId="15"/>
    <cellStyle name="Normálne 2" xfId="7"/>
    <cellStyle name="normálne_definit 2002 NAVRH VYSTUPOV" xfId="14"/>
    <cellStyle name="normální_HP1_12" xfId="9"/>
    <cellStyle name="Percent" xfId="1"/>
  </cellStyles>
  <dxfs count="0"/>
  <tableStyles count="0" defaultTableStyle="TableStyleMedium2" defaultPivotStyle="PivotStyleLight16"/>
  <colors>
    <mruColors>
      <color rgb="FFFF5050"/>
      <color rgb="FFFF6600"/>
      <color rgb="FFFFFFFF"/>
      <color rgb="FFFFFF00"/>
      <color rgb="FF6DFFAF"/>
      <color rgb="FFFFFFCC"/>
      <color rgb="FFF2F2AC"/>
      <color rgb="FF0A0A91"/>
      <color rgb="FF2259C7"/>
      <color rgb="FF3932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383369989199111"/>
          <c:y val="0.12829745728481701"/>
          <c:w val="0.46681731947685645"/>
          <c:h val="0.81540886417516112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943-4879-AB42-5E10B6269AAE}"/>
              </c:ext>
            </c:extLst>
          </c:dPt>
          <c:dPt>
            <c:idx val="1"/>
            <c:bubble3D val="0"/>
            <c:spPr>
              <a:solidFill>
                <a:schemeClr val="tx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943-4879-AB42-5E10B6269AAE}"/>
              </c:ext>
            </c:extLst>
          </c:dPt>
          <c:dPt>
            <c:idx val="2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1943-4879-AB42-5E10B6269AAE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1943-4879-AB42-5E10B6269AAE}"/>
              </c:ext>
            </c:extLst>
          </c:dPt>
          <c:dPt>
            <c:idx val="4"/>
            <c:bubble3D val="0"/>
            <c:spPr>
              <a:solidFill>
                <a:schemeClr val="accent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1943-4879-AB42-5E10B6269AAE}"/>
              </c:ext>
            </c:extLst>
          </c:dPt>
          <c:dPt>
            <c:idx val="5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1943-4879-AB42-5E10B6269AAE}"/>
              </c:ext>
            </c:extLst>
          </c:dPt>
          <c:dPt>
            <c:idx val="6"/>
            <c:bubble3D val="0"/>
            <c:spPr>
              <a:solidFill>
                <a:schemeClr val="accent2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1943-4879-AB42-5E10B6269AAE}"/>
              </c:ext>
            </c:extLst>
          </c:dPt>
          <c:dLbls>
            <c:dLbl>
              <c:idx val="0"/>
              <c:layout>
                <c:manualLayout>
                  <c:x val="9.3816631130063971E-2"/>
                  <c:y val="2.9795152461638649E-2"/>
                </c:manualLayout>
              </c:layout>
              <c:tx>
                <c:rich>
                  <a:bodyPr/>
                  <a:lstStyle/>
                  <a:p>
                    <a:fld id="{1E853A54-D39D-4A28-93C2-70C20BCDD487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1943-4879-AB42-5E10B6269AAE}"/>
                </c:ext>
              </c:extLst>
            </c:dLbl>
            <c:dLbl>
              <c:idx val="1"/>
              <c:layout>
                <c:manualLayout>
                  <c:x val="2.8429282160624923E-3"/>
                  <c:y val="0.13407818607737435"/>
                </c:manualLayout>
              </c:layout>
              <c:tx>
                <c:rich>
                  <a:bodyPr/>
                  <a:lstStyle/>
                  <a:p>
                    <a:fld id="{C79960E1-138A-4C4A-B59B-297CAD6285C6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1943-4879-AB42-5E10B6269AAE}"/>
                </c:ext>
              </c:extLst>
            </c:dLbl>
            <c:dLbl>
              <c:idx val="2"/>
              <c:layout>
                <c:manualLayout>
                  <c:x val="-7.2494669509594878E-2"/>
                  <c:y val="9.9317174872129141E-2"/>
                </c:manualLayout>
              </c:layout>
              <c:tx>
                <c:rich>
                  <a:bodyPr/>
                  <a:lstStyle/>
                  <a:p>
                    <a:fld id="{680F8101-6D83-494F-AD50-8A3181C75ADC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1943-4879-AB42-5E10B6269AAE}"/>
                </c:ext>
              </c:extLst>
            </c:dLbl>
            <c:dLbl>
              <c:idx val="3"/>
              <c:layout>
                <c:manualLayout>
                  <c:x val="-8.2444862302659946E-2"/>
                  <c:y val="3.9726967701976527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ysClr val="windowText" lastClr="00000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991E433E-2BD3-431B-A7C8-8DE2F6050199}" type="VALUE">
                      <a:rPr lang="en-US"/>
                      <a:pPr>
                        <a:defRPr>
                          <a:solidFill>
                            <a:sysClr val="windowText" lastClr="000000"/>
                          </a:solidFill>
                        </a:defRPr>
                      </a:pPr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numFmt formatCode="#,##0.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5252365842329403E-2"/>
                      <c:h val="3.4723865017793017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1943-4879-AB42-5E10B6269AAE}"/>
                </c:ext>
              </c:extLst>
            </c:dLbl>
            <c:dLbl>
              <c:idx val="4"/>
              <c:layout>
                <c:manualLayout>
                  <c:x val="-9.097370291400142E-2"/>
                  <c:y val="-7.4487881154096849E-3"/>
                </c:manualLayout>
              </c:layout>
              <c:tx>
                <c:rich>
                  <a:bodyPr/>
                  <a:lstStyle/>
                  <a:p>
                    <a:fld id="{3B2AAF7C-1D38-4184-BC1B-90B992B8D6E7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1943-4879-AB42-5E10B6269AAE}"/>
                </c:ext>
              </c:extLst>
            </c:dLbl>
            <c:dLbl>
              <c:idx val="5"/>
              <c:layout>
                <c:manualLayout>
                  <c:x val="-8.5287846481876345E-2"/>
                  <c:y val="-5.2141516807867799E-2"/>
                </c:manualLayout>
              </c:layout>
              <c:tx>
                <c:rich>
                  <a:bodyPr/>
                  <a:lstStyle/>
                  <a:p>
                    <a:fld id="{E950F2FF-E3DF-434F-9192-5608CA27B962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1943-4879-AB42-5E10B6269AAE}"/>
                </c:ext>
              </c:extLst>
            </c:dLbl>
            <c:dLbl>
              <c:idx val="6"/>
              <c:layout>
                <c:manualLayout>
                  <c:x val="-4.2643923240938686E-3"/>
                  <c:y val="-0.11669768047475174"/>
                </c:manualLayout>
              </c:layout>
              <c:tx>
                <c:rich>
                  <a:bodyPr/>
                  <a:lstStyle/>
                  <a:p>
                    <a:fld id="{801A912C-AB0A-4E2B-BE94-C49EAE2D718E}" type="VALUE">
                      <a:rPr lang="en-US">
                        <a:solidFill>
                          <a:sysClr val="windowText" lastClr="000000"/>
                        </a:solidFill>
                      </a:rPr>
                      <a:pPr/>
                      <a:t>[HODNOTA]</a:t>
                    </a:fld>
                    <a:r>
                      <a:rPr lang="en-US">
                        <a:solidFill>
                          <a:sysClr val="windowText" lastClr="000000"/>
                        </a:solidFill>
                      </a:rPr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D-1943-4879-AB42-5E10B6269AAE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('G4-1'!$Q$8:$Q$9,'G4-1'!$Q$11:$Q$15)</c:f>
              <c:strCache>
                <c:ptCount val="7"/>
                <c:pt idx="0">
                  <c:v>Pracujúci ● Employed</c:v>
                </c:pt>
                <c:pt idx="1">
                  <c:v>Nezamestnaní ● Unemployed</c:v>
                </c:pt>
                <c:pt idx="2">
                  <c:v>Osoby mladšie ako 15 rokov ● Persons younger than 15</c:v>
                </c:pt>
                <c:pt idx="3">
                  <c:v>Študenti, učni ● Students, apprentices</c:v>
                </c:pt>
                <c:pt idx="4">
                  <c:v>Osoby v domácnosti ● Persons keeping households</c:v>
                </c:pt>
                <c:pt idx="5">
                  <c:v>Dôchodcovia ● Pensioners</c:v>
                </c:pt>
                <c:pt idx="6">
                  <c:v>Ostatné osoby mimo trhu práce ● Other persons outside the labour force</c:v>
                </c:pt>
              </c:strCache>
            </c:strRef>
          </c:cat>
          <c:val>
            <c:numRef>
              <c:f>('G4-1'!$S$8:$S$9,'G4-1'!$S$11:$S$15)</c:f>
              <c:numCache>
                <c:formatCode>0.0</c:formatCode>
                <c:ptCount val="7"/>
                <c:pt idx="0">
                  <c:v>48.83720930232559</c:v>
                </c:pt>
                <c:pt idx="1">
                  <c:v>2.7523106738223015</c:v>
                </c:pt>
                <c:pt idx="2">
                  <c:v>16.100178890876567</c:v>
                </c:pt>
                <c:pt idx="3">
                  <c:v>7.1481812760882537</c:v>
                </c:pt>
                <c:pt idx="4">
                  <c:v>2.5026088252832444</c:v>
                </c:pt>
                <c:pt idx="5">
                  <c:v>21.504174120453193</c:v>
                </c:pt>
                <c:pt idx="6">
                  <c:v>1.1553369111508647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1943-4879-AB42-5E10B6269A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  <c:holeSize val="50"/>
      </c:doughnut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6104964491378881"/>
          <c:y val="0.2912463300291242"/>
          <c:w val="0.33042157043802367"/>
          <c:h val="0.3831161235847589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3457567804024495E-2"/>
          <c:y val="0.10207336523125997"/>
          <c:w val="0.94442118928682306"/>
          <c:h val="0.71066386013777061"/>
        </c:manualLayout>
      </c:layout>
      <c:barChart>
        <c:barDir val="col"/>
        <c:grouping val="clustered"/>
        <c:varyColors val="0"/>
        <c:ser>
          <c:idx val="4"/>
          <c:order val="0"/>
          <c:tx>
            <c:strRef>
              <c:f>'G4-2'!$P$6</c:f>
              <c:strCache>
                <c:ptCount val="1"/>
                <c:pt idx="0">
                  <c:v>muži ● Male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'G4-2'!$Q$5:$AA$5</c:f>
              <c:strCache>
                <c:ptCount val="11"/>
                <c:pt idx="0">
                  <c:v>15 - 19</c:v>
                </c:pt>
                <c:pt idx="1">
                  <c:v>20 - 24 </c:v>
                </c:pt>
                <c:pt idx="2">
                  <c:v>25 - 29</c:v>
                </c:pt>
                <c:pt idx="3">
                  <c:v>30 - 34 </c:v>
                </c:pt>
                <c:pt idx="4">
                  <c:v>35 - 39 </c:v>
                </c:pt>
                <c:pt idx="5">
                  <c:v>40 - 44 </c:v>
                </c:pt>
                <c:pt idx="6">
                  <c:v>45 - 49</c:v>
                </c:pt>
                <c:pt idx="7">
                  <c:v>50 - 54</c:v>
                </c:pt>
                <c:pt idx="8">
                  <c:v>55 - 59</c:v>
                </c:pt>
                <c:pt idx="9">
                  <c:v>60 - 64 </c:v>
                </c:pt>
                <c:pt idx="10">
                  <c:v>65 a viac</c:v>
                </c:pt>
              </c:strCache>
            </c:strRef>
          </c:cat>
          <c:val>
            <c:numRef>
              <c:f>'G4-2'!$Q$6:$AA$6</c:f>
              <c:numCache>
                <c:formatCode>0.0</c:formatCode>
                <c:ptCount val="11"/>
                <c:pt idx="0">
                  <c:v>0.37919439078486084</c:v>
                </c:pt>
                <c:pt idx="1">
                  <c:v>4.6576518566215919</c:v>
                </c:pt>
                <c:pt idx="2">
                  <c:v>9.258066824068111</c:v>
                </c:pt>
                <c:pt idx="3">
                  <c:v>12.248694283465694</c:v>
                </c:pt>
                <c:pt idx="4">
                  <c:v>13.829863346927095</c:v>
                </c:pt>
                <c:pt idx="5">
                  <c:v>14.5954067396437</c:v>
                </c:pt>
                <c:pt idx="6">
                  <c:v>14.824354296343992</c:v>
                </c:pt>
                <c:pt idx="7">
                  <c:v>11.833726836946411</c:v>
                </c:pt>
                <c:pt idx="8">
                  <c:v>9.8161264935250756</c:v>
                </c:pt>
                <c:pt idx="9">
                  <c:v>6.4033769764613293</c:v>
                </c:pt>
                <c:pt idx="10">
                  <c:v>2.1535379552121343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0D-4BC0-87C3-ABC90BD9E97C}"/>
            </c:ext>
          </c:extLst>
        </c:ser>
        <c:ser>
          <c:idx val="5"/>
          <c:order val="1"/>
          <c:tx>
            <c:strRef>
              <c:f>'G4-2'!$P$7</c:f>
              <c:strCache>
                <c:ptCount val="1"/>
                <c:pt idx="0">
                  <c:v>ženy ● Female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</c:spPr>
          <c:invertIfNegative val="0"/>
          <c:dLbls>
            <c:dLbl>
              <c:idx val="5"/>
              <c:layout>
                <c:manualLayout>
                  <c:x val="1.1469534050179106E-2"/>
                  <c:y val="-2.25563909774436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36EE-4947-92E1-82FF58DF9461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'G4-2'!$Q$5:$AA$5</c:f>
              <c:strCache>
                <c:ptCount val="11"/>
                <c:pt idx="0">
                  <c:v>15 - 19</c:v>
                </c:pt>
                <c:pt idx="1">
                  <c:v>20 - 24 </c:v>
                </c:pt>
                <c:pt idx="2">
                  <c:v>25 - 29</c:v>
                </c:pt>
                <c:pt idx="3">
                  <c:v>30 - 34 </c:v>
                </c:pt>
                <c:pt idx="4">
                  <c:v>35 - 39 </c:v>
                </c:pt>
                <c:pt idx="5">
                  <c:v>40 - 44 </c:v>
                </c:pt>
                <c:pt idx="6">
                  <c:v>45 - 49</c:v>
                </c:pt>
                <c:pt idx="7">
                  <c:v>50 - 54</c:v>
                </c:pt>
                <c:pt idx="8">
                  <c:v>55 - 59</c:v>
                </c:pt>
                <c:pt idx="9">
                  <c:v>60 - 64 </c:v>
                </c:pt>
                <c:pt idx="10">
                  <c:v>65 a viac</c:v>
                </c:pt>
              </c:strCache>
            </c:strRef>
          </c:cat>
          <c:val>
            <c:numRef>
              <c:f>'G4-2'!$Q$7:$AA$7</c:f>
              <c:numCache>
                <c:formatCode>0.0</c:formatCode>
                <c:ptCount val="11"/>
                <c:pt idx="0">
                  <c:v>0.26165167620605068</c:v>
                </c:pt>
                <c:pt idx="1">
                  <c:v>3.3851185609157808</c:v>
                </c:pt>
                <c:pt idx="2">
                  <c:v>8.7653311529026983</c:v>
                </c:pt>
                <c:pt idx="3">
                  <c:v>11.545380212591985</c:v>
                </c:pt>
                <c:pt idx="4">
                  <c:v>13.197056418642681</c:v>
                </c:pt>
                <c:pt idx="5">
                  <c:v>14.374488961569909</c:v>
                </c:pt>
                <c:pt idx="6">
                  <c:v>15.421095666394113</c:v>
                </c:pt>
                <c:pt idx="7">
                  <c:v>12.804578904333606</c:v>
                </c:pt>
                <c:pt idx="8">
                  <c:v>10.964840556009811</c:v>
                </c:pt>
                <c:pt idx="9">
                  <c:v>6.9746524938675387</c:v>
                </c:pt>
                <c:pt idx="10">
                  <c:v>2.2976287816843826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20D-4BC0-87C3-ABC90BD9E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31798703"/>
        <c:axId val="1331798287"/>
      </c:barChart>
      <c:catAx>
        <c:axId val="1331798703"/>
        <c:scaling>
          <c:orientation val="minMax"/>
        </c:scaling>
        <c:delete val="0"/>
        <c:axPos val="b"/>
        <c:minorGridlines>
          <c:spPr>
            <a:ln w="12700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Arial" panose="020B0604020202020204" pitchFamily="34" charset="0"/>
                  </a:defRPr>
                </a:pPr>
                <a:r>
                  <a:rPr lang="sk-SK" sz="900" b="0">
                    <a:solidFill>
                      <a:sysClr val="windowText" lastClr="000000"/>
                    </a:solidFill>
                    <a:latin typeface="+mn-lt"/>
                    <a:cs typeface="Arial" panose="020B0604020202020204" pitchFamily="34" charset="0"/>
                  </a:rPr>
                  <a:t>vek v rokoch</a:t>
                </a:r>
                <a:r>
                  <a:rPr lang="sk-SK" sz="900">
                    <a:latin typeface="+mn-lt"/>
                    <a:cs typeface="Arial" panose="020B0604020202020204" pitchFamily="34" charset="0"/>
                  </a:rPr>
                  <a:t> ● </a:t>
                </a:r>
                <a:r>
                  <a:rPr lang="sk-SK" sz="900" i="1">
                    <a:solidFill>
                      <a:schemeClr val="bg1">
                        <a:lumMod val="50000"/>
                      </a:schemeClr>
                    </a:solidFill>
                    <a:latin typeface="+mn-lt"/>
                    <a:cs typeface="Arial" panose="020B0604020202020204" pitchFamily="34" charset="0"/>
                  </a:rPr>
                  <a:t>Age in years</a:t>
                </a:r>
              </a:p>
            </c:rich>
          </c:tx>
          <c:layout>
            <c:manualLayout>
              <c:xMode val="edge"/>
              <c:yMode val="edge"/>
              <c:x val="0.45431302304571408"/>
              <c:y val="0.86724928387973987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331798287"/>
        <c:crosses val="autoZero"/>
        <c:auto val="1"/>
        <c:lblAlgn val="ctr"/>
        <c:lblOffset val="100"/>
        <c:noMultiLvlLbl val="0"/>
      </c:catAx>
      <c:valAx>
        <c:axId val="13317982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out"/>
        <c:minorTickMark val="none"/>
        <c:tickLblPos val="nextTo"/>
        <c:spPr>
          <a:noFill/>
          <a:ln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331798703"/>
        <c:crosses val="autoZero"/>
        <c:crossBetween val="between"/>
      </c:valAx>
      <c:spPr>
        <a:solidFill>
          <a:schemeClr val="bg1"/>
        </a:solidFill>
      </c:spPr>
    </c:plotArea>
    <c:legend>
      <c:legendPos val="b"/>
      <c:layout>
        <c:manualLayout>
          <c:xMode val="edge"/>
          <c:yMode val="edge"/>
          <c:x val="0.29648019959043576"/>
          <c:y val="0.92811720660492936"/>
          <c:w val="0.48800049032332499"/>
          <c:h val="4.98894844352881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632375548641E-2"/>
          <c:y val="0.10207336523125997"/>
          <c:w val="0.90038246577598724"/>
          <c:h val="0.71066386013777061"/>
        </c:manualLayout>
      </c:layout>
      <c:lineChart>
        <c:grouping val="standard"/>
        <c:varyColors val="0"/>
        <c:ser>
          <c:idx val="4"/>
          <c:order val="0"/>
          <c:tx>
            <c:strRef>
              <c:f>'G4-4'!$M$6</c:f>
              <c:strCache>
                <c:ptCount val="1"/>
                <c:pt idx="0">
                  <c:v>Muži ● Male 2005</c:v>
                </c:pt>
              </c:strCache>
            </c:strRef>
          </c:tx>
          <c:spPr>
            <a:ln>
              <a:solidFill>
                <a:schemeClr val="tx1">
                  <a:lumMod val="65000"/>
                  <a:lumOff val="35000"/>
                </a:schemeClr>
              </a:solidFill>
            </a:ln>
          </c:spPr>
          <c:marker>
            <c:symbol val="none"/>
          </c:marker>
          <c:cat>
            <c:strRef>
              <c:f>'G4-4'!$N$5:$X$5</c:f>
              <c:strCache>
                <c:ptCount val="11"/>
                <c:pt idx="0">
                  <c:v>15 - 19</c:v>
                </c:pt>
                <c:pt idx="1">
                  <c:v>20 - 24 </c:v>
                </c:pt>
                <c:pt idx="2">
                  <c:v>25 - 29</c:v>
                </c:pt>
                <c:pt idx="3">
                  <c:v>30 - 34 </c:v>
                </c:pt>
                <c:pt idx="4">
                  <c:v>35 - 39 </c:v>
                </c:pt>
                <c:pt idx="5">
                  <c:v>40 - 44 </c:v>
                </c:pt>
                <c:pt idx="6">
                  <c:v>45 - 49</c:v>
                </c:pt>
                <c:pt idx="7">
                  <c:v>50 - 54</c:v>
                </c:pt>
                <c:pt idx="8">
                  <c:v>55 - 59</c:v>
                </c:pt>
                <c:pt idx="9">
                  <c:v>60 - 64 </c:v>
                </c:pt>
                <c:pt idx="10">
                  <c:v>65 a viac ● and more</c:v>
                </c:pt>
              </c:strCache>
            </c:strRef>
          </c:cat>
          <c:val>
            <c:numRef>
              <c:f>'G4-4'!$N$6:$X$6</c:f>
              <c:numCache>
                <c:formatCode>0.0</c:formatCode>
                <c:ptCount val="11"/>
                <c:pt idx="0">
                  <c:v>3.2</c:v>
                </c:pt>
                <c:pt idx="1">
                  <c:v>51</c:v>
                </c:pt>
                <c:pt idx="2">
                  <c:v>80.2</c:v>
                </c:pt>
                <c:pt idx="3">
                  <c:v>83.4</c:v>
                </c:pt>
                <c:pt idx="4">
                  <c:v>83.6</c:v>
                </c:pt>
                <c:pt idx="5">
                  <c:v>84.4</c:v>
                </c:pt>
                <c:pt idx="6">
                  <c:v>79.599999999999994</c:v>
                </c:pt>
                <c:pt idx="7">
                  <c:v>77.400000000000006</c:v>
                </c:pt>
                <c:pt idx="8">
                  <c:v>68.599999999999994</c:v>
                </c:pt>
                <c:pt idx="9">
                  <c:v>20.100000000000001</c:v>
                </c:pt>
                <c:pt idx="10">
                  <c:v>2.2000000000000002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EBB-4F88-AF29-9F2907062AD3}"/>
            </c:ext>
          </c:extLst>
        </c:ser>
        <c:ser>
          <c:idx val="5"/>
          <c:order val="1"/>
          <c:tx>
            <c:strRef>
              <c:f>'G4-4'!$M$7</c:f>
              <c:strCache>
                <c:ptCount val="1"/>
                <c:pt idx="0">
                  <c:v>Ženy ● Female 2005</c:v>
                </c:pt>
              </c:strCache>
            </c:strRef>
          </c:tx>
          <c:spPr>
            <a:ln>
              <a:solidFill>
                <a:schemeClr val="bg1">
                  <a:lumMod val="65000"/>
                </a:schemeClr>
              </a:solidFill>
            </a:ln>
          </c:spPr>
          <c:marker>
            <c:symbol val="none"/>
          </c:marker>
          <c:cat>
            <c:strRef>
              <c:f>'G4-4'!$N$5:$X$5</c:f>
              <c:strCache>
                <c:ptCount val="11"/>
                <c:pt idx="0">
                  <c:v>15 - 19</c:v>
                </c:pt>
                <c:pt idx="1">
                  <c:v>20 - 24 </c:v>
                </c:pt>
                <c:pt idx="2">
                  <c:v>25 - 29</c:v>
                </c:pt>
                <c:pt idx="3">
                  <c:v>30 - 34 </c:v>
                </c:pt>
                <c:pt idx="4">
                  <c:v>35 - 39 </c:v>
                </c:pt>
                <c:pt idx="5">
                  <c:v>40 - 44 </c:v>
                </c:pt>
                <c:pt idx="6">
                  <c:v>45 - 49</c:v>
                </c:pt>
                <c:pt idx="7">
                  <c:v>50 - 54</c:v>
                </c:pt>
                <c:pt idx="8">
                  <c:v>55 - 59</c:v>
                </c:pt>
                <c:pt idx="9">
                  <c:v>60 - 64 </c:v>
                </c:pt>
                <c:pt idx="10">
                  <c:v>65 a viac ● and more</c:v>
                </c:pt>
              </c:strCache>
            </c:strRef>
          </c:cat>
          <c:val>
            <c:numRef>
              <c:f>'G4-4'!$N$7:$X$7</c:f>
              <c:numCache>
                <c:formatCode>0.0</c:formatCode>
                <c:ptCount val="11"/>
                <c:pt idx="0">
                  <c:v>2.7</c:v>
                </c:pt>
                <c:pt idx="1">
                  <c:v>41.9</c:v>
                </c:pt>
                <c:pt idx="2">
                  <c:v>55.4</c:v>
                </c:pt>
                <c:pt idx="3">
                  <c:v>64.400000000000006</c:v>
                </c:pt>
                <c:pt idx="4">
                  <c:v>72.8</c:v>
                </c:pt>
                <c:pt idx="5">
                  <c:v>77.8</c:v>
                </c:pt>
                <c:pt idx="6">
                  <c:v>76.599999999999994</c:v>
                </c:pt>
                <c:pt idx="7">
                  <c:v>70.5</c:v>
                </c:pt>
                <c:pt idx="8">
                  <c:v>23.6</c:v>
                </c:pt>
                <c:pt idx="9">
                  <c:v>6.1</c:v>
                </c:pt>
                <c:pt idx="10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EBB-4F88-AF29-9F2907062AD3}"/>
            </c:ext>
          </c:extLst>
        </c:ser>
        <c:ser>
          <c:idx val="0"/>
          <c:order val="2"/>
          <c:tx>
            <c:strRef>
              <c:f>'G4-4'!$M$8</c:f>
              <c:strCache>
                <c:ptCount val="1"/>
                <c:pt idx="0">
                  <c:v>Muži ● Male 2024</c:v>
                </c:pt>
              </c:strCache>
            </c:strRef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strRef>
              <c:f>'G4-4'!$N$5:$X$5</c:f>
              <c:strCache>
                <c:ptCount val="11"/>
                <c:pt idx="0">
                  <c:v>15 - 19</c:v>
                </c:pt>
                <c:pt idx="1">
                  <c:v>20 - 24 </c:v>
                </c:pt>
                <c:pt idx="2">
                  <c:v>25 - 29</c:v>
                </c:pt>
                <c:pt idx="3">
                  <c:v>30 - 34 </c:v>
                </c:pt>
                <c:pt idx="4">
                  <c:v>35 - 39 </c:v>
                </c:pt>
                <c:pt idx="5">
                  <c:v>40 - 44 </c:v>
                </c:pt>
                <c:pt idx="6">
                  <c:v>45 - 49</c:v>
                </c:pt>
                <c:pt idx="7">
                  <c:v>50 - 54</c:v>
                </c:pt>
                <c:pt idx="8">
                  <c:v>55 - 59</c:v>
                </c:pt>
                <c:pt idx="9">
                  <c:v>60 - 64 </c:v>
                </c:pt>
                <c:pt idx="10">
                  <c:v>65 a viac ● and more</c:v>
                </c:pt>
              </c:strCache>
            </c:strRef>
          </c:cat>
          <c:val>
            <c:numRef>
              <c:f>'G4-4'!$N$8:$X$8</c:f>
              <c:numCache>
                <c:formatCode>0.0</c:formatCode>
                <c:ptCount val="11"/>
                <c:pt idx="0">
                  <c:v>3.9</c:v>
                </c:pt>
                <c:pt idx="1">
                  <c:v>49.1</c:v>
                </c:pt>
                <c:pt idx="2">
                  <c:v>85.3</c:v>
                </c:pt>
                <c:pt idx="3">
                  <c:v>89.6</c:v>
                </c:pt>
                <c:pt idx="4">
                  <c:v>91.7</c:v>
                </c:pt>
                <c:pt idx="5">
                  <c:v>91.5</c:v>
                </c:pt>
                <c:pt idx="6">
                  <c:v>91</c:v>
                </c:pt>
                <c:pt idx="7">
                  <c:v>88.4</c:v>
                </c:pt>
                <c:pt idx="8">
                  <c:v>82.5</c:v>
                </c:pt>
                <c:pt idx="9">
                  <c:v>55.7</c:v>
                </c:pt>
                <c:pt idx="10">
                  <c:v>7.8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EBB-4F88-AF29-9F2907062AD3}"/>
            </c:ext>
          </c:extLst>
        </c:ser>
        <c:ser>
          <c:idx val="1"/>
          <c:order val="3"/>
          <c:tx>
            <c:strRef>
              <c:f>'G4-4'!$M$9</c:f>
              <c:strCache>
                <c:ptCount val="1"/>
                <c:pt idx="0">
                  <c:v>Ženy ● Female 2024</c:v>
                </c:pt>
              </c:strCache>
            </c:strRef>
          </c:tx>
          <c:spPr>
            <a:ln>
              <a:solidFill>
                <a:schemeClr val="accent2"/>
              </a:solidFill>
            </a:ln>
          </c:spPr>
          <c:marker>
            <c:symbol val="none"/>
          </c:marker>
          <c:cat>
            <c:strRef>
              <c:f>'G4-4'!$N$5:$X$5</c:f>
              <c:strCache>
                <c:ptCount val="11"/>
                <c:pt idx="0">
                  <c:v>15 - 19</c:v>
                </c:pt>
                <c:pt idx="1">
                  <c:v>20 - 24 </c:v>
                </c:pt>
                <c:pt idx="2">
                  <c:v>25 - 29</c:v>
                </c:pt>
                <c:pt idx="3">
                  <c:v>30 - 34 </c:v>
                </c:pt>
                <c:pt idx="4">
                  <c:v>35 - 39 </c:v>
                </c:pt>
                <c:pt idx="5">
                  <c:v>40 - 44 </c:v>
                </c:pt>
                <c:pt idx="6">
                  <c:v>45 - 49</c:v>
                </c:pt>
                <c:pt idx="7">
                  <c:v>50 - 54</c:v>
                </c:pt>
                <c:pt idx="8">
                  <c:v>55 - 59</c:v>
                </c:pt>
                <c:pt idx="9">
                  <c:v>60 - 64 </c:v>
                </c:pt>
                <c:pt idx="10">
                  <c:v>65 a viac ● and more</c:v>
                </c:pt>
              </c:strCache>
            </c:strRef>
          </c:cat>
          <c:val>
            <c:numRef>
              <c:f>'G4-4'!$N$9:$X$9</c:f>
              <c:numCache>
                <c:formatCode>0.0</c:formatCode>
                <c:ptCount val="11"/>
                <c:pt idx="0">
                  <c:v>2.5</c:v>
                </c:pt>
                <c:pt idx="1">
                  <c:v>32.5</c:v>
                </c:pt>
                <c:pt idx="2">
                  <c:v>73.400000000000006</c:v>
                </c:pt>
                <c:pt idx="3">
                  <c:v>77</c:v>
                </c:pt>
                <c:pt idx="4">
                  <c:v>80</c:v>
                </c:pt>
                <c:pt idx="5">
                  <c:v>83.7</c:v>
                </c:pt>
                <c:pt idx="6">
                  <c:v>87.2</c:v>
                </c:pt>
                <c:pt idx="7">
                  <c:v>84.6</c:v>
                </c:pt>
                <c:pt idx="8">
                  <c:v>77.599999999999994</c:v>
                </c:pt>
                <c:pt idx="9">
                  <c:v>48.5</c:v>
                </c:pt>
                <c:pt idx="10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EBB-4F88-AF29-9F2907062A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1798703"/>
        <c:axId val="1331798287"/>
      </c:lineChart>
      <c:catAx>
        <c:axId val="1331798703"/>
        <c:scaling>
          <c:orientation val="minMax"/>
        </c:scaling>
        <c:delete val="0"/>
        <c:axPos val="b"/>
        <c:minorGridlines>
          <c:spPr>
            <a:ln w="12700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sz="900" b="0">
                    <a:solidFill>
                      <a:sysClr val="windowText" lastClr="000000"/>
                    </a:solidFill>
                  </a:rPr>
                  <a:t>Roky</a:t>
                </a:r>
                <a:r>
                  <a:rPr lang="sk-SK" sz="900"/>
                  <a:t> ● </a:t>
                </a:r>
                <a:r>
                  <a:rPr lang="sk-SK" sz="900" i="1">
                    <a:solidFill>
                      <a:schemeClr val="bg1">
                        <a:lumMod val="50000"/>
                      </a:schemeClr>
                    </a:solidFill>
                  </a:rPr>
                  <a:t>Years</a:t>
                </a:r>
                <a:r>
                  <a:rPr lang="sk-SK" sz="900" i="1" baseline="0">
                    <a:solidFill>
                      <a:schemeClr val="bg1">
                        <a:lumMod val="50000"/>
                      </a:schemeClr>
                    </a:solidFill>
                  </a:rPr>
                  <a:t> of age</a:t>
                </a:r>
                <a:endParaRPr lang="sk-SK" sz="900" i="1">
                  <a:solidFill>
                    <a:schemeClr val="bg1">
                      <a:lumMod val="50000"/>
                    </a:schemeClr>
                  </a:solidFill>
                </a:endParaRPr>
              </a:p>
            </c:rich>
          </c:tx>
          <c:layout>
            <c:manualLayout>
              <c:xMode val="edge"/>
              <c:yMode val="edge"/>
              <c:x val="0.45431302304571408"/>
              <c:y val="0.86724928387973987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331798287"/>
        <c:crosses val="autoZero"/>
        <c:auto val="1"/>
        <c:lblAlgn val="ctr"/>
        <c:lblOffset val="100"/>
        <c:noMultiLvlLbl val="0"/>
      </c:catAx>
      <c:valAx>
        <c:axId val="13317982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%</a:t>
                </a:r>
              </a:p>
            </c:rich>
          </c:tx>
          <c:layout>
            <c:manualLayout>
              <c:xMode val="edge"/>
              <c:yMode val="edge"/>
              <c:x val="4.8651322430849998E-2"/>
              <c:y val="3.5231998174141271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331798703"/>
        <c:crosses val="autoZero"/>
        <c:crossBetween val="between"/>
      </c:valAx>
      <c:spPr>
        <a:solidFill>
          <a:schemeClr val="bg1"/>
        </a:solidFill>
      </c:spPr>
    </c:plotArea>
    <c:legend>
      <c:legendPos val="b"/>
      <c:layout>
        <c:manualLayout>
          <c:xMode val="edge"/>
          <c:yMode val="edge"/>
          <c:x val="0.23787214098237716"/>
          <c:y val="0.91652310852447805"/>
          <c:w val="0.59179818868795242"/>
          <c:h val="4.98894844352881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4688386902456866"/>
          <c:y val="4.6554998806967306E-2"/>
          <c:w val="0.71254782496450231"/>
          <c:h val="0.91024531151483157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'G4-5'!$L$6</c:f>
              <c:strCache>
                <c:ptCount val="1"/>
                <c:pt idx="0">
                  <c:v>Spolu ●  Total                                                       
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'G4-5'!$K$7:$K$37</c:f>
              <c:strCache>
                <c:ptCount val="31"/>
                <c:pt idx="0">
                  <c:v>do ● up to 600</c:v>
                </c:pt>
                <c:pt idx="1">
                  <c:v>600,01 - 700</c:v>
                </c:pt>
                <c:pt idx="2">
                  <c:v>700,01 - 800</c:v>
                </c:pt>
                <c:pt idx="3">
                  <c:v>800,01 - 900</c:v>
                </c:pt>
                <c:pt idx="4">
                  <c:v>900,01 - 1000</c:v>
                </c:pt>
                <c:pt idx="5">
                  <c:v>1000,01 - 1100</c:v>
                </c:pt>
                <c:pt idx="6">
                  <c:v>1100,01 - 1200</c:v>
                </c:pt>
                <c:pt idx="7">
                  <c:v>1200,01 - 1300</c:v>
                </c:pt>
                <c:pt idx="8">
                  <c:v>1300,01 - 1400</c:v>
                </c:pt>
                <c:pt idx="9">
                  <c:v>1400,01 - 1500</c:v>
                </c:pt>
                <c:pt idx="10">
                  <c:v>1500,01 - 1600</c:v>
                </c:pt>
                <c:pt idx="11">
                  <c:v>1600,01 - 1700</c:v>
                </c:pt>
                <c:pt idx="12">
                  <c:v>1700,01 - 1800</c:v>
                </c:pt>
                <c:pt idx="13">
                  <c:v>1800,01 - 1900</c:v>
                </c:pt>
                <c:pt idx="14">
                  <c:v>1900,01 - 2000</c:v>
                </c:pt>
                <c:pt idx="15">
                  <c:v>2000,01 - 2100</c:v>
                </c:pt>
                <c:pt idx="16">
                  <c:v>2100,01 - 2200</c:v>
                </c:pt>
                <c:pt idx="17">
                  <c:v>2200,01 - 2300</c:v>
                </c:pt>
                <c:pt idx="18">
                  <c:v>2300,01 - 2400</c:v>
                </c:pt>
                <c:pt idx="19">
                  <c:v>2400,01 - 2500</c:v>
                </c:pt>
                <c:pt idx="20">
                  <c:v>2500,01 - 2600</c:v>
                </c:pt>
                <c:pt idx="21">
                  <c:v>2600,01 - 2700</c:v>
                </c:pt>
                <c:pt idx="22">
                  <c:v>2700,01 - 2800</c:v>
                </c:pt>
                <c:pt idx="23">
                  <c:v>2800,01 - 2900</c:v>
                </c:pt>
                <c:pt idx="24">
                  <c:v>2900,01 - 3000</c:v>
                </c:pt>
                <c:pt idx="25">
                  <c:v>3000,01 - 3100</c:v>
                </c:pt>
                <c:pt idx="26">
                  <c:v>3100,01 - 3200</c:v>
                </c:pt>
                <c:pt idx="27">
                  <c:v>3200,01 - 3300</c:v>
                </c:pt>
                <c:pt idx="28">
                  <c:v>3300,01 - 3400</c:v>
                </c:pt>
                <c:pt idx="29">
                  <c:v>3400,01 - 3500</c:v>
                </c:pt>
                <c:pt idx="30">
                  <c:v>3500,01 a viac ● and more</c:v>
                </c:pt>
              </c:strCache>
            </c:strRef>
          </c:cat>
          <c:val>
            <c:numRef>
              <c:f>'G4-5'!$L$7:$L$37</c:f>
              <c:numCache>
                <c:formatCode>0.00</c:formatCode>
                <c:ptCount val="31"/>
                <c:pt idx="0">
                  <c:v>0.01</c:v>
                </c:pt>
                <c:pt idx="1">
                  <c:v>0.52</c:v>
                </c:pt>
                <c:pt idx="2">
                  <c:v>4.58</c:v>
                </c:pt>
                <c:pt idx="3">
                  <c:v>5.43</c:v>
                </c:pt>
                <c:pt idx="4">
                  <c:v>5.84</c:v>
                </c:pt>
                <c:pt idx="5">
                  <c:v>6.35</c:v>
                </c:pt>
                <c:pt idx="6">
                  <c:v>7.01</c:v>
                </c:pt>
                <c:pt idx="7">
                  <c:v>7.21</c:v>
                </c:pt>
                <c:pt idx="8">
                  <c:v>7.25</c:v>
                </c:pt>
                <c:pt idx="9">
                  <c:v>6.4499999999999993</c:v>
                </c:pt>
                <c:pt idx="10">
                  <c:v>5.75</c:v>
                </c:pt>
                <c:pt idx="11">
                  <c:v>5.18</c:v>
                </c:pt>
                <c:pt idx="12">
                  <c:v>4.54</c:v>
                </c:pt>
                <c:pt idx="13">
                  <c:v>3.9499999999999997</c:v>
                </c:pt>
                <c:pt idx="14">
                  <c:v>3.54</c:v>
                </c:pt>
                <c:pt idx="15">
                  <c:v>3.13</c:v>
                </c:pt>
                <c:pt idx="16">
                  <c:v>2.8</c:v>
                </c:pt>
                <c:pt idx="17">
                  <c:v>2.4299999999999997</c:v>
                </c:pt>
                <c:pt idx="18">
                  <c:v>2.0700000000000003</c:v>
                </c:pt>
                <c:pt idx="19">
                  <c:v>1.85</c:v>
                </c:pt>
                <c:pt idx="20">
                  <c:v>1.58</c:v>
                </c:pt>
                <c:pt idx="21">
                  <c:v>1.38</c:v>
                </c:pt>
                <c:pt idx="22">
                  <c:v>1.1599999999999999</c:v>
                </c:pt>
                <c:pt idx="23">
                  <c:v>1.02</c:v>
                </c:pt>
                <c:pt idx="24">
                  <c:v>0.8600000000000001</c:v>
                </c:pt>
                <c:pt idx="25">
                  <c:v>0.74</c:v>
                </c:pt>
                <c:pt idx="26">
                  <c:v>0.66</c:v>
                </c:pt>
                <c:pt idx="27">
                  <c:v>0.57999999999999996</c:v>
                </c:pt>
                <c:pt idx="28">
                  <c:v>0.5</c:v>
                </c:pt>
                <c:pt idx="29">
                  <c:v>0.47</c:v>
                </c:pt>
                <c:pt idx="30">
                  <c:v>5.13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0C-4450-8085-74618760D20A}"/>
            </c:ext>
          </c:extLst>
        </c:ser>
        <c:ser>
          <c:idx val="1"/>
          <c:order val="1"/>
          <c:tx>
            <c:strRef>
              <c:f>'G4-5'!$M$6</c:f>
              <c:strCache>
                <c:ptCount val="1"/>
                <c:pt idx="0">
                  <c:v>Muži ●  Male                                                          
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'G4-5'!$K$7:$K$37</c:f>
              <c:strCache>
                <c:ptCount val="31"/>
                <c:pt idx="0">
                  <c:v>do ● up to 600</c:v>
                </c:pt>
                <c:pt idx="1">
                  <c:v>600,01 - 700</c:v>
                </c:pt>
                <c:pt idx="2">
                  <c:v>700,01 - 800</c:v>
                </c:pt>
                <c:pt idx="3">
                  <c:v>800,01 - 900</c:v>
                </c:pt>
                <c:pt idx="4">
                  <c:v>900,01 - 1000</c:v>
                </c:pt>
                <c:pt idx="5">
                  <c:v>1000,01 - 1100</c:v>
                </c:pt>
                <c:pt idx="6">
                  <c:v>1100,01 - 1200</c:v>
                </c:pt>
                <c:pt idx="7">
                  <c:v>1200,01 - 1300</c:v>
                </c:pt>
                <c:pt idx="8">
                  <c:v>1300,01 - 1400</c:v>
                </c:pt>
                <c:pt idx="9">
                  <c:v>1400,01 - 1500</c:v>
                </c:pt>
                <c:pt idx="10">
                  <c:v>1500,01 - 1600</c:v>
                </c:pt>
                <c:pt idx="11">
                  <c:v>1600,01 - 1700</c:v>
                </c:pt>
                <c:pt idx="12">
                  <c:v>1700,01 - 1800</c:v>
                </c:pt>
                <c:pt idx="13">
                  <c:v>1800,01 - 1900</c:v>
                </c:pt>
                <c:pt idx="14">
                  <c:v>1900,01 - 2000</c:v>
                </c:pt>
                <c:pt idx="15">
                  <c:v>2000,01 - 2100</c:v>
                </c:pt>
                <c:pt idx="16">
                  <c:v>2100,01 - 2200</c:v>
                </c:pt>
                <c:pt idx="17">
                  <c:v>2200,01 - 2300</c:v>
                </c:pt>
                <c:pt idx="18">
                  <c:v>2300,01 - 2400</c:v>
                </c:pt>
                <c:pt idx="19">
                  <c:v>2400,01 - 2500</c:v>
                </c:pt>
                <c:pt idx="20">
                  <c:v>2500,01 - 2600</c:v>
                </c:pt>
                <c:pt idx="21">
                  <c:v>2600,01 - 2700</c:v>
                </c:pt>
                <c:pt idx="22">
                  <c:v>2700,01 - 2800</c:v>
                </c:pt>
                <c:pt idx="23">
                  <c:v>2800,01 - 2900</c:v>
                </c:pt>
                <c:pt idx="24">
                  <c:v>2900,01 - 3000</c:v>
                </c:pt>
                <c:pt idx="25">
                  <c:v>3000,01 - 3100</c:v>
                </c:pt>
                <c:pt idx="26">
                  <c:v>3100,01 - 3200</c:v>
                </c:pt>
                <c:pt idx="27">
                  <c:v>3200,01 - 3300</c:v>
                </c:pt>
                <c:pt idx="28">
                  <c:v>3300,01 - 3400</c:v>
                </c:pt>
                <c:pt idx="29">
                  <c:v>3400,01 - 3500</c:v>
                </c:pt>
                <c:pt idx="30">
                  <c:v>3500,01 a viac ● and more</c:v>
                </c:pt>
              </c:strCache>
            </c:strRef>
          </c:cat>
          <c:val>
            <c:numRef>
              <c:f>'G4-5'!$M$7:$M$37</c:f>
              <c:numCache>
                <c:formatCode>0.00</c:formatCode>
                <c:ptCount val="31"/>
                <c:pt idx="0">
                  <c:v>0.01</c:v>
                </c:pt>
                <c:pt idx="1">
                  <c:v>0.54</c:v>
                </c:pt>
                <c:pt idx="2">
                  <c:v>4.32</c:v>
                </c:pt>
                <c:pt idx="3">
                  <c:v>4.55</c:v>
                </c:pt>
                <c:pt idx="4">
                  <c:v>4.4000000000000004</c:v>
                </c:pt>
                <c:pt idx="5">
                  <c:v>5.25</c:v>
                </c:pt>
                <c:pt idx="6">
                  <c:v>5.91</c:v>
                </c:pt>
                <c:pt idx="7">
                  <c:v>6.26</c:v>
                </c:pt>
                <c:pt idx="8">
                  <c:v>6.96</c:v>
                </c:pt>
                <c:pt idx="9">
                  <c:v>6.28</c:v>
                </c:pt>
                <c:pt idx="10">
                  <c:v>5.87</c:v>
                </c:pt>
                <c:pt idx="11">
                  <c:v>5.3100000000000005</c:v>
                </c:pt>
                <c:pt idx="12">
                  <c:v>4.83</c:v>
                </c:pt>
                <c:pt idx="13">
                  <c:v>4.0999999999999996</c:v>
                </c:pt>
                <c:pt idx="14">
                  <c:v>3.79</c:v>
                </c:pt>
                <c:pt idx="15">
                  <c:v>3.3200000000000003</c:v>
                </c:pt>
                <c:pt idx="16">
                  <c:v>2.9299999999999997</c:v>
                </c:pt>
                <c:pt idx="17">
                  <c:v>2.69</c:v>
                </c:pt>
                <c:pt idx="18">
                  <c:v>2.2999999999999998</c:v>
                </c:pt>
                <c:pt idx="19">
                  <c:v>2.1800000000000002</c:v>
                </c:pt>
                <c:pt idx="20">
                  <c:v>1.88</c:v>
                </c:pt>
                <c:pt idx="21">
                  <c:v>1.6600000000000001</c:v>
                </c:pt>
                <c:pt idx="22">
                  <c:v>1.44</c:v>
                </c:pt>
                <c:pt idx="23">
                  <c:v>1.23</c:v>
                </c:pt>
                <c:pt idx="24">
                  <c:v>1.08</c:v>
                </c:pt>
                <c:pt idx="25">
                  <c:v>0.90999999999999992</c:v>
                </c:pt>
                <c:pt idx="26">
                  <c:v>0.88</c:v>
                </c:pt>
                <c:pt idx="27">
                  <c:v>0.76</c:v>
                </c:pt>
                <c:pt idx="28">
                  <c:v>0.63</c:v>
                </c:pt>
                <c:pt idx="29">
                  <c:v>0.64</c:v>
                </c:pt>
                <c:pt idx="30">
                  <c:v>7.06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A0C-4450-8085-74618760D20A}"/>
            </c:ext>
          </c:extLst>
        </c:ser>
        <c:ser>
          <c:idx val="2"/>
          <c:order val="2"/>
          <c:tx>
            <c:strRef>
              <c:f>'G4-5'!$N$6</c:f>
              <c:strCache>
                <c:ptCount val="1"/>
                <c:pt idx="0">
                  <c:v>Ženy ●  Female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'G4-5'!$K$7:$K$37</c:f>
              <c:strCache>
                <c:ptCount val="31"/>
                <c:pt idx="0">
                  <c:v>do ● up to 600</c:v>
                </c:pt>
                <c:pt idx="1">
                  <c:v>600,01 - 700</c:v>
                </c:pt>
                <c:pt idx="2">
                  <c:v>700,01 - 800</c:v>
                </c:pt>
                <c:pt idx="3">
                  <c:v>800,01 - 900</c:v>
                </c:pt>
                <c:pt idx="4">
                  <c:v>900,01 - 1000</c:v>
                </c:pt>
                <c:pt idx="5">
                  <c:v>1000,01 - 1100</c:v>
                </c:pt>
                <c:pt idx="6">
                  <c:v>1100,01 - 1200</c:v>
                </c:pt>
                <c:pt idx="7">
                  <c:v>1200,01 - 1300</c:v>
                </c:pt>
                <c:pt idx="8">
                  <c:v>1300,01 - 1400</c:v>
                </c:pt>
                <c:pt idx="9">
                  <c:v>1400,01 - 1500</c:v>
                </c:pt>
                <c:pt idx="10">
                  <c:v>1500,01 - 1600</c:v>
                </c:pt>
                <c:pt idx="11">
                  <c:v>1600,01 - 1700</c:v>
                </c:pt>
                <c:pt idx="12">
                  <c:v>1700,01 - 1800</c:v>
                </c:pt>
                <c:pt idx="13">
                  <c:v>1800,01 - 1900</c:v>
                </c:pt>
                <c:pt idx="14">
                  <c:v>1900,01 - 2000</c:v>
                </c:pt>
                <c:pt idx="15">
                  <c:v>2000,01 - 2100</c:v>
                </c:pt>
                <c:pt idx="16">
                  <c:v>2100,01 - 2200</c:v>
                </c:pt>
                <c:pt idx="17">
                  <c:v>2200,01 - 2300</c:v>
                </c:pt>
                <c:pt idx="18">
                  <c:v>2300,01 - 2400</c:v>
                </c:pt>
                <c:pt idx="19">
                  <c:v>2400,01 - 2500</c:v>
                </c:pt>
                <c:pt idx="20">
                  <c:v>2500,01 - 2600</c:v>
                </c:pt>
                <c:pt idx="21">
                  <c:v>2600,01 - 2700</c:v>
                </c:pt>
                <c:pt idx="22">
                  <c:v>2700,01 - 2800</c:v>
                </c:pt>
                <c:pt idx="23">
                  <c:v>2800,01 - 2900</c:v>
                </c:pt>
                <c:pt idx="24">
                  <c:v>2900,01 - 3000</c:v>
                </c:pt>
                <c:pt idx="25">
                  <c:v>3000,01 - 3100</c:v>
                </c:pt>
                <c:pt idx="26">
                  <c:v>3100,01 - 3200</c:v>
                </c:pt>
                <c:pt idx="27">
                  <c:v>3200,01 - 3300</c:v>
                </c:pt>
                <c:pt idx="28">
                  <c:v>3300,01 - 3400</c:v>
                </c:pt>
                <c:pt idx="29">
                  <c:v>3400,01 - 3500</c:v>
                </c:pt>
                <c:pt idx="30">
                  <c:v>3500,01 a viac ● and more</c:v>
                </c:pt>
              </c:strCache>
            </c:strRef>
          </c:cat>
          <c:val>
            <c:numRef>
              <c:f>'G4-5'!$N$7:$N$37</c:f>
              <c:numCache>
                <c:formatCode>0.00</c:formatCode>
                <c:ptCount val="31"/>
                <c:pt idx="0">
                  <c:v>0.01</c:v>
                </c:pt>
                <c:pt idx="1">
                  <c:v>0.49</c:v>
                </c:pt>
                <c:pt idx="2">
                  <c:v>4.8499999999999996</c:v>
                </c:pt>
                <c:pt idx="3">
                  <c:v>6.32</c:v>
                </c:pt>
                <c:pt idx="4">
                  <c:v>7.33</c:v>
                </c:pt>
                <c:pt idx="5">
                  <c:v>7.5</c:v>
                </c:pt>
                <c:pt idx="6">
                  <c:v>8.16</c:v>
                </c:pt>
                <c:pt idx="7">
                  <c:v>8.1900000000000013</c:v>
                </c:pt>
                <c:pt idx="8">
                  <c:v>7.54</c:v>
                </c:pt>
                <c:pt idx="9">
                  <c:v>6.62</c:v>
                </c:pt>
                <c:pt idx="10">
                  <c:v>5.63</c:v>
                </c:pt>
                <c:pt idx="11">
                  <c:v>5.04</c:v>
                </c:pt>
                <c:pt idx="12">
                  <c:v>4.2699999999999996</c:v>
                </c:pt>
                <c:pt idx="13">
                  <c:v>3.79</c:v>
                </c:pt>
                <c:pt idx="14">
                  <c:v>3.27</c:v>
                </c:pt>
                <c:pt idx="15">
                  <c:v>2.94</c:v>
                </c:pt>
                <c:pt idx="16">
                  <c:v>2.65</c:v>
                </c:pt>
                <c:pt idx="17">
                  <c:v>2.16</c:v>
                </c:pt>
                <c:pt idx="18">
                  <c:v>1.84</c:v>
                </c:pt>
                <c:pt idx="19">
                  <c:v>1.52</c:v>
                </c:pt>
                <c:pt idx="20">
                  <c:v>1.26</c:v>
                </c:pt>
                <c:pt idx="21">
                  <c:v>1.0899999999999999</c:v>
                </c:pt>
                <c:pt idx="22">
                  <c:v>0.87</c:v>
                </c:pt>
                <c:pt idx="23">
                  <c:v>0.82</c:v>
                </c:pt>
                <c:pt idx="24">
                  <c:v>0.63</c:v>
                </c:pt>
                <c:pt idx="25">
                  <c:v>0.57000000000000006</c:v>
                </c:pt>
                <c:pt idx="26">
                  <c:v>0.44</c:v>
                </c:pt>
                <c:pt idx="27">
                  <c:v>0.4</c:v>
                </c:pt>
                <c:pt idx="28">
                  <c:v>0.37</c:v>
                </c:pt>
                <c:pt idx="29">
                  <c:v>0.31</c:v>
                </c:pt>
                <c:pt idx="30">
                  <c:v>3.13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0C-4450-8085-74618760D2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6"/>
        <c:axId val="193477583"/>
        <c:axId val="193485071"/>
      </c:barChart>
      <c:catAx>
        <c:axId val="19347758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93485071"/>
        <c:crosses val="autoZero"/>
        <c:auto val="1"/>
        <c:lblAlgn val="ctr"/>
        <c:lblOffset val="100"/>
        <c:noMultiLvlLbl val="0"/>
      </c:catAx>
      <c:valAx>
        <c:axId val="193485071"/>
        <c:scaling>
          <c:orientation val="minMax"/>
          <c:max val="11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93477583"/>
        <c:crosses val="autoZero"/>
        <c:crossBetween val="between"/>
        <c:majorUnit val="1"/>
        <c:minorUnit val="1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972707202213442"/>
          <c:y val="0.14688022114561736"/>
          <c:w val="0.18146718146718147"/>
          <c:h val="0.15502925262833767"/>
        </c:manualLayout>
      </c:layout>
      <c:overlay val="1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 sz="1000"/>
              <a:t>EUR</a:t>
            </a:r>
          </a:p>
        </c:rich>
      </c:tx>
      <c:layout>
        <c:manualLayout>
          <c:xMode val="edge"/>
          <c:yMode val="edge"/>
          <c:x val="0.92120065069991242"/>
          <c:y val="0.8493543165873938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43661918328584998"/>
          <c:y val="1.7433353715162518E-2"/>
          <c:w val="0.47388414055080724"/>
          <c:h val="0.82635459564628755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effectLst/>
          </c:spPr>
          <c:invertIfNegative val="0"/>
          <c:dLbls>
            <c:dLbl>
              <c:idx val="3"/>
              <c:layout>
                <c:manualLayout>
                  <c:x val="5.2083333333333336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9ACF-4BEC-884D-B90307DD95BD}"/>
                </c:ext>
              </c:extLst>
            </c:dLbl>
            <c:dLbl>
              <c:idx val="4"/>
              <c:layout>
                <c:manualLayout>
                  <c:x val="4.8611111111110987E-2"/>
                  <c:y val="1.19047630206939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9ACF-4BEC-884D-B90307DD95BD}"/>
                </c:ext>
              </c:extLst>
            </c:dLbl>
            <c:dLbl>
              <c:idx val="5"/>
              <c:layout>
                <c:manualLayout>
                  <c:x val="4.687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9ACF-4BEC-884D-B90307DD95BD}"/>
                </c:ext>
              </c:extLst>
            </c:dLbl>
            <c:dLbl>
              <c:idx val="6"/>
              <c:layout>
                <c:manualLayout>
                  <c:x val="2.7777777777777651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9ACF-4BEC-884D-B90307DD95BD}"/>
                </c:ext>
              </c:extLst>
            </c:dLbl>
            <c:dLbl>
              <c:idx val="7"/>
              <c:layout>
                <c:manualLayout>
                  <c:x val="2.951388888888888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9ACF-4BEC-884D-B90307DD95BD}"/>
                </c:ext>
              </c:extLst>
            </c:dLbl>
            <c:dLbl>
              <c:idx val="8"/>
              <c:layout>
                <c:manualLayout>
                  <c:x val="2.0833333333333332E-2"/>
                  <c:y val="-9.8070860836101855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9ACF-4BEC-884D-B90307DD95BD}"/>
                </c:ext>
              </c:extLst>
            </c:dLbl>
            <c:dLbl>
              <c:idx val="9"/>
              <c:layout>
                <c:manualLayout>
                  <c:x val="1.3888888888888888E-2"/>
                  <c:y val="-9.8070860836101855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9ACF-4BEC-884D-B90307DD95BD}"/>
                </c:ext>
              </c:extLst>
            </c:dLbl>
            <c:dLbl>
              <c:idx val="10"/>
              <c:layout>
                <c:manualLayout>
                  <c:x val="8.680555555555427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B59E-4232-BEE7-F189A5E418D7}"/>
                </c:ext>
              </c:extLst>
            </c:dLbl>
            <c:numFmt formatCode="#,##0\ &quot;€&quot;" sourceLinked="0"/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'G4-6'!$J$6:$J$24</c:f>
              <c:strCache>
                <c:ptCount val="19"/>
                <c:pt idx="0">
                  <c:v>Ubytovacie a stravovacie služby</c:v>
                </c:pt>
                <c:pt idx="1">
                  <c:v>Ostatné činnosti</c:v>
                </c:pt>
                <c:pt idx="2">
                  <c:v>Stavebníctvo</c:v>
                </c:pt>
                <c:pt idx="3">
                  <c:v>Poľnohospodárstvo, lesníctvo a rybolov</c:v>
                </c:pt>
                <c:pt idx="4">
                  <c:v>Administratívne služby</c:v>
                </c:pt>
                <c:pt idx="5">
                  <c:v>Umenie, zábava a rekreácia</c:v>
                </c:pt>
                <c:pt idx="6">
                  <c:v>Činnosti v oblasti nehnuteľností</c:v>
                </c:pt>
                <c:pt idx="7">
                  <c:v>Veľkoobchod a maloobchod</c:v>
                </c:pt>
                <c:pt idx="8">
                  <c:v>Doprava a skladovanie</c:v>
                </c:pt>
                <c:pt idx="9">
                  <c:v>Vzdelávanie</c:v>
                </c:pt>
                <c:pt idx="10">
                  <c:v>Dodávka vody</c:v>
                </c:pt>
                <c:pt idx="11">
                  <c:v>Priemyselná výroba</c:v>
                </c:pt>
                <c:pt idx="12">
                  <c:v>Ťažba a dobývanie</c:v>
                </c:pt>
                <c:pt idx="13">
                  <c:v>Odborné, vedecké a technické činnosti</c:v>
                </c:pt>
                <c:pt idx="14">
                  <c:v>Zdravotníctvo a sociálna pomoc</c:v>
                </c:pt>
                <c:pt idx="15">
                  <c:v>Verejná správa a obrana, povin. sociálne zabezpečenie</c:v>
                </c:pt>
                <c:pt idx="16">
                  <c:v>Informácie a komunikácia</c:v>
                </c:pt>
                <c:pt idx="17">
                  <c:v>Dodávka elektriny, plynu, pary</c:v>
                </c:pt>
                <c:pt idx="18">
                  <c:v>Finančné a poisťovacie činnosti</c:v>
                </c:pt>
              </c:strCache>
            </c:strRef>
          </c:cat>
          <c:val>
            <c:numRef>
              <c:f>'G4-6'!$L$6:$L$24</c:f>
              <c:numCache>
                <c:formatCode>#,##0</c:formatCode>
                <c:ptCount val="19"/>
                <c:pt idx="0">
                  <c:v>889</c:v>
                </c:pt>
                <c:pt idx="1">
                  <c:v>1001</c:v>
                </c:pt>
                <c:pt idx="2">
                  <c:v>1071</c:v>
                </c:pt>
                <c:pt idx="3">
                  <c:v>1190</c:v>
                </c:pt>
                <c:pt idx="4">
                  <c:v>1216</c:v>
                </c:pt>
                <c:pt idx="5">
                  <c:v>1315</c:v>
                </c:pt>
                <c:pt idx="6">
                  <c:v>1363</c:v>
                </c:pt>
                <c:pt idx="7">
                  <c:v>1429</c:v>
                </c:pt>
                <c:pt idx="8">
                  <c:v>1466</c:v>
                </c:pt>
                <c:pt idx="9">
                  <c:v>1474</c:v>
                </c:pt>
                <c:pt idx="10">
                  <c:v>1509</c:v>
                </c:pt>
                <c:pt idx="11">
                  <c:v>1611</c:v>
                </c:pt>
                <c:pt idx="12">
                  <c:v>1617</c:v>
                </c:pt>
                <c:pt idx="13">
                  <c:v>1731</c:v>
                </c:pt>
                <c:pt idx="14">
                  <c:v>1759</c:v>
                </c:pt>
                <c:pt idx="15">
                  <c:v>2105</c:v>
                </c:pt>
                <c:pt idx="16">
                  <c:v>2532</c:v>
                </c:pt>
                <c:pt idx="17">
                  <c:v>2610</c:v>
                </c:pt>
                <c:pt idx="18">
                  <c:v>2644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ACF-4BEC-884D-B90307DD95BD}"/>
            </c:ext>
          </c:extLst>
        </c:ser>
        <c:ser>
          <c:idx val="1"/>
          <c:order val="1"/>
          <c:spPr>
            <a:solidFill>
              <a:srgbClr val="FFFFCC"/>
            </a:solidFill>
            <a:ln>
              <a:solidFill>
                <a:srgbClr val="FFFFCC"/>
              </a:solidFill>
            </a:ln>
          </c:spPr>
          <c:invertIfNegative val="0"/>
          <c:dLbls>
            <c:dLbl>
              <c:idx val="6"/>
              <c:layout>
                <c:manualLayout>
                  <c:x val="-5.7291666666666664E-2"/>
                  <c:y val="-5.952381510346973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82FE-42D7-80EC-25EF83B034DD}"/>
                </c:ext>
              </c:extLst>
            </c:dLbl>
            <c:spPr>
              <a:solidFill>
                <a:srgbClr val="FFFFFF"/>
              </a:solidFill>
              <a:ln>
                <a:solidFill>
                  <a:schemeClr val="tx2"/>
                </a:solidFill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tx2"/>
                    </a:solidFill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'G4-6'!$J$6:$J$24</c:f>
              <c:strCache>
                <c:ptCount val="19"/>
                <c:pt idx="0">
                  <c:v>Ubytovacie a stravovacie služby</c:v>
                </c:pt>
                <c:pt idx="1">
                  <c:v>Ostatné činnosti</c:v>
                </c:pt>
                <c:pt idx="2">
                  <c:v>Stavebníctvo</c:v>
                </c:pt>
                <c:pt idx="3">
                  <c:v>Poľnohospodárstvo, lesníctvo a rybolov</c:v>
                </c:pt>
                <c:pt idx="4">
                  <c:v>Administratívne služby</c:v>
                </c:pt>
                <c:pt idx="5">
                  <c:v>Umenie, zábava a rekreácia</c:v>
                </c:pt>
                <c:pt idx="6">
                  <c:v>Činnosti v oblasti nehnuteľností</c:v>
                </c:pt>
                <c:pt idx="7">
                  <c:v>Veľkoobchod a maloobchod</c:v>
                </c:pt>
                <c:pt idx="8">
                  <c:v>Doprava a skladovanie</c:v>
                </c:pt>
                <c:pt idx="9">
                  <c:v>Vzdelávanie</c:v>
                </c:pt>
                <c:pt idx="10">
                  <c:v>Dodávka vody</c:v>
                </c:pt>
                <c:pt idx="11">
                  <c:v>Priemyselná výroba</c:v>
                </c:pt>
                <c:pt idx="12">
                  <c:v>Ťažba a dobývanie</c:v>
                </c:pt>
                <c:pt idx="13">
                  <c:v>Odborné, vedecké a technické činnosti</c:v>
                </c:pt>
                <c:pt idx="14">
                  <c:v>Zdravotníctvo a sociálna pomoc</c:v>
                </c:pt>
                <c:pt idx="15">
                  <c:v>Verejná správa a obrana, povin. sociálne zabezpečenie</c:v>
                </c:pt>
                <c:pt idx="16">
                  <c:v>Informácie a komunikácia</c:v>
                </c:pt>
                <c:pt idx="17">
                  <c:v>Dodávka elektriny, plynu, pary</c:v>
                </c:pt>
                <c:pt idx="18">
                  <c:v>Finančné a poisťovacie činnosti</c:v>
                </c:pt>
              </c:strCache>
            </c:strRef>
          </c:cat>
          <c:val>
            <c:numRef>
              <c:f>'G4-6'!$M$6:$M$24</c:f>
              <c:numCache>
                <c:formatCode>0.0%</c:formatCode>
                <c:ptCount val="19"/>
                <c:pt idx="0">
                  <c:v>6.4670658682634663E-2</c:v>
                </c:pt>
                <c:pt idx="1">
                  <c:v>6.2632696390658271E-2</c:v>
                </c:pt>
                <c:pt idx="2">
                  <c:v>4.4878048780487845E-2</c:v>
                </c:pt>
                <c:pt idx="3">
                  <c:v>6.7264573991031362E-2</c:v>
                </c:pt>
                <c:pt idx="4">
                  <c:v>6.1082024432809856E-2</c:v>
                </c:pt>
                <c:pt idx="5">
                  <c:v>8.9478044739022433E-2</c:v>
                </c:pt>
                <c:pt idx="6">
                  <c:v>-2.1961932650073068E-3</c:v>
                </c:pt>
                <c:pt idx="7">
                  <c:v>5.2282768777614175E-2</c:v>
                </c:pt>
                <c:pt idx="8">
                  <c:v>6.3860667634252577E-2</c:v>
                </c:pt>
                <c:pt idx="9">
                  <c:v>9.5096582466567714E-2</c:v>
                </c:pt>
                <c:pt idx="10">
                  <c:v>9.0317919075144415E-2</c:v>
                </c:pt>
                <c:pt idx="11">
                  <c:v>8.4118438761776604E-2</c:v>
                </c:pt>
                <c:pt idx="12">
                  <c:v>8.7424344317417635E-2</c:v>
                </c:pt>
                <c:pt idx="13">
                  <c:v>4.9090909090909074E-2</c:v>
                </c:pt>
                <c:pt idx="14">
                  <c:v>8.379544054220589E-2</c:v>
                </c:pt>
                <c:pt idx="15">
                  <c:v>6.5283400809716507E-2</c:v>
                </c:pt>
                <c:pt idx="16">
                  <c:v>5.2806652806652865E-2</c:v>
                </c:pt>
                <c:pt idx="17">
                  <c:v>0.11253196930946285</c:v>
                </c:pt>
                <c:pt idx="18">
                  <c:v>8.8962108731466261E-2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ACF-4BEC-884D-B90307DD95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35"/>
        <c:axId val="1229999232"/>
        <c:axId val="1229994240"/>
      </c:barChart>
      <c:catAx>
        <c:axId val="122999923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229994240"/>
        <c:crosses val="autoZero"/>
        <c:auto val="1"/>
        <c:lblAlgn val="ctr"/>
        <c:lblOffset val="100"/>
        <c:noMultiLvlLbl val="0"/>
      </c:catAx>
      <c:valAx>
        <c:axId val="1229994240"/>
        <c:scaling>
          <c:orientation val="minMax"/>
          <c:max val="2700"/>
          <c:min val="-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 Priemer za SR</a:t>
                </a:r>
                <a:r>
                  <a:rPr lang="sk-SK" baseline="0"/>
                  <a:t> </a:t>
                </a:r>
                <a:r>
                  <a:rPr lang="sk-SK" sz="700" baseline="0"/>
                  <a:t>●</a:t>
                </a:r>
                <a:r>
                  <a:rPr lang="sk-SK" baseline="0"/>
                  <a:t> </a:t>
                </a:r>
                <a:r>
                  <a:rPr lang="sk-SK" i="1" baseline="0">
                    <a:solidFill>
                      <a:schemeClr val="bg1">
                        <a:lumMod val="50000"/>
                      </a:schemeClr>
                    </a:solidFill>
                  </a:rPr>
                  <a:t>Average of the SR  </a:t>
                </a:r>
                <a:r>
                  <a:rPr lang="sk-SK" baseline="0"/>
                  <a:t>1 524 EUR</a:t>
                </a:r>
                <a:endParaRPr lang="sk-SK"/>
              </a:p>
            </c:rich>
          </c:tx>
          <c:layout>
            <c:manualLayout>
              <c:xMode val="edge"/>
              <c:yMode val="edge"/>
              <c:x val="0.33669037096858617"/>
              <c:y val="0.9347435384136304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229999232"/>
        <c:crosses val="autoZero"/>
        <c:crossBetween val="between"/>
        <c:majorUnit val="200"/>
      </c:valAx>
      <c:spPr>
        <a:solidFill>
          <a:schemeClr val="bg1"/>
        </a:solidFill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1949640015928235E-2"/>
          <c:y val="9.6713167491231739E-2"/>
          <c:w val="0.81152274570329874"/>
          <c:h val="0.6613612059554502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'G4-7'!$P$5</c:f>
              <c:strCache>
                <c:ptCount val="1"/>
                <c:pt idx="0">
                  <c:v>uchádzači o zamestnanie ● Job applicants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2CAE-4315-B103-29E6EEBB66C4}"/>
                </c:ext>
              </c:extLst>
            </c:dLbl>
            <c:dLbl>
              <c:idx val="19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2CAE-4315-B103-29E6EEBB66C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'G4-7'!$Q$4:$AJ$4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'G4-7'!$Q$5:$AJ$5</c:f>
              <c:numCache>
                <c:formatCode>#,##0</c:formatCode>
                <c:ptCount val="20"/>
                <c:pt idx="0">
                  <c:v>340401</c:v>
                </c:pt>
                <c:pt idx="1">
                  <c:v>299181</c:v>
                </c:pt>
                <c:pt idx="2">
                  <c:v>250938</c:v>
                </c:pt>
                <c:pt idx="3">
                  <c:v>230433</c:v>
                </c:pt>
                <c:pt idx="4">
                  <c:v>340243</c:v>
                </c:pt>
                <c:pt idx="5">
                  <c:v>380791</c:v>
                </c:pt>
                <c:pt idx="6">
                  <c:v>389264</c:v>
                </c:pt>
                <c:pt idx="7">
                  <c:v>405889</c:v>
                </c:pt>
                <c:pt idx="8">
                  <c:v>415006</c:v>
                </c:pt>
                <c:pt idx="9">
                  <c:v>385661</c:v>
                </c:pt>
                <c:pt idx="10">
                  <c:v>354582</c:v>
                </c:pt>
                <c:pt idx="11">
                  <c:v>300988</c:v>
                </c:pt>
                <c:pt idx="12">
                  <c:v>227542</c:v>
                </c:pt>
                <c:pt idx="13">
                  <c:v>181703</c:v>
                </c:pt>
                <c:pt idx="14">
                  <c:v>168030</c:v>
                </c:pt>
                <c:pt idx="15">
                  <c:v>209634</c:v>
                </c:pt>
                <c:pt idx="16">
                  <c:v>220944</c:v>
                </c:pt>
                <c:pt idx="17">
                  <c:v>188204</c:v>
                </c:pt>
                <c:pt idx="18">
                  <c:v>173473</c:v>
                </c:pt>
                <c:pt idx="19">
                  <c:v>166688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06-4706-B841-37EE70F9A6E2}"/>
            </c:ext>
          </c:extLst>
        </c:ser>
        <c:ser>
          <c:idx val="1"/>
          <c:order val="1"/>
          <c:tx>
            <c:strRef>
              <c:f>'G4-7'!$P$6</c:f>
              <c:strCache>
                <c:ptCount val="1"/>
                <c:pt idx="0">
                  <c:v>disponibilní uchádzači o zamestnanie ● Disposable job applicants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'G4-7'!$Q$4:$AJ$4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'G4-7'!$Q$6:$AJ$6</c:f>
              <c:numCache>
                <c:formatCode>#,##0</c:formatCode>
                <c:ptCount val="20"/>
                <c:pt idx="0">
                  <c:v>301186</c:v>
                </c:pt>
                <c:pt idx="1">
                  <c:v>265353</c:v>
                </c:pt>
                <c:pt idx="2">
                  <c:v>219231</c:v>
                </c:pt>
                <c:pt idx="3">
                  <c:v>199561</c:v>
                </c:pt>
                <c:pt idx="4">
                  <c:v>303063</c:v>
                </c:pt>
                <c:pt idx="5">
                  <c:v>335308</c:v>
                </c:pt>
                <c:pt idx="6">
                  <c:v>350959</c:v>
                </c:pt>
                <c:pt idx="7">
                  <c:v>367126</c:v>
                </c:pt>
                <c:pt idx="8">
                  <c:v>380739</c:v>
                </c:pt>
                <c:pt idx="9">
                  <c:v>345149</c:v>
                </c:pt>
                <c:pt idx="10">
                  <c:v>310219</c:v>
                </c:pt>
                <c:pt idx="11">
                  <c:v>257664</c:v>
                </c:pt>
                <c:pt idx="12">
                  <c:v>192506</c:v>
                </c:pt>
                <c:pt idx="13">
                  <c:v>149239</c:v>
                </c:pt>
                <c:pt idx="14">
                  <c:v>137438</c:v>
                </c:pt>
                <c:pt idx="15">
                  <c:v>186153</c:v>
                </c:pt>
                <c:pt idx="16">
                  <c:v>203576</c:v>
                </c:pt>
                <c:pt idx="17">
                  <c:v>170775</c:v>
                </c:pt>
                <c:pt idx="18">
                  <c:v>151561</c:v>
                </c:pt>
                <c:pt idx="19">
                  <c:v>139493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06-4706-B841-37EE70F9A6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38557824"/>
        <c:axId val="1138548256"/>
      </c:barChart>
      <c:lineChart>
        <c:grouping val="standard"/>
        <c:varyColors val="0"/>
        <c:ser>
          <c:idx val="2"/>
          <c:order val="2"/>
          <c:tx>
            <c:strRef>
              <c:f>'G4-7'!$P$7</c:f>
              <c:strCache>
                <c:ptCount val="1"/>
                <c:pt idx="0">
                  <c:v>podiel uchádzačov o zamestnanie poberajúcich dávky v nezamestnanosti ● Share of job applicants receiving unmployment benefits</c:v>
                </c:pt>
              </c:strCache>
            </c:strRef>
          </c:tx>
          <c:spPr>
            <a:ln w="28575" cap="rnd">
              <a:solidFill>
                <a:schemeClr val="tx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2"/>
              </a:solidFill>
              <a:ln w="9525">
                <a:solidFill>
                  <a:schemeClr val="tx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4.5060413959882924E-2"/>
                  <c:y val="-4.8214931929071544E-2"/>
                </c:manualLayout>
              </c:layout>
              <c:tx>
                <c:rich>
                  <a:bodyPr/>
                  <a:lstStyle/>
                  <a:p>
                    <a:fld id="{E3C0F1FA-B74D-4677-B670-033164F706D2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0E06-4706-B841-37EE70F9A6E2}"/>
                </c:ext>
              </c:extLst>
            </c:dLbl>
            <c:dLbl>
              <c:idx val="19"/>
              <c:layout>
                <c:manualLayout>
                  <c:x val="-1.6649323621227889E-2"/>
                  <c:y val="-3.5398230088495575E-2"/>
                </c:manualLayout>
              </c:layout>
              <c:tx>
                <c:rich>
                  <a:bodyPr/>
                  <a:lstStyle/>
                  <a:p>
                    <a:fld id="{D7DB9C39-5760-44A5-9415-A5E51D82A612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0E06-4706-B841-37EE70F9A6E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'G4-7'!$Q$4:$AJ$4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'G4-7'!$Q$7:$AJ$7</c:f>
              <c:numCache>
                <c:formatCode>#\ ##0.0</c:formatCode>
                <c:ptCount val="20"/>
                <c:pt idx="0">
                  <c:v>11.309308727060143</c:v>
                </c:pt>
                <c:pt idx="1">
                  <c:v>9.0216290472991272</c:v>
                </c:pt>
                <c:pt idx="2">
                  <c:v>8.8910408148626345</c:v>
                </c:pt>
                <c:pt idx="3">
                  <c:v>10.024171885103263</c:v>
                </c:pt>
                <c:pt idx="4">
                  <c:v>14.872311847708843</c:v>
                </c:pt>
                <c:pt idx="5">
                  <c:v>11.292808916177115</c:v>
                </c:pt>
                <c:pt idx="6">
                  <c:v>10.828897611903489</c:v>
                </c:pt>
                <c:pt idx="7">
                  <c:v>10.476016842043022</c:v>
                </c:pt>
                <c:pt idx="8">
                  <c:v>9.7813043666838553</c:v>
                </c:pt>
                <c:pt idx="9">
                  <c:v>9.1997894523947199</c:v>
                </c:pt>
                <c:pt idx="10">
                  <c:v>9.7458415824830364</c:v>
                </c:pt>
                <c:pt idx="11">
                  <c:v>11.587837388866001</c:v>
                </c:pt>
                <c:pt idx="12">
                  <c:v>14.002250134041187</c:v>
                </c:pt>
                <c:pt idx="13">
                  <c:v>18.234151334870642</c:v>
                </c:pt>
                <c:pt idx="14">
                  <c:v>21.721716360173779</c:v>
                </c:pt>
                <c:pt idx="15">
                  <c:v>25.347987444784721</c:v>
                </c:pt>
                <c:pt idx="16">
                  <c:v>22.322851039177348</c:v>
                </c:pt>
                <c:pt idx="17">
                  <c:v>18.828505238995984</c:v>
                </c:pt>
                <c:pt idx="18">
                  <c:v>20.930634738547209</c:v>
                </c:pt>
                <c:pt idx="19">
                  <c:v>21.816807448646575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E06-4706-B841-37EE70F9A6E2}"/>
            </c:ext>
          </c:extLst>
        </c:ser>
        <c:ser>
          <c:idx val="3"/>
          <c:order val="3"/>
          <c:tx>
            <c:strRef>
              <c:f>'G4-7'!$P$8</c:f>
              <c:strCache>
                <c:ptCount val="1"/>
                <c:pt idx="0">
                  <c:v>priemerná miera evidovanej nezamestnanosti ● Average annual registered unemployment rate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1099542789709425E-2"/>
                  <c:y val="-4.5963454251261457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25A26DAA-E06F-4AC5-AFA8-A42A93017529}" type="VALUE">
                      <a:rPr lang="en-US"/>
                      <a:pPr>
                        <a:defRPr/>
                      </a:pPr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pPr>
                <a:solidFill>
                  <a:schemeClr val="bg1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0E06-4706-B841-37EE70F9A6E2}"/>
                </c:ext>
              </c:extLst>
            </c:dLbl>
            <c:dLbl>
              <c:idx val="19"/>
              <c:layout>
                <c:manualLayout>
                  <c:x val="-1.5567588935103934E-2"/>
                  <c:y val="-7.3679989684332245E-2"/>
                </c:manualLayout>
              </c:layout>
              <c:tx>
                <c:rich>
                  <a:bodyPr/>
                  <a:lstStyle/>
                  <a:p>
                    <a:fld id="{FB36DC66-4FCA-4E98-9B63-A38B52E05B02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0E06-4706-B841-37EE70F9A6E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'G4-7'!$Q$4:$AJ$4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'G4-7'!$Q$8:$AJ$8</c:f>
              <c:numCache>
                <c:formatCode>0.0</c:formatCode>
                <c:ptCount val="20"/>
                <c:pt idx="0">
                  <c:v>11.6</c:v>
                </c:pt>
                <c:pt idx="1">
                  <c:v>10.4</c:v>
                </c:pt>
                <c:pt idx="2">
                  <c:v>8.4</c:v>
                </c:pt>
                <c:pt idx="3">
                  <c:v>7.7</c:v>
                </c:pt>
                <c:pt idx="4">
                  <c:v>11.4</c:v>
                </c:pt>
                <c:pt idx="5">
                  <c:v>12.5</c:v>
                </c:pt>
                <c:pt idx="6">
                  <c:v>13.2</c:v>
                </c:pt>
                <c:pt idx="7">
                  <c:v>13.6</c:v>
                </c:pt>
                <c:pt idx="8">
                  <c:v>14.1</c:v>
                </c:pt>
                <c:pt idx="9">
                  <c:v>12.8</c:v>
                </c:pt>
                <c:pt idx="10">
                  <c:v>11.5</c:v>
                </c:pt>
                <c:pt idx="11">
                  <c:v>9.5</c:v>
                </c:pt>
                <c:pt idx="12">
                  <c:v>7.1</c:v>
                </c:pt>
                <c:pt idx="13">
                  <c:v>5.4</c:v>
                </c:pt>
                <c:pt idx="14">
                  <c:v>5</c:v>
                </c:pt>
                <c:pt idx="15">
                  <c:v>6.8</c:v>
                </c:pt>
                <c:pt idx="16">
                  <c:v>7.5</c:v>
                </c:pt>
                <c:pt idx="17">
                  <c:v>6.3</c:v>
                </c:pt>
                <c:pt idx="18">
                  <c:v>5.3</c:v>
                </c:pt>
                <c:pt idx="19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E06-4706-B841-37EE70F9A6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7889536"/>
        <c:axId val="1357895360"/>
      </c:lineChart>
      <c:catAx>
        <c:axId val="1138557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138548256"/>
        <c:crosses val="autoZero"/>
        <c:auto val="1"/>
        <c:lblAlgn val="ctr"/>
        <c:lblOffset val="100"/>
        <c:noMultiLvlLbl val="0"/>
      </c:catAx>
      <c:valAx>
        <c:axId val="1138548256"/>
        <c:scaling>
          <c:orientation val="minMax"/>
          <c:min val="1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sz="1100" b="0" i="0" baseline="0">
                    <a:solidFill>
                      <a:sysClr val="windowText" lastClr="000000"/>
                    </a:solidFill>
                    <a:effectLst/>
                  </a:rPr>
                  <a:t>uchádzači ● </a:t>
                </a:r>
                <a:r>
                  <a:rPr lang="sk-SK" sz="1100" b="0" i="1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effectLst/>
                  </a:rPr>
                  <a:t>Applicants</a:t>
                </a:r>
                <a:endParaRPr lang="sk-SK" sz="1100">
                  <a:solidFill>
                    <a:schemeClr val="tx1">
                      <a:lumMod val="50000"/>
                      <a:lumOff val="50000"/>
                    </a:schemeClr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1.4765596160944998E-2"/>
              <c:y val="0.3780277940693228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138557824"/>
        <c:crosses val="autoZero"/>
        <c:crossBetween val="between"/>
        <c:dispUnits>
          <c:builtInUnit val="thousands"/>
        </c:dispUnits>
      </c:valAx>
      <c:valAx>
        <c:axId val="1357895360"/>
        <c:scaling>
          <c:orientation val="minMax"/>
          <c:max val="25.5"/>
          <c:min val="0"/>
        </c:scaling>
        <c:delete val="0"/>
        <c:axPos val="r"/>
        <c:title>
          <c:tx>
            <c:rich>
              <a:bodyPr rot="540000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sz="1100" b="0" i="0" baseline="0">
                    <a:solidFill>
                      <a:sysClr val="windowText" lastClr="000000"/>
                    </a:solidFill>
                    <a:effectLst/>
                  </a:rPr>
                  <a:t>podiel uchádzačov (%) </a:t>
                </a:r>
                <a:r>
                  <a:rPr lang="sk-SK" sz="1100" b="0" i="1" baseline="0">
                    <a:solidFill>
                      <a:sysClr val="windowText" lastClr="000000"/>
                    </a:solidFill>
                    <a:effectLst/>
                  </a:rPr>
                  <a:t>● </a:t>
                </a:r>
                <a:r>
                  <a:rPr lang="sk-SK" sz="1100" b="0" i="1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effectLst/>
                  </a:rPr>
                  <a:t>Share of applicants (%)</a:t>
                </a:r>
                <a:endParaRPr lang="sk-SK" sz="1100" i="1">
                  <a:solidFill>
                    <a:schemeClr val="tx1">
                      <a:lumMod val="50000"/>
                      <a:lumOff val="50000"/>
                    </a:schemeClr>
                  </a:solidFill>
                  <a:effectLst/>
                </a:endParaRPr>
              </a:p>
              <a:p>
                <a:pPr>
                  <a:defRPr/>
                </a:pPr>
                <a:r>
                  <a:rPr lang="sk-SK" sz="1100" b="0" i="0" baseline="0">
                    <a:solidFill>
                      <a:sysClr val="windowText" lastClr="000000"/>
                    </a:solidFill>
                    <a:effectLst/>
                  </a:rPr>
                  <a:t>miera nezamestnanosti (%) </a:t>
                </a:r>
                <a:r>
                  <a:rPr lang="sk-SK" sz="1100" b="0" i="1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effectLst/>
                  </a:rPr>
                  <a:t>● Unemployment rate (%)</a:t>
                </a:r>
                <a:endParaRPr lang="sk-SK" sz="1100">
                  <a:solidFill>
                    <a:schemeClr val="tx1">
                      <a:lumMod val="50000"/>
                      <a:lumOff val="50000"/>
                    </a:schemeClr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93920015811976987"/>
              <c:y val="0.1676527280365707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540000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357889536"/>
        <c:crosses val="max"/>
        <c:crossBetween val="between"/>
        <c:majorUnit val="5"/>
      </c:valAx>
      <c:catAx>
        <c:axId val="13578895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578953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'G4-8'!$L$5</c:f>
              <c:strCache>
                <c:ptCount val="1"/>
                <c:pt idx="0">
                  <c:v>2015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'G4-8'!$K$6:$K$9</c:f>
              <c:strCache>
                <c:ptCount val="4"/>
                <c:pt idx="0">
                  <c:v>15-24 rokov ● Years </c:v>
                </c:pt>
                <c:pt idx="1">
                  <c:v>25-34 rokov ● Years </c:v>
                </c:pt>
                <c:pt idx="2">
                  <c:v>35-49 rokov ● Years </c:v>
                </c:pt>
                <c:pt idx="3">
                  <c:v>50 a viac rokov ● 50 and more years</c:v>
                </c:pt>
              </c:strCache>
            </c:strRef>
          </c:cat>
          <c:val>
            <c:numRef>
              <c:f>'G4-8'!$L$6:$L$9</c:f>
              <c:numCache>
                <c:formatCode>#,##0</c:formatCode>
                <c:ptCount val="4"/>
                <c:pt idx="0">
                  <c:v>51982</c:v>
                </c:pt>
                <c:pt idx="1">
                  <c:v>80321</c:v>
                </c:pt>
                <c:pt idx="2">
                  <c:v>115463</c:v>
                </c:pt>
                <c:pt idx="3">
                  <c:v>86613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FF-4C4F-85E1-DB635C08F3C0}"/>
            </c:ext>
          </c:extLst>
        </c:ser>
        <c:ser>
          <c:idx val="1"/>
          <c:order val="1"/>
          <c:tx>
            <c:strRef>
              <c:f>'G4-8'!$M$5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'G4-8'!$K$6:$K$9</c:f>
              <c:strCache>
                <c:ptCount val="4"/>
                <c:pt idx="0">
                  <c:v>15-24 rokov ● Years </c:v>
                </c:pt>
                <c:pt idx="1">
                  <c:v>25-34 rokov ● Years </c:v>
                </c:pt>
                <c:pt idx="2">
                  <c:v>35-49 rokov ● Years </c:v>
                </c:pt>
                <c:pt idx="3">
                  <c:v>50 a viac rokov ● 50 and more years</c:v>
                </c:pt>
              </c:strCache>
            </c:strRef>
          </c:cat>
          <c:val>
            <c:numRef>
              <c:f>'G4-8'!$M$6:$M$9</c:f>
              <c:numCache>
                <c:formatCode>#,##0</c:formatCode>
                <c:ptCount val="4"/>
                <c:pt idx="0">
                  <c:v>21301</c:v>
                </c:pt>
                <c:pt idx="1">
                  <c:v>34982</c:v>
                </c:pt>
                <c:pt idx="2">
                  <c:v>60946</c:v>
                </c:pt>
                <c:pt idx="3">
                  <c:v>46977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FF-4C4F-85E1-DB635C08F3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799031472"/>
        <c:axId val="1799025232"/>
      </c:barChart>
      <c:catAx>
        <c:axId val="1799031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799025232"/>
        <c:crosses val="autoZero"/>
        <c:auto val="1"/>
        <c:lblAlgn val="ctr"/>
        <c:lblOffset val="100"/>
        <c:noMultiLvlLbl val="0"/>
      </c:catAx>
      <c:valAx>
        <c:axId val="1799025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7990314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50000"/>
            <a:lumOff val="50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4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104775</xdr:rowOff>
    </xdr:from>
    <xdr:to>
      <xdr:col>14</xdr:col>
      <xdr:colOff>400050</xdr:colOff>
      <xdr:row>28</xdr:row>
      <xdr:rowOff>76201</xdr:rowOff>
    </xdr:to>
    <xdr:grpSp>
      <xdr:nvGrpSpPr>
        <xdr:cNvPr id="5" name="Skupina 4"/>
        <xdr:cNvGrpSpPr/>
      </xdr:nvGrpSpPr>
      <xdr:grpSpPr>
        <a:xfrm>
          <a:off x="0" y="676275"/>
          <a:ext cx="8934450" cy="4924426"/>
          <a:chOff x="0" y="676275"/>
          <a:chExt cx="8934450" cy="4924426"/>
        </a:xfrm>
      </xdr:grpSpPr>
      <xdr:graphicFrame macro="">
        <xdr:nvGraphicFramePr>
          <xdr:cNvPr id="2" name="Graf 1"/>
          <xdr:cNvGraphicFramePr>
            <a:graphicFrameLocks/>
          </xdr:cNvGraphicFramePr>
        </xdr:nvGraphicFramePr>
        <xdr:xfrm>
          <a:off x="0" y="676275"/>
          <a:ext cx="8934450" cy="492442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sp macro="" textlink="">
        <xdr:nvSpPr>
          <xdr:cNvPr id="3" name="BlokTextu 2"/>
          <xdr:cNvSpPr txBox="1"/>
        </xdr:nvSpPr>
        <xdr:spPr>
          <a:xfrm>
            <a:off x="3781426" y="847724"/>
            <a:ext cx="2162174" cy="523875"/>
          </a:xfrm>
          <a:prstGeom prst="rect">
            <a:avLst/>
          </a:prstGeom>
          <a:solidFill>
            <a:schemeClr val="bg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sk-SK" sz="1100" b="1">
                <a:solidFill>
                  <a:schemeClr val="tx2"/>
                </a:solidFill>
              </a:rPr>
              <a:t>Ekonomicky aktívne obyvateľstvo </a:t>
            </a:r>
            <a:r>
              <a:rPr lang="sk-SK" sz="1100" i="1">
                <a:solidFill>
                  <a:schemeClr val="tx2"/>
                </a:solidFill>
              </a:rPr>
              <a:t>Economically active population</a:t>
            </a:r>
          </a:p>
        </xdr:txBody>
      </xdr:sp>
      <xdr:sp macro="" textlink="">
        <xdr:nvSpPr>
          <xdr:cNvPr id="4" name="BlokTextu 3"/>
          <xdr:cNvSpPr txBox="1"/>
        </xdr:nvSpPr>
        <xdr:spPr>
          <a:xfrm>
            <a:off x="0" y="800100"/>
            <a:ext cx="2028825" cy="514350"/>
          </a:xfrm>
          <a:prstGeom prst="rect">
            <a:avLst/>
          </a:prstGeom>
          <a:solidFill>
            <a:schemeClr val="bg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sk-SK" sz="1100" b="1">
                <a:solidFill>
                  <a:srgbClr val="C00000"/>
                </a:solidFill>
              </a:rPr>
              <a:t>Osoby mimo trhu práce </a:t>
            </a:r>
            <a:r>
              <a:rPr lang="sk-SK" sz="1100">
                <a:solidFill>
                  <a:srgbClr val="C00000"/>
                </a:solidFill>
              </a:rPr>
              <a:t> </a:t>
            </a:r>
            <a:r>
              <a:rPr lang="sk-SK" sz="1100" i="1">
                <a:solidFill>
                  <a:srgbClr val="C00000"/>
                </a:solidFill>
              </a:rPr>
              <a:t> Persons outside the labour force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152400</xdr:rowOff>
    </xdr:from>
    <xdr:to>
      <xdr:col>14</xdr:col>
      <xdr:colOff>323850</xdr:colOff>
      <xdr:row>29</xdr:row>
      <xdr:rowOff>76200</xdr:rowOff>
    </xdr:to>
    <xdr:graphicFrame macro="">
      <xdr:nvGraphicFramePr>
        <xdr:cNvPr id="6" name="Graf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352426</xdr:colOff>
      <xdr:row>25</xdr:row>
      <xdr:rowOff>47626</xdr:rowOff>
    </xdr:from>
    <xdr:to>
      <xdr:col>14</xdr:col>
      <xdr:colOff>247651</xdr:colOff>
      <xdr:row>27</xdr:row>
      <xdr:rowOff>57150</xdr:rowOff>
    </xdr:to>
    <xdr:sp macro="" textlink="">
      <xdr:nvSpPr>
        <xdr:cNvPr id="7" name="BlokTextu 6"/>
        <xdr:cNvSpPr txBox="1"/>
      </xdr:nvSpPr>
      <xdr:spPr>
        <a:xfrm>
          <a:off x="8277226" y="4810126"/>
          <a:ext cx="504825" cy="3905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b="1" i="1">
              <a:solidFill>
                <a:schemeClr val="bg1">
                  <a:lumMod val="50000"/>
                </a:schemeClr>
              </a:solidFill>
            </a:rPr>
            <a:t>.</a:t>
          </a:r>
          <a:r>
            <a:rPr lang="sk-SK" sz="900" b="1" i="1" baseline="0">
              <a:solidFill>
                <a:schemeClr val="bg1">
                  <a:lumMod val="50000"/>
                </a:schemeClr>
              </a:solidFill>
            </a:rPr>
            <a:t> </a:t>
          </a:r>
          <a:r>
            <a:rPr lang="sk-SK" sz="900" i="1" baseline="0">
              <a:solidFill>
                <a:schemeClr val="bg1">
                  <a:lumMod val="50000"/>
                </a:schemeClr>
              </a:solidFill>
            </a:rPr>
            <a:t>and more</a:t>
          </a:r>
          <a:endParaRPr lang="sk-SK" sz="900" i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37</xdr:row>
      <xdr:rowOff>85725</xdr:rowOff>
    </xdr:from>
    <xdr:to>
      <xdr:col>12</xdr:col>
      <xdr:colOff>390525</xdr:colOff>
      <xdr:row>41</xdr:row>
      <xdr:rowOff>9525</xdr:rowOff>
    </xdr:to>
    <xdr:sp macro="" textlink="">
      <xdr:nvSpPr>
        <xdr:cNvPr id="4" name="BlokTextu 3"/>
        <xdr:cNvSpPr txBox="1"/>
      </xdr:nvSpPr>
      <xdr:spPr>
        <a:xfrm>
          <a:off x="219075" y="6143625"/>
          <a:ext cx="7962900" cy="571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900" b="0" baseline="30000">
              <a:solidFill>
                <a:sysClr val="windowText" lastClr="000000"/>
              </a:solidFill>
              <a:latin typeface="+mn-lt"/>
              <a:cs typeface="Arial" panose="020B0604020202020204" pitchFamily="34" charset="0"/>
            </a:rPr>
            <a:t>1)</a:t>
          </a:r>
          <a:r>
            <a:rPr lang="sk-SK" sz="900" b="0">
              <a:solidFill>
                <a:sysClr val="windowText" lastClr="000000"/>
              </a:solidFill>
              <a:latin typeface="+mn-lt"/>
              <a:cs typeface="Arial" panose="020B0604020202020204" pitchFamily="34" charset="0"/>
            </a:rPr>
            <a:t> krátkodobá</a:t>
          </a:r>
          <a:r>
            <a:rPr lang="sk-SK" sz="900" b="0" baseline="0">
              <a:solidFill>
                <a:sysClr val="windowText" lastClr="000000"/>
              </a:solidFill>
              <a:latin typeface="+mn-lt"/>
              <a:cs typeface="Arial" panose="020B0604020202020204" pitchFamily="34" charset="0"/>
            </a:rPr>
            <a:t> migrácia za prácou do zahraničia, vrátane časovo neobmedzenej dochádzky, z výsledov </a:t>
          </a:r>
          <a:r>
            <a:rPr lang="sk-SK" sz="900" b="0">
              <a:solidFill>
                <a:sysClr val="windowText" lastClr="000000"/>
              </a:solidFill>
              <a:latin typeface="+mn-lt"/>
              <a:cs typeface="Arial" panose="020B0604020202020204" pitchFamily="34" charset="0"/>
            </a:rPr>
            <a:t>výberovového zisťovania pracovných síl v tis. osôb </a:t>
          </a:r>
          <a:r>
            <a:rPr lang="sk-SK" sz="900" b="0" i="1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● Short-term work migration abroad, including time unlimited commuting, from results of the Labour Force Survey in thous. persons</a:t>
          </a:r>
          <a:endParaRPr lang="sk-SK" sz="900" b="0" i="1">
            <a:solidFill>
              <a:sysClr val="windowText" lastClr="000000"/>
            </a:solidFill>
            <a:latin typeface="+mn-lt"/>
            <a:cs typeface="Arial" panose="020B0604020202020204" pitchFamily="34" charset="0"/>
          </a:endParaRP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0</xdr:colOff>
      <xdr:row>2</xdr:row>
      <xdr:rowOff>190499</xdr:rowOff>
    </xdr:from>
    <xdr:to>
      <xdr:col>18</xdr:col>
      <xdr:colOff>76200</xdr:colOff>
      <xdr:row>41</xdr:row>
      <xdr:rowOff>85724</xdr:rowOff>
    </xdr:to>
    <xdr:grpSp>
      <xdr:nvGrpSpPr>
        <xdr:cNvPr id="2" name="Skupina 1"/>
        <xdr:cNvGrpSpPr/>
      </xdr:nvGrpSpPr>
      <xdr:grpSpPr>
        <a:xfrm>
          <a:off x="0" y="628649"/>
          <a:ext cx="11049000" cy="6581775"/>
          <a:chOff x="0" y="628649"/>
          <a:chExt cx="11049000" cy="6581775"/>
        </a:xfrm>
      </xdr:grpSpPr>
      <xdr:pic>
        <xdr:nvPicPr>
          <xdr:cNvPr id="16" name="Obrázok 15" descr="G4-3 Pracujúci v zahraničí"/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11208"/>
          <a:stretch/>
        </xdr:blipFill>
        <xdr:spPr bwMode="auto">
          <a:xfrm>
            <a:off x="0" y="628649"/>
            <a:ext cx="11049000" cy="6581775"/>
          </a:xfrm>
          <a:prstGeom prst="rect">
            <a:avLst/>
          </a:prstGeom>
          <a:solidFill>
            <a:sysClr val="window" lastClr="FFFFFF"/>
          </a:solidFill>
          <a:ln>
            <a:noFill/>
          </a:ln>
        </xdr:spPr>
      </xdr:pic>
      <xdr:sp macro="" textlink="">
        <xdr:nvSpPr>
          <xdr:cNvPr id="3" name="BlokTextu 2"/>
          <xdr:cNvSpPr txBox="1"/>
        </xdr:nvSpPr>
        <xdr:spPr>
          <a:xfrm>
            <a:off x="409574" y="971549"/>
            <a:ext cx="1609725" cy="84772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l"/>
            <a:r>
              <a:rPr lang="sk-SK" sz="1100" b="1">
                <a:solidFill>
                  <a:sysClr val="windowText" lastClr="000000"/>
                </a:solidFill>
                <a:latin typeface="+mn-lt"/>
                <a:cs typeface="Arial" panose="020B0604020202020204" pitchFamily="34" charset="0"/>
              </a:rPr>
              <a:t>Slovenská republika</a:t>
            </a:r>
          </a:p>
          <a:p>
            <a:pPr algn="l"/>
            <a:r>
              <a:rPr lang="sk-SK" sz="1100">
                <a:solidFill>
                  <a:schemeClr val="dk1"/>
                </a:solidFill>
                <a:effectLst/>
                <a:latin typeface="+mn-lt"/>
                <a:ea typeface="+mn-ea"/>
                <a:cs typeface="Arial" panose="020B0604020202020204" pitchFamily="34" charset="0"/>
                <a:sym typeface="Wingdings" panose="05000000000000000000" pitchFamily="2" charset="2"/>
              </a:rPr>
              <a:t> </a:t>
            </a:r>
            <a:r>
              <a:rPr lang="sk-SK" sz="1100">
                <a:solidFill>
                  <a:sysClr val="windowText" lastClr="000000"/>
                </a:solidFill>
                <a:latin typeface="+mn-lt"/>
                <a:cs typeface="Arial" panose="020B0604020202020204" pitchFamily="34" charset="0"/>
              </a:rPr>
              <a:t>117,3 </a:t>
            </a:r>
            <a:endParaRPr lang="sk-SK" sz="1100" i="1">
              <a:solidFill>
                <a:sysClr val="windowText" lastClr="000000"/>
              </a:solidFill>
              <a:latin typeface="+mn-lt"/>
              <a:cs typeface="Arial" panose="020B0604020202020204" pitchFamily="34" charset="0"/>
            </a:endParaRPr>
          </a:p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sk-SK" sz="1100">
                <a:solidFill>
                  <a:schemeClr val="tx2"/>
                </a:solidFill>
                <a:effectLst/>
                <a:latin typeface="+mn-lt"/>
                <a:ea typeface="+mn-ea"/>
                <a:cs typeface="Arial" panose="020B0604020202020204" pitchFamily="34" charset="0"/>
                <a:sym typeface="Wingdings" panose="05000000000000000000" pitchFamily="2" charset="2"/>
              </a:rPr>
              <a:t></a:t>
            </a:r>
            <a:r>
              <a:rPr lang="sk-SK" sz="1100">
                <a:solidFill>
                  <a:schemeClr val="accent1"/>
                </a:solidFill>
                <a:effectLst/>
                <a:latin typeface="+mn-lt"/>
                <a:ea typeface="+mn-ea"/>
                <a:cs typeface="Arial" panose="020B0604020202020204" pitchFamily="34" charset="0"/>
                <a:sym typeface="Wingdings" panose="05000000000000000000" pitchFamily="2" charset="2"/>
              </a:rPr>
              <a:t> </a:t>
            </a:r>
            <a:r>
              <a:rPr lang="sk-SK" sz="1100" baseline="0">
                <a:solidFill>
                  <a:schemeClr val="accent1"/>
                </a:solidFill>
                <a:effectLst/>
                <a:latin typeface="+mn-lt"/>
                <a:ea typeface="+mn-ea"/>
                <a:cs typeface="Arial" panose="020B0604020202020204" pitchFamily="34" charset="0"/>
                <a:sym typeface="Wingdings" panose="05000000000000000000" pitchFamily="2" charset="2"/>
              </a:rPr>
              <a:t> </a:t>
            </a:r>
            <a:r>
              <a:rPr lang="sk-SK" sz="1100" baseline="0">
                <a:solidFill>
                  <a:sysClr val="windowText" lastClr="000000"/>
                </a:solidFill>
                <a:effectLst/>
                <a:latin typeface="+mn-lt"/>
                <a:ea typeface="+mn-ea"/>
                <a:cs typeface="Arial" panose="020B0604020202020204" pitchFamily="34" charset="0"/>
                <a:sym typeface="Wingdings" panose="05000000000000000000" pitchFamily="2" charset="2"/>
              </a:rPr>
              <a:t>8</a:t>
            </a:r>
            <a:r>
              <a:rPr lang="sk-SK" sz="1100">
                <a:solidFill>
                  <a:sysClr val="windowText" lastClr="000000"/>
                </a:solidFill>
                <a:latin typeface="+mn-lt"/>
                <a:cs typeface="Arial" panose="020B0604020202020204" pitchFamily="34" charset="0"/>
              </a:rPr>
              <a:t>6,1 </a:t>
            </a:r>
            <a:endParaRPr lang="sk-SK" sz="1100">
              <a:effectLst/>
              <a:latin typeface="+mn-lt"/>
              <a:cs typeface="Arial" panose="020B0604020202020204" pitchFamily="34" charset="0"/>
            </a:endParaRPr>
          </a:p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sk-SK" sz="1100">
                <a:solidFill>
                  <a:srgbClr val="FF0000"/>
                </a:solidFill>
                <a:effectLst/>
                <a:latin typeface="+mn-lt"/>
                <a:ea typeface="+mn-ea"/>
                <a:cs typeface="Arial" panose="020B0604020202020204" pitchFamily="34" charset="0"/>
                <a:sym typeface="Wingdings" panose="05000000000000000000" pitchFamily="2" charset="2"/>
              </a:rPr>
              <a:t>  </a:t>
            </a:r>
            <a:r>
              <a:rPr lang="sk-SK" sz="1100">
                <a:solidFill>
                  <a:schemeClr val="dk1"/>
                </a:solidFill>
                <a:effectLst/>
                <a:latin typeface="+mn-lt"/>
                <a:ea typeface="+mn-ea"/>
                <a:cs typeface="Arial" panose="020B0604020202020204" pitchFamily="34" charset="0"/>
                <a:sym typeface="Wingdings" panose="05000000000000000000" pitchFamily="2" charset="2"/>
              </a:rPr>
              <a:t>31,1 </a:t>
            </a:r>
            <a:endParaRPr lang="sk-SK" sz="1100">
              <a:effectLst/>
              <a:latin typeface="+mn-lt"/>
              <a:cs typeface="Arial" panose="020B0604020202020204" pitchFamily="34" charset="0"/>
            </a:endParaRPr>
          </a:p>
          <a:p>
            <a:pPr algn="l"/>
            <a:endParaRPr lang="sk-SK" sz="1100">
              <a:solidFill>
                <a:sysClr val="windowText" lastClr="000000"/>
              </a:solidFill>
              <a:latin typeface="+mn-lt"/>
              <a:cs typeface="Arial" panose="020B0604020202020204" pitchFamily="34" charset="0"/>
            </a:endParaRPr>
          </a:p>
          <a:p>
            <a:endParaRPr lang="sk-SK" sz="1100">
              <a:solidFill>
                <a:sysClr val="windowText" lastClr="000000"/>
              </a:solidFill>
              <a:latin typeface="+mn-lt"/>
            </a:endParaRPr>
          </a:p>
          <a:p>
            <a:endParaRPr lang="sk-SK" sz="1100">
              <a:solidFill>
                <a:sysClr val="windowText" lastClr="000000"/>
              </a:solidFill>
              <a:latin typeface="+mn-lt"/>
            </a:endParaRPr>
          </a:p>
          <a:p>
            <a:endParaRPr lang="sk-SK" sz="1100">
              <a:solidFill>
                <a:sysClr val="windowText" lastClr="000000"/>
              </a:solidFill>
              <a:latin typeface="+mn-lt"/>
            </a:endParaRPr>
          </a:p>
        </xdr:txBody>
      </xdr:sp>
      <xdr:sp macro="" textlink="">
        <xdr:nvSpPr>
          <xdr:cNvPr id="5" name="BlokTextu 4"/>
          <xdr:cNvSpPr txBox="1"/>
        </xdr:nvSpPr>
        <xdr:spPr>
          <a:xfrm>
            <a:off x="171449" y="3990974"/>
            <a:ext cx="1000125" cy="105727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l"/>
            <a:r>
              <a:rPr lang="sk-SK" sz="1100" b="1">
                <a:solidFill>
                  <a:sysClr val="windowText" lastClr="000000"/>
                </a:solidFill>
                <a:latin typeface="+mn-lt"/>
                <a:cs typeface="Arial" panose="020B0604020202020204" pitchFamily="34" charset="0"/>
              </a:rPr>
              <a:t>Bratislavský</a:t>
            </a:r>
          </a:p>
          <a:p>
            <a:pPr algn="l"/>
            <a:r>
              <a:rPr lang="sk-SK" sz="1100">
                <a:solidFill>
                  <a:sysClr val="windowText" lastClr="000000"/>
                </a:solidFill>
                <a:effectLst/>
                <a:latin typeface="+mn-lt"/>
                <a:ea typeface="+mn-ea"/>
                <a:cs typeface="Arial" panose="020B0604020202020204" pitchFamily="34" charset="0"/>
                <a:sym typeface="Wingdings" panose="05000000000000000000" pitchFamily="2" charset="2"/>
              </a:rPr>
              <a:t>    </a:t>
            </a:r>
            <a:r>
              <a:rPr lang="sk-SK" sz="1100">
                <a:solidFill>
                  <a:sysClr val="windowText" lastClr="000000"/>
                </a:solidFill>
                <a:latin typeface="+mn-lt"/>
                <a:cs typeface="Arial" panose="020B0604020202020204" pitchFamily="34" charset="0"/>
              </a:rPr>
              <a:t>5,3</a:t>
            </a:r>
          </a:p>
          <a:p>
            <a:pPr algn="l"/>
            <a:r>
              <a:rPr lang="sk-SK" sz="1100">
                <a:solidFill>
                  <a:schemeClr val="tx2"/>
                </a:solidFill>
                <a:effectLst/>
                <a:latin typeface="+mn-lt"/>
                <a:ea typeface="+mn-ea"/>
                <a:cs typeface="Arial" panose="020B0604020202020204" pitchFamily="34" charset="0"/>
                <a:sym typeface="Wingdings" panose="05000000000000000000" pitchFamily="2" charset="2"/>
              </a:rPr>
              <a:t>    3,1</a:t>
            </a:r>
          </a:p>
          <a:p>
            <a:pPr algn="l"/>
            <a:r>
              <a:rPr lang="sk-SK" sz="1100">
                <a:solidFill>
                  <a:srgbClr val="FF0000"/>
                </a:solidFill>
                <a:effectLst/>
                <a:latin typeface="+mn-lt"/>
                <a:ea typeface="+mn-ea"/>
                <a:cs typeface="Arial" panose="020B0604020202020204" pitchFamily="34" charset="0"/>
                <a:sym typeface="Wingdings" panose="05000000000000000000" pitchFamily="2" charset="2"/>
              </a:rPr>
              <a:t>    2,2</a:t>
            </a:r>
            <a:endParaRPr lang="sk-SK" sz="1100">
              <a:solidFill>
                <a:srgbClr val="FF0000"/>
              </a:solidFill>
              <a:latin typeface="+mn-lt"/>
              <a:cs typeface="Arial" panose="020B0604020202020204" pitchFamily="34" charset="0"/>
            </a:endParaRPr>
          </a:p>
          <a:p>
            <a:endParaRPr lang="sk-SK" sz="1100">
              <a:solidFill>
                <a:sysClr val="windowText" lastClr="000000"/>
              </a:solidFill>
              <a:latin typeface="+mn-lt"/>
            </a:endParaRPr>
          </a:p>
          <a:p>
            <a:endParaRPr lang="sk-SK" sz="1100">
              <a:solidFill>
                <a:sysClr val="windowText" lastClr="000000"/>
              </a:solidFill>
              <a:latin typeface="+mn-lt"/>
            </a:endParaRPr>
          </a:p>
          <a:p>
            <a:endParaRPr lang="sk-SK" sz="1100">
              <a:solidFill>
                <a:sysClr val="windowText" lastClr="000000"/>
              </a:solidFill>
              <a:latin typeface="+mn-lt"/>
            </a:endParaRPr>
          </a:p>
        </xdr:txBody>
      </xdr:sp>
      <xdr:sp macro="" textlink="">
        <xdr:nvSpPr>
          <xdr:cNvPr id="6" name="BlokTextu 5"/>
          <xdr:cNvSpPr txBox="1"/>
        </xdr:nvSpPr>
        <xdr:spPr>
          <a:xfrm>
            <a:off x="781050" y="2181225"/>
            <a:ext cx="895350" cy="8381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l"/>
            <a:r>
              <a:rPr lang="sk-SK" sz="1100" b="1">
                <a:solidFill>
                  <a:sysClr val="windowText" lastClr="000000"/>
                </a:solidFill>
                <a:latin typeface="+mn-lt"/>
                <a:cs typeface="Arial" panose="020B0604020202020204" pitchFamily="34" charset="0"/>
              </a:rPr>
              <a:t>Trnavský</a:t>
            </a:r>
          </a:p>
          <a:p>
            <a:pPr algn="l"/>
            <a:r>
              <a:rPr lang="sk-SK" sz="1100">
                <a:solidFill>
                  <a:sysClr val="windowText" lastClr="000000"/>
                </a:solidFill>
                <a:effectLst/>
                <a:latin typeface="+mn-lt"/>
                <a:ea typeface="+mn-ea"/>
                <a:cs typeface="Arial" panose="020B0604020202020204" pitchFamily="34" charset="0"/>
                <a:sym typeface="Wingdings" panose="05000000000000000000" pitchFamily="2" charset="2"/>
              </a:rPr>
              <a:t>    </a:t>
            </a:r>
            <a:r>
              <a:rPr lang="sk-SK" sz="1100">
                <a:solidFill>
                  <a:sysClr val="windowText" lastClr="000000"/>
                </a:solidFill>
                <a:latin typeface="+mn-lt"/>
                <a:cs typeface="Arial" panose="020B0604020202020204" pitchFamily="34" charset="0"/>
              </a:rPr>
              <a:t>8,3</a:t>
            </a:r>
          </a:p>
          <a:p>
            <a:pPr algn="l"/>
            <a:r>
              <a:rPr lang="sk-SK" sz="1100">
                <a:solidFill>
                  <a:schemeClr val="tx2"/>
                </a:solidFill>
                <a:effectLst/>
                <a:latin typeface="+mn-lt"/>
                <a:ea typeface="+mn-ea"/>
                <a:cs typeface="Arial" panose="020B0604020202020204" pitchFamily="34" charset="0"/>
                <a:sym typeface="Wingdings" panose="05000000000000000000" pitchFamily="2" charset="2"/>
              </a:rPr>
              <a:t>    4,7</a:t>
            </a:r>
          </a:p>
          <a:p>
            <a:pPr algn="l"/>
            <a:r>
              <a:rPr lang="sk-SK" sz="1100">
                <a:solidFill>
                  <a:srgbClr val="FF0000"/>
                </a:solidFill>
                <a:effectLst/>
                <a:latin typeface="+mn-lt"/>
                <a:ea typeface="+mn-ea"/>
                <a:cs typeface="Arial" panose="020B0604020202020204" pitchFamily="34" charset="0"/>
                <a:sym typeface="Wingdings" panose="05000000000000000000" pitchFamily="2" charset="2"/>
              </a:rPr>
              <a:t>    3,6</a:t>
            </a:r>
            <a:endParaRPr lang="sk-SK" sz="1100">
              <a:solidFill>
                <a:srgbClr val="FF0000"/>
              </a:solidFill>
              <a:latin typeface="+mn-lt"/>
              <a:cs typeface="Arial" panose="020B0604020202020204" pitchFamily="34" charset="0"/>
            </a:endParaRPr>
          </a:p>
          <a:p>
            <a:endParaRPr lang="sk-SK" sz="1100">
              <a:solidFill>
                <a:sysClr val="windowText" lastClr="000000"/>
              </a:solidFill>
              <a:latin typeface="+mn-lt"/>
            </a:endParaRPr>
          </a:p>
          <a:p>
            <a:endParaRPr lang="sk-SK" sz="1100">
              <a:solidFill>
                <a:sysClr val="windowText" lastClr="000000"/>
              </a:solidFill>
              <a:latin typeface="+mn-lt"/>
            </a:endParaRPr>
          </a:p>
          <a:p>
            <a:endParaRPr lang="sk-SK" sz="1100">
              <a:solidFill>
                <a:sysClr val="windowText" lastClr="000000"/>
              </a:solidFill>
              <a:latin typeface="+mn-lt"/>
            </a:endParaRPr>
          </a:p>
        </xdr:txBody>
      </xdr:sp>
      <xdr:sp macro="" textlink="">
        <xdr:nvSpPr>
          <xdr:cNvPr id="7" name="BlokTextu 6"/>
          <xdr:cNvSpPr txBox="1"/>
        </xdr:nvSpPr>
        <xdr:spPr>
          <a:xfrm>
            <a:off x="2257425" y="1419225"/>
            <a:ext cx="1000125" cy="8382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l"/>
            <a:r>
              <a:rPr lang="sk-SK" sz="1100" b="1">
                <a:solidFill>
                  <a:sysClr val="windowText" lastClr="000000"/>
                </a:solidFill>
                <a:latin typeface="+mn-lt"/>
                <a:cs typeface="Arial" panose="020B0604020202020204" pitchFamily="34" charset="0"/>
              </a:rPr>
              <a:t>Trenčiansky</a:t>
            </a:r>
          </a:p>
          <a:p>
            <a:pPr algn="l"/>
            <a:r>
              <a:rPr lang="sk-SK" sz="1100">
                <a:solidFill>
                  <a:sysClr val="windowText" lastClr="000000"/>
                </a:solidFill>
                <a:effectLst/>
                <a:latin typeface="+mn-lt"/>
                <a:ea typeface="+mn-ea"/>
                <a:cs typeface="Arial" panose="020B0604020202020204" pitchFamily="34" charset="0"/>
                <a:sym typeface="Wingdings" panose="05000000000000000000" pitchFamily="2" charset="2"/>
              </a:rPr>
              <a:t>    </a:t>
            </a:r>
            <a:r>
              <a:rPr lang="sk-SK" sz="1100">
                <a:solidFill>
                  <a:sysClr val="windowText" lastClr="000000"/>
                </a:solidFill>
                <a:latin typeface="+mn-lt"/>
                <a:cs typeface="Arial" panose="020B0604020202020204" pitchFamily="34" charset="0"/>
              </a:rPr>
              <a:t>10,2</a:t>
            </a:r>
          </a:p>
          <a:p>
            <a:pPr algn="l"/>
            <a:r>
              <a:rPr lang="sk-SK" sz="1100">
                <a:solidFill>
                  <a:schemeClr val="tx2"/>
                </a:solidFill>
                <a:effectLst/>
                <a:latin typeface="+mn-lt"/>
                <a:ea typeface="+mn-ea"/>
                <a:cs typeface="Arial" panose="020B0604020202020204" pitchFamily="34" charset="0"/>
                <a:sym typeface="Wingdings" panose="05000000000000000000" pitchFamily="2" charset="2"/>
              </a:rPr>
              <a:t>      7,6</a:t>
            </a:r>
          </a:p>
          <a:p>
            <a:pPr algn="l"/>
            <a:r>
              <a:rPr lang="sk-SK" sz="1100">
                <a:solidFill>
                  <a:srgbClr val="FF0000"/>
                </a:solidFill>
                <a:effectLst/>
                <a:latin typeface="+mn-lt"/>
                <a:ea typeface="+mn-ea"/>
                <a:cs typeface="Arial" panose="020B0604020202020204" pitchFamily="34" charset="0"/>
                <a:sym typeface="Wingdings" panose="05000000000000000000" pitchFamily="2" charset="2"/>
              </a:rPr>
              <a:t>      2,7</a:t>
            </a:r>
            <a:endParaRPr lang="sk-SK" sz="1100">
              <a:solidFill>
                <a:srgbClr val="FF0000"/>
              </a:solidFill>
              <a:latin typeface="+mn-lt"/>
              <a:cs typeface="Arial" panose="020B0604020202020204" pitchFamily="34" charset="0"/>
            </a:endParaRPr>
          </a:p>
          <a:p>
            <a:endParaRPr lang="sk-SK" sz="1100">
              <a:solidFill>
                <a:sysClr val="windowText" lastClr="000000"/>
              </a:solidFill>
              <a:latin typeface="+mn-lt"/>
            </a:endParaRPr>
          </a:p>
          <a:p>
            <a:endParaRPr lang="sk-SK" sz="1100">
              <a:solidFill>
                <a:sysClr val="windowText" lastClr="000000"/>
              </a:solidFill>
              <a:latin typeface="+mn-lt"/>
            </a:endParaRPr>
          </a:p>
          <a:p>
            <a:endParaRPr lang="sk-SK" sz="1100">
              <a:solidFill>
                <a:sysClr val="windowText" lastClr="000000"/>
              </a:solidFill>
              <a:latin typeface="+mn-lt"/>
            </a:endParaRPr>
          </a:p>
        </xdr:txBody>
      </xdr:sp>
      <xdr:sp macro="" textlink="">
        <xdr:nvSpPr>
          <xdr:cNvPr id="8" name="BlokTextu 7"/>
          <xdr:cNvSpPr txBox="1"/>
        </xdr:nvSpPr>
        <xdr:spPr>
          <a:xfrm>
            <a:off x="2543175" y="5743576"/>
            <a:ext cx="847725" cy="80962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l"/>
            <a:r>
              <a:rPr lang="sk-SK" sz="1100" b="1">
                <a:solidFill>
                  <a:sysClr val="windowText" lastClr="000000"/>
                </a:solidFill>
                <a:latin typeface="+mn-lt"/>
                <a:cs typeface="Arial" panose="020B0604020202020204" pitchFamily="34" charset="0"/>
              </a:rPr>
              <a:t>Nitriansky</a:t>
            </a:r>
          </a:p>
          <a:p>
            <a:pPr algn="l"/>
            <a:r>
              <a:rPr lang="sk-SK" sz="1100">
                <a:solidFill>
                  <a:sysClr val="windowText" lastClr="000000"/>
                </a:solidFill>
                <a:effectLst/>
                <a:latin typeface="+mn-lt"/>
                <a:ea typeface="+mn-ea"/>
                <a:cs typeface="Arial" panose="020B0604020202020204" pitchFamily="34" charset="0"/>
                <a:sym typeface="Wingdings" panose="05000000000000000000" pitchFamily="2" charset="2"/>
              </a:rPr>
              <a:t>    </a:t>
            </a:r>
            <a:r>
              <a:rPr lang="sk-SK" sz="1100">
                <a:solidFill>
                  <a:sysClr val="windowText" lastClr="000000"/>
                </a:solidFill>
                <a:latin typeface="+mn-lt"/>
                <a:cs typeface="Arial" panose="020B0604020202020204" pitchFamily="34" charset="0"/>
              </a:rPr>
              <a:t>11,6</a:t>
            </a:r>
          </a:p>
          <a:p>
            <a:pPr algn="l"/>
            <a:r>
              <a:rPr lang="sk-SK" sz="1100">
                <a:solidFill>
                  <a:schemeClr val="tx2"/>
                </a:solidFill>
                <a:effectLst/>
                <a:latin typeface="+mn-lt"/>
                <a:ea typeface="+mn-ea"/>
                <a:cs typeface="Arial" panose="020B0604020202020204" pitchFamily="34" charset="0"/>
                <a:sym typeface="Wingdings" panose="05000000000000000000" pitchFamily="2" charset="2"/>
              </a:rPr>
              <a:t>      8,2</a:t>
            </a:r>
          </a:p>
          <a:p>
            <a:pPr algn="l"/>
            <a:r>
              <a:rPr lang="sk-SK" sz="1100">
                <a:solidFill>
                  <a:srgbClr val="FF0000"/>
                </a:solidFill>
                <a:effectLst/>
                <a:latin typeface="+mn-lt"/>
                <a:ea typeface="+mn-ea"/>
                <a:cs typeface="Arial" panose="020B0604020202020204" pitchFamily="34" charset="0"/>
                <a:sym typeface="Wingdings" panose="05000000000000000000" pitchFamily="2" charset="2"/>
              </a:rPr>
              <a:t>      3,5</a:t>
            </a:r>
            <a:endParaRPr lang="sk-SK" sz="1100">
              <a:solidFill>
                <a:srgbClr val="FF0000"/>
              </a:solidFill>
              <a:latin typeface="+mn-lt"/>
              <a:cs typeface="Arial" panose="020B0604020202020204" pitchFamily="34" charset="0"/>
            </a:endParaRPr>
          </a:p>
          <a:p>
            <a:endParaRPr lang="sk-SK" sz="1100">
              <a:solidFill>
                <a:sysClr val="windowText" lastClr="000000"/>
              </a:solidFill>
              <a:latin typeface="+mn-lt"/>
            </a:endParaRPr>
          </a:p>
          <a:p>
            <a:endParaRPr lang="sk-SK" sz="1100">
              <a:solidFill>
                <a:sysClr val="windowText" lastClr="000000"/>
              </a:solidFill>
              <a:latin typeface="+mn-lt"/>
            </a:endParaRPr>
          </a:p>
          <a:p>
            <a:endParaRPr lang="sk-SK" sz="1100">
              <a:solidFill>
                <a:sysClr val="windowText" lastClr="000000"/>
              </a:solidFill>
              <a:latin typeface="+mn-lt"/>
            </a:endParaRPr>
          </a:p>
        </xdr:txBody>
      </xdr:sp>
      <xdr:sp macro="" textlink="">
        <xdr:nvSpPr>
          <xdr:cNvPr id="9" name="BlokTextu 8"/>
          <xdr:cNvSpPr txBox="1"/>
        </xdr:nvSpPr>
        <xdr:spPr>
          <a:xfrm>
            <a:off x="4438650" y="742950"/>
            <a:ext cx="809625" cy="7810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l"/>
            <a:r>
              <a:rPr lang="sk-SK" sz="1100" b="1">
                <a:solidFill>
                  <a:sysClr val="windowText" lastClr="000000"/>
                </a:solidFill>
                <a:latin typeface="+mn-lt"/>
                <a:cs typeface="Arial" panose="020B0604020202020204" pitchFamily="34" charset="0"/>
              </a:rPr>
              <a:t>Žilinský</a:t>
            </a:r>
          </a:p>
          <a:p>
            <a:pPr algn="l"/>
            <a:r>
              <a:rPr lang="sk-SK" sz="1100">
                <a:solidFill>
                  <a:sysClr val="windowText" lastClr="000000"/>
                </a:solidFill>
                <a:effectLst/>
                <a:latin typeface="+mn-lt"/>
                <a:ea typeface="+mn-ea"/>
                <a:cs typeface="Arial" panose="020B0604020202020204" pitchFamily="34" charset="0"/>
                <a:sym typeface="Wingdings" panose="05000000000000000000" pitchFamily="2" charset="2"/>
              </a:rPr>
              <a:t>    </a:t>
            </a:r>
            <a:r>
              <a:rPr lang="sk-SK" sz="1100">
                <a:solidFill>
                  <a:sysClr val="windowText" lastClr="000000"/>
                </a:solidFill>
                <a:latin typeface="+mn-lt"/>
                <a:cs typeface="Arial" panose="020B0604020202020204" pitchFamily="34" charset="0"/>
              </a:rPr>
              <a:t>18,3</a:t>
            </a:r>
          </a:p>
          <a:p>
            <a:pPr algn="l"/>
            <a:r>
              <a:rPr lang="sk-SK" sz="1100">
                <a:solidFill>
                  <a:schemeClr val="tx2"/>
                </a:solidFill>
                <a:effectLst/>
                <a:latin typeface="+mn-lt"/>
                <a:ea typeface="+mn-ea"/>
                <a:cs typeface="Arial" panose="020B0604020202020204" pitchFamily="34" charset="0"/>
                <a:sym typeface="Wingdings" panose="05000000000000000000" pitchFamily="2" charset="2"/>
              </a:rPr>
              <a:t>    15,6</a:t>
            </a:r>
          </a:p>
          <a:p>
            <a:pPr algn="l"/>
            <a:r>
              <a:rPr lang="sk-SK" sz="1100">
                <a:solidFill>
                  <a:srgbClr val="FF0000"/>
                </a:solidFill>
                <a:effectLst/>
                <a:latin typeface="+mn-lt"/>
                <a:ea typeface="+mn-ea"/>
                <a:cs typeface="Arial" panose="020B0604020202020204" pitchFamily="34" charset="0"/>
                <a:sym typeface="Wingdings" panose="05000000000000000000" pitchFamily="2" charset="2"/>
              </a:rPr>
              <a:t>      2,7</a:t>
            </a:r>
            <a:endParaRPr lang="sk-SK" sz="1100">
              <a:solidFill>
                <a:srgbClr val="FF0000"/>
              </a:solidFill>
              <a:latin typeface="+mn-lt"/>
              <a:cs typeface="Arial" panose="020B0604020202020204" pitchFamily="34" charset="0"/>
            </a:endParaRPr>
          </a:p>
          <a:p>
            <a:endParaRPr lang="sk-SK" sz="1100">
              <a:solidFill>
                <a:sysClr val="windowText" lastClr="000000"/>
              </a:solidFill>
              <a:latin typeface="+mn-lt"/>
            </a:endParaRPr>
          </a:p>
          <a:p>
            <a:endParaRPr lang="sk-SK" sz="1100">
              <a:solidFill>
                <a:sysClr val="windowText" lastClr="000000"/>
              </a:solidFill>
              <a:latin typeface="+mn-lt"/>
            </a:endParaRPr>
          </a:p>
          <a:p>
            <a:endParaRPr lang="sk-SK" sz="1100">
              <a:solidFill>
                <a:sysClr val="windowText" lastClr="000000"/>
              </a:solidFill>
              <a:latin typeface="+mn-lt"/>
            </a:endParaRPr>
          </a:p>
        </xdr:txBody>
      </xdr:sp>
      <xdr:sp macro="" textlink="">
        <xdr:nvSpPr>
          <xdr:cNvPr id="10" name="BlokTextu 9"/>
          <xdr:cNvSpPr txBox="1"/>
        </xdr:nvSpPr>
        <xdr:spPr>
          <a:xfrm>
            <a:off x="4895850" y="5248276"/>
            <a:ext cx="1257300" cy="84772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l"/>
            <a:r>
              <a:rPr lang="sk-SK" sz="1100" b="1">
                <a:solidFill>
                  <a:sysClr val="windowText" lastClr="000000"/>
                </a:solidFill>
                <a:latin typeface="+mn-lt"/>
                <a:cs typeface="Arial" panose="020B0604020202020204" pitchFamily="34" charset="0"/>
              </a:rPr>
              <a:t>Banskobystrický</a:t>
            </a:r>
          </a:p>
          <a:p>
            <a:pPr algn="l"/>
            <a:r>
              <a:rPr lang="sk-SK" sz="1100">
                <a:solidFill>
                  <a:sysClr val="windowText" lastClr="000000"/>
                </a:solidFill>
                <a:effectLst/>
                <a:latin typeface="+mn-lt"/>
                <a:ea typeface="+mn-ea"/>
                <a:cs typeface="Arial" panose="020B0604020202020204" pitchFamily="34" charset="0"/>
                <a:sym typeface="Wingdings" panose="05000000000000000000" pitchFamily="2" charset="2"/>
              </a:rPr>
              <a:t>    </a:t>
            </a:r>
            <a:r>
              <a:rPr lang="sk-SK" sz="1100" b="0">
                <a:solidFill>
                  <a:sysClr val="windowText" lastClr="000000"/>
                </a:solidFill>
                <a:latin typeface="+mn-lt"/>
                <a:cs typeface="Arial" panose="020B0604020202020204" pitchFamily="34" charset="0"/>
              </a:rPr>
              <a:t>18,8</a:t>
            </a:r>
          </a:p>
          <a:p>
            <a:pPr algn="l"/>
            <a:r>
              <a:rPr lang="sk-SK" sz="1100">
                <a:solidFill>
                  <a:schemeClr val="tx2"/>
                </a:solidFill>
                <a:effectLst/>
                <a:latin typeface="+mn-lt"/>
                <a:ea typeface="+mn-ea"/>
                <a:cs typeface="Arial" panose="020B0604020202020204" pitchFamily="34" charset="0"/>
                <a:sym typeface="Wingdings" panose="05000000000000000000" pitchFamily="2" charset="2"/>
              </a:rPr>
              <a:t>    12,4</a:t>
            </a:r>
          </a:p>
          <a:p>
            <a:pPr algn="l"/>
            <a:r>
              <a:rPr lang="sk-SK" sz="1100">
                <a:solidFill>
                  <a:srgbClr val="FF0000"/>
                </a:solidFill>
                <a:effectLst/>
                <a:latin typeface="+mn-lt"/>
                <a:ea typeface="+mn-ea"/>
                <a:cs typeface="Arial" panose="020B0604020202020204" pitchFamily="34" charset="0"/>
                <a:sym typeface="Wingdings" panose="05000000000000000000" pitchFamily="2" charset="2"/>
              </a:rPr>
              <a:t>      6,4</a:t>
            </a:r>
            <a:endParaRPr lang="sk-SK" sz="1100">
              <a:solidFill>
                <a:srgbClr val="FF0000"/>
              </a:solidFill>
              <a:latin typeface="+mn-lt"/>
              <a:cs typeface="Arial" panose="020B0604020202020204" pitchFamily="34" charset="0"/>
            </a:endParaRPr>
          </a:p>
          <a:p>
            <a:endParaRPr lang="sk-SK" sz="1100">
              <a:solidFill>
                <a:sysClr val="windowText" lastClr="000000"/>
              </a:solidFill>
              <a:latin typeface="+mn-lt"/>
            </a:endParaRPr>
          </a:p>
          <a:p>
            <a:endParaRPr lang="sk-SK" sz="1100">
              <a:solidFill>
                <a:sysClr val="windowText" lastClr="000000"/>
              </a:solidFill>
              <a:latin typeface="+mn-lt"/>
            </a:endParaRPr>
          </a:p>
          <a:p>
            <a:endParaRPr lang="sk-SK" sz="1100">
              <a:solidFill>
                <a:sysClr val="windowText" lastClr="000000"/>
              </a:solidFill>
              <a:latin typeface="+mn-lt"/>
            </a:endParaRPr>
          </a:p>
        </xdr:txBody>
      </xdr:sp>
      <xdr:sp macro="" textlink="">
        <xdr:nvSpPr>
          <xdr:cNvPr id="11" name="BlokTextu 10"/>
          <xdr:cNvSpPr txBox="1"/>
        </xdr:nvSpPr>
        <xdr:spPr>
          <a:xfrm>
            <a:off x="9639300" y="1381125"/>
            <a:ext cx="781050" cy="8191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l"/>
            <a:r>
              <a:rPr lang="sk-SK" sz="1100" b="1">
                <a:solidFill>
                  <a:sysClr val="windowText" lastClr="000000"/>
                </a:solidFill>
                <a:latin typeface="+mn-lt"/>
                <a:cs typeface="Arial" panose="020B0604020202020204" pitchFamily="34" charset="0"/>
              </a:rPr>
              <a:t>Prešovský</a:t>
            </a:r>
          </a:p>
          <a:p>
            <a:pPr algn="l"/>
            <a:r>
              <a:rPr lang="sk-SK" sz="1100">
                <a:solidFill>
                  <a:sysClr val="windowText" lastClr="000000"/>
                </a:solidFill>
                <a:effectLst/>
                <a:latin typeface="+mn-lt"/>
                <a:ea typeface="+mn-ea"/>
                <a:cs typeface="Arial" panose="020B0604020202020204" pitchFamily="34" charset="0"/>
                <a:sym typeface="Wingdings" panose="05000000000000000000" pitchFamily="2" charset="2"/>
              </a:rPr>
              <a:t>    </a:t>
            </a:r>
            <a:r>
              <a:rPr lang="sk-SK" sz="1100">
                <a:solidFill>
                  <a:sysClr val="windowText" lastClr="000000"/>
                </a:solidFill>
                <a:latin typeface="+mn-lt"/>
                <a:cs typeface="Arial" panose="020B0604020202020204" pitchFamily="34" charset="0"/>
              </a:rPr>
              <a:t>29,5</a:t>
            </a:r>
          </a:p>
          <a:p>
            <a:pPr algn="l"/>
            <a:r>
              <a:rPr lang="sk-SK" sz="1100">
                <a:solidFill>
                  <a:schemeClr val="tx2"/>
                </a:solidFill>
                <a:effectLst/>
                <a:latin typeface="+mn-lt"/>
                <a:ea typeface="+mn-ea"/>
                <a:cs typeface="Arial" panose="020B0604020202020204" pitchFamily="34" charset="0"/>
                <a:sym typeface="Wingdings" panose="05000000000000000000" pitchFamily="2" charset="2"/>
              </a:rPr>
              <a:t>    23,7</a:t>
            </a:r>
          </a:p>
          <a:p>
            <a:pPr algn="l"/>
            <a:r>
              <a:rPr lang="sk-SK" sz="1100">
                <a:solidFill>
                  <a:srgbClr val="FF0000"/>
                </a:solidFill>
                <a:effectLst/>
                <a:latin typeface="+mn-lt"/>
                <a:ea typeface="+mn-ea"/>
                <a:cs typeface="Arial" panose="020B0604020202020204" pitchFamily="34" charset="0"/>
                <a:sym typeface="Wingdings" panose="05000000000000000000" pitchFamily="2" charset="2"/>
              </a:rPr>
              <a:t>      5,7</a:t>
            </a:r>
            <a:endParaRPr lang="sk-SK" sz="1100">
              <a:solidFill>
                <a:srgbClr val="FF0000"/>
              </a:solidFill>
              <a:latin typeface="+mn-lt"/>
              <a:cs typeface="Arial" panose="020B0604020202020204" pitchFamily="34" charset="0"/>
            </a:endParaRPr>
          </a:p>
          <a:p>
            <a:endParaRPr lang="sk-SK" sz="1100">
              <a:solidFill>
                <a:sysClr val="windowText" lastClr="000000"/>
              </a:solidFill>
              <a:latin typeface="+mn-lt"/>
            </a:endParaRPr>
          </a:p>
          <a:p>
            <a:endParaRPr lang="sk-SK" sz="1100">
              <a:solidFill>
                <a:sysClr val="windowText" lastClr="000000"/>
              </a:solidFill>
              <a:latin typeface="+mn-lt"/>
            </a:endParaRPr>
          </a:p>
          <a:p>
            <a:endParaRPr lang="sk-SK" sz="1100">
              <a:solidFill>
                <a:sysClr val="windowText" lastClr="000000"/>
              </a:solidFill>
              <a:latin typeface="+mn-lt"/>
            </a:endParaRPr>
          </a:p>
        </xdr:txBody>
      </xdr:sp>
      <xdr:sp macro="" textlink="">
        <xdr:nvSpPr>
          <xdr:cNvPr id="12" name="BlokTextu 11"/>
          <xdr:cNvSpPr txBox="1"/>
        </xdr:nvSpPr>
        <xdr:spPr>
          <a:xfrm>
            <a:off x="10048876" y="3933825"/>
            <a:ext cx="1000124" cy="96202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l"/>
            <a:r>
              <a:rPr lang="sk-SK" sz="1100" b="1">
                <a:solidFill>
                  <a:sysClr val="windowText" lastClr="000000"/>
                </a:solidFill>
                <a:latin typeface="+mn-lt"/>
                <a:cs typeface="Arial" panose="020B0604020202020204" pitchFamily="34" charset="0"/>
              </a:rPr>
              <a:t>Košický</a:t>
            </a:r>
          </a:p>
          <a:p>
            <a:pPr algn="l"/>
            <a:r>
              <a:rPr lang="sk-SK" sz="1100">
                <a:solidFill>
                  <a:sysClr val="windowText" lastClr="000000"/>
                </a:solidFill>
                <a:effectLst/>
                <a:latin typeface="+mn-lt"/>
                <a:ea typeface="+mn-ea"/>
                <a:cs typeface="Arial" panose="020B0604020202020204" pitchFamily="34" charset="0"/>
                <a:sym typeface="Wingdings" panose="05000000000000000000" pitchFamily="2" charset="2"/>
              </a:rPr>
              <a:t>    </a:t>
            </a:r>
            <a:r>
              <a:rPr lang="sk-SK" sz="1100">
                <a:solidFill>
                  <a:sysClr val="windowText" lastClr="000000"/>
                </a:solidFill>
                <a:latin typeface="+mn-lt"/>
                <a:cs typeface="Arial" panose="020B0604020202020204" pitchFamily="34" charset="0"/>
              </a:rPr>
              <a:t>15,2</a:t>
            </a:r>
          </a:p>
          <a:p>
            <a:pPr algn="l"/>
            <a:r>
              <a:rPr lang="sk-SK" sz="1100">
                <a:solidFill>
                  <a:schemeClr val="tx2"/>
                </a:solidFill>
                <a:effectLst/>
                <a:latin typeface="+mn-lt"/>
                <a:ea typeface="+mn-ea"/>
                <a:cs typeface="Arial" panose="020B0604020202020204" pitchFamily="34" charset="0"/>
                <a:sym typeface="Wingdings" panose="05000000000000000000" pitchFamily="2" charset="2"/>
              </a:rPr>
              <a:t>    10,8</a:t>
            </a:r>
          </a:p>
          <a:p>
            <a:pPr algn="l"/>
            <a:r>
              <a:rPr lang="sk-SK" sz="1100">
                <a:solidFill>
                  <a:srgbClr val="FF0000"/>
                </a:solidFill>
                <a:effectLst/>
                <a:latin typeface="+mn-lt"/>
                <a:ea typeface="+mn-ea"/>
                <a:cs typeface="Arial" panose="020B0604020202020204" pitchFamily="34" charset="0"/>
                <a:sym typeface="Wingdings" panose="05000000000000000000" pitchFamily="2" charset="2"/>
              </a:rPr>
              <a:t>      4,4</a:t>
            </a:r>
            <a:endParaRPr lang="sk-SK" sz="1100">
              <a:solidFill>
                <a:srgbClr val="FF0000"/>
              </a:solidFill>
              <a:latin typeface="+mn-lt"/>
              <a:cs typeface="Arial" panose="020B0604020202020204" pitchFamily="34" charset="0"/>
            </a:endParaRPr>
          </a:p>
          <a:p>
            <a:endParaRPr lang="sk-SK" sz="1100">
              <a:solidFill>
                <a:sysClr val="windowText" lastClr="000000"/>
              </a:solidFill>
              <a:latin typeface="+mn-lt"/>
            </a:endParaRPr>
          </a:p>
          <a:p>
            <a:endParaRPr lang="sk-SK" sz="1100">
              <a:solidFill>
                <a:sysClr val="windowText" lastClr="000000"/>
              </a:solidFill>
              <a:latin typeface="+mn-lt"/>
            </a:endParaRPr>
          </a:p>
          <a:p>
            <a:endParaRPr lang="sk-SK" sz="1100">
              <a:solidFill>
                <a:sysClr val="windowText" lastClr="000000"/>
              </a:solidFill>
              <a:latin typeface="+mn-lt"/>
            </a:endParaRPr>
          </a:p>
        </xdr:txBody>
      </xdr:sp>
      <xdr:sp macro="" textlink="">
        <xdr:nvSpPr>
          <xdr:cNvPr id="13" name="BlokTextu 12"/>
          <xdr:cNvSpPr txBox="1"/>
        </xdr:nvSpPr>
        <xdr:spPr>
          <a:xfrm>
            <a:off x="6657974" y="5276850"/>
            <a:ext cx="3324225" cy="4762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l"/>
            <a:r>
              <a:rPr lang="sk-SK" sz="1100" baseline="0">
                <a:latin typeface="+mn-lt"/>
                <a:cs typeface="Arial" panose="020B0604020202020204" pitchFamily="34" charset="0"/>
              </a:rPr>
              <a:t>Pracujúci v zahraničí v tisícoch osôb</a:t>
            </a:r>
          </a:p>
          <a:p>
            <a:pPr algn="l"/>
            <a:r>
              <a:rPr lang="sk-SK" sz="1100" i="1" baseline="0">
                <a:solidFill>
                  <a:schemeClr val="bg1">
                    <a:lumMod val="50000"/>
                  </a:schemeClr>
                </a:solidFill>
                <a:latin typeface="+mn-lt"/>
                <a:cs typeface="Arial" panose="020B0604020202020204" pitchFamily="34" charset="0"/>
              </a:rPr>
              <a:t>Employed with workplace outside the SR in thousands persons</a:t>
            </a:r>
          </a:p>
        </xdr:txBody>
      </xdr:sp>
      <xdr:sp macro="" textlink="">
        <xdr:nvSpPr>
          <xdr:cNvPr id="14" name="BlokTextu 13"/>
          <xdr:cNvSpPr txBox="1"/>
        </xdr:nvSpPr>
        <xdr:spPr>
          <a:xfrm>
            <a:off x="8705851" y="5695950"/>
            <a:ext cx="1028699" cy="11620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sk-SK" sz="120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</a:t>
            </a:r>
            <a:r>
              <a:rPr lang="sk-SK" sz="1300" baseline="0">
                <a:solidFill>
                  <a:schemeClr val="dk1"/>
                </a:solidFill>
                <a:effectLst/>
                <a:latin typeface="+mn-lt"/>
                <a:ea typeface="+mn-ea"/>
                <a:cs typeface="Arial" panose="020B0604020202020204" pitchFamily="34" charset="0"/>
              </a:rPr>
              <a:t>0,1 –    6,0</a:t>
            </a:r>
            <a:endParaRPr lang="sk-SK" sz="1300">
              <a:effectLst/>
              <a:latin typeface="+mn-lt"/>
              <a:cs typeface="Arial" panose="020B0604020202020204" pitchFamily="34" charset="0"/>
            </a:endParaRPr>
          </a:p>
          <a:p>
            <a:r>
              <a:rPr lang="sk-SK" sz="1300" baseline="0">
                <a:latin typeface="+mn-lt"/>
                <a:cs typeface="Arial" panose="020B0604020202020204" pitchFamily="34" charset="0"/>
              </a:rPr>
              <a:t>  6,1 –  12,0</a:t>
            </a:r>
          </a:p>
          <a:p>
            <a:r>
              <a:rPr lang="sk-SK" sz="1300" baseline="0">
                <a:solidFill>
                  <a:schemeClr val="dk1"/>
                </a:solidFill>
                <a:effectLst/>
                <a:latin typeface="+mn-lt"/>
                <a:ea typeface="+mn-ea"/>
                <a:cs typeface="Arial" panose="020B0604020202020204" pitchFamily="34" charset="0"/>
              </a:rPr>
              <a:t>12,1 –  18,0</a:t>
            </a:r>
            <a:endParaRPr lang="sk-SK" sz="1300">
              <a:effectLst/>
              <a:latin typeface="+mn-lt"/>
              <a:cs typeface="Arial" panose="020B0604020202020204" pitchFamily="34" charset="0"/>
            </a:endParaRPr>
          </a:p>
          <a:p>
            <a:r>
              <a:rPr lang="sk-SK" sz="1300" baseline="0">
                <a:solidFill>
                  <a:schemeClr val="dk1"/>
                </a:solidFill>
                <a:effectLst/>
                <a:latin typeface="+mn-lt"/>
                <a:ea typeface="+mn-ea"/>
                <a:cs typeface="Arial" panose="020B0604020202020204" pitchFamily="34" charset="0"/>
              </a:rPr>
              <a:t>18,1 –  24,0</a:t>
            </a:r>
            <a:endParaRPr lang="sk-SK" sz="1300">
              <a:effectLst/>
              <a:latin typeface="+mn-lt"/>
              <a:cs typeface="Arial" panose="020B0604020202020204" pitchFamily="34" charset="0"/>
            </a:endParaRPr>
          </a:p>
          <a:p>
            <a:r>
              <a:rPr lang="sk-SK" sz="1300" baseline="0">
                <a:solidFill>
                  <a:schemeClr val="dk1"/>
                </a:solidFill>
                <a:effectLst/>
                <a:latin typeface="+mn-lt"/>
                <a:ea typeface="+mn-ea"/>
                <a:cs typeface="Arial" panose="020B0604020202020204" pitchFamily="34" charset="0"/>
              </a:rPr>
              <a:t>24,1 –  30,0</a:t>
            </a:r>
            <a:endParaRPr lang="sk-SK" sz="1300">
              <a:effectLst/>
              <a:latin typeface="+mn-lt"/>
              <a:cs typeface="Arial" panose="020B0604020202020204" pitchFamily="34" charset="0"/>
            </a:endParaRPr>
          </a:p>
          <a:p>
            <a:endParaRPr lang="sk-SK" sz="9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5" name="BlokTextu 14"/>
          <xdr:cNvSpPr txBox="1"/>
        </xdr:nvSpPr>
        <xdr:spPr>
          <a:xfrm>
            <a:off x="6667499" y="5781675"/>
            <a:ext cx="1343026" cy="676276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sk-SK" sz="1100">
                <a:solidFill>
                  <a:schemeClr val="dk1"/>
                </a:solidFill>
                <a:effectLst/>
                <a:latin typeface="+mn-lt"/>
                <a:ea typeface="+mn-ea"/>
                <a:cs typeface="Arial" panose="020B0604020202020204" pitchFamily="34" charset="0"/>
                <a:sym typeface="Wingdings" panose="05000000000000000000" pitchFamily="2" charset="2"/>
              </a:rPr>
              <a:t></a:t>
            </a:r>
            <a:r>
              <a:rPr lang="sk-SK" sz="1100">
                <a:solidFill>
                  <a:schemeClr val="dk1"/>
                </a:solidFill>
                <a:effectLst/>
                <a:latin typeface="+mn-lt"/>
                <a:ea typeface="+mn-ea"/>
                <a:cs typeface="Arial" panose="020B0604020202020204" pitchFamily="34" charset="0"/>
              </a:rPr>
              <a:t> spolu </a:t>
            </a:r>
            <a:r>
              <a:rPr lang="sk-SK" sz="1100" baseline="0">
                <a:solidFill>
                  <a:schemeClr val="dk1"/>
                </a:solidFill>
                <a:effectLst/>
                <a:latin typeface="+mn-lt"/>
                <a:ea typeface="+mn-ea"/>
                <a:cs typeface="Arial" panose="020B0604020202020204" pitchFamily="34" charset="0"/>
              </a:rPr>
              <a:t>● </a:t>
            </a:r>
            <a:r>
              <a:rPr lang="sk-SK" sz="1100" i="1" baseline="0">
                <a:solidFill>
                  <a:schemeClr val="dk1"/>
                </a:solidFill>
                <a:effectLst/>
                <a:latin typeface="+mn-lt"/>
                <a:ea typeface="+mn-ea"/>
                <a:cs typeface="Arial" panose="020B0604020202020204" pitchFamily="34" charset="0"/>
              </a:rPr>
              <a:t>Total</a:t>
            </a:r>
            <a:r>
              <a:rPr lang="sk-SK" sz="1100">
                <a:solidFill>
                  <a:schemeClr val="dk1"/>
                </a:solidFill>
                <a:effectLst/>
                <a:latin typeface="+mn-lt"/>
                <a:ea typeface="+mn-ea"/>
                <a:cs typeface="Arial" panose="020B0604020202020204" pitchFamily="34" charset="0"/>
              </a:rPr>
              <a:t> </a:t>
            </a:r>
          </a:p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sk-SK" sz="1100">
                <a:solidFill>
                  <a:schemeClr val="tx2">
                    <a:lumMod val="60000"/>
                    <a:lumOff val="40000"/>
                  </a:schemeClr>
                </a:solidFill>
                <a:effectLst/>
                <a:latin typeface="+mn-lt"/>
                <a:ea typeface="+mn-ea"/>
                <a:cs typeface="Arial" panose="020B0604020202020204" pitchFamily="34" charset="0"/>
                <a:sym typeface="Wingdings" panose="05000000000000000000" pitchFamily="2" charset="2"/>
              </a:rPr>
              <a:t></a:t>
            </a:r>
            <a:r>
              <a:rPr lang="sk-SK" sz="1100">
                <a:solidFill>
                  <a:schemeClr val="dk1"/>
                </a:solidFill>
                <a:effectLst/>
                <a:latin typeface="+mn-lt"/>
                <a:ea typeface="+mn-ea"/>
                <a:cs typeface="Arial" panose="020B0604020202020204" pitchFamily="34" charset="0"/>
              </a:rPr>
              <a:t> muži</a:t>
            </a:r>
            <a:r>
              <a:rPr lang="sk-SK" sz="1100" baseline="0">
                <a:solidFill>
                  <a:schemeClr val="dk1"/>
                </a:solidFill>
                <a:effectLst/>
                <a:latin typeface="+mn-lt"/>
                <a:ea typeface="+mn-ea"/>
                <a:cs typeface="Arial" panose="020B0604020202020204" pitchFamily="34" charset="0"/>
              </a:rPr>
              <a:t> ● </a:t>
            </a:r>
            <a:r>
              <a:rPr lang="sk-SK" sz="1100" i="1" baseline="0">
                <a:solidFill>
                  <a:schemeClr val="dk1"/>
                </a:solidFill>
                <a:effectLst/>
                <a:latin typeface="+mn-lt"/>
                <a:ea typeface="+mn-ea"/>
                <a:cs typeface="Arial" panose="020B0604020202020204" pitchFamily="34" charset="0"/>
              </a:rPr>
              <a:t>Men</a:t>
            </a:r>
            <a:r>
              <a:rPr lang="sk-SK" sz="1100" baseline="0">
                <a:solidFill>
                  <a:schemeClr val="dk1"/>
                </a:solidFill>
                <a:effectLst/>
                <a:latin typeface="+mn-lt"/>
                <a:ea typeface="+mn-ea"/>
                <a:cs typeface="Arial" panose="020B0604020202020204" pitchFamily="34" charset="0"/>
              </a:rPr>
              <a:t> </a:t>
            </a:r>
          </a:p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sk-SK" sz="1100">
                <a:solidFill>
                  <a:srgbClr val="FF0000"/>
                </a:solidFill>
                <a:effectLst/>
                <a:latin typeface="+mn-lt"/>
                <a:ea typeface="+mn-ea"/>
                <a:cs typeface="Arial" panose="020B0604020202020204" pitchFamily="34" charset="0"/>
                <a:sym typeface="Wingdings" panose="05000000000000000000" pitchFamily="2" charset="2"/>
              </a:rPr>
              <a:t></a:t>
            </a:r>
            <a:r>
              <a:rPr lang="sk-SK" sz="1100">
                <a:solidFill>
                  <a:schemeClr val="dk1"/>
                </a:solidFill>
                <a:effectLst/>
                <a:latin typeface="+mn-lt"/>
                <a:ea typeface="+mn-ea"/>
                <a:cs typeface="Arial" panose="020B0604020202020204" pitchFamily="34" charset="0"/>
              </a:rPr>
              <a:t> ženy </a:t>
            </a:r>
            <a:r>
              <a:rPr lang="sk-SK" sz="1100" baseline="0">
                <a:solidFill>
                  <a:schemeClr val="dk1"/>
                </a:solidFill>
                <a:effectLst/>
                <a:latin typeface="+mn-lt"/>
                <a:ea typeface="+mn-ea"/>
                <a:cs typeface="Arial" panose="020B0604020202020204" pitchFamily="34" charset="0"/>
              </a:rPr>
              <a:t>● </a:t>
            </a:r>
            <a:r>
              <a:rPr lang="sk-SK" sz="1100" i="1" baseline="0">
                <a:solidFill>
                  <a:schemeClr val="dk1"/>
                </a:solidFill>
                <a:effectLst/>
                <a:latin typeface="+mn-lt"/>
                <a:ea typeface="+mn-ea"/>
                <a:cs typeface="Arial" panose="020B0604020202020204" pitchFamily="34" charset="0"/>
              </a:rPr>
              <a:t>Women</a:t>
            </a:r>
            <a:r>
              <a:rPr lang="sk-SK" sz="1100">
                <a:solidFill>
                  <a:schemeClr val="dk1"/>
                </a:solidFill>
                <a:effectLst/>
                <a:latin typeface="+mn-lt"/>
                <a:ea typeface="+mn-ea"/>
                <a:cs typeface="Arial" panose="020B0604020202020204" pitchFamily="34" charset="0"/>
              </a:rPr>
              <a:t> </a:t>
            </a:r>
            <a:r>
              <a:rPr lang="sk-SK" sz="1100" baseline="0">
                <a:solidFill>
                  <a:schemeClr val="dk1"/>
                </a:solidFill>
                <a:effectLst/>
                <a:latin typeface="+mn-lt"/>
                <a:ea typeface="+mn-ea"/>
                <a:cs typeface="Arial" panose="020B0604020202020204" pitchFamily="34" charset="0"/>
              </a:rPr>
              <a:t>  </a:t>
            </a:r>
            <a:endParaRPr lang="sk-SK" sz="1100">
              <a:effectLst/>
              <a:latin typeface="+mn-lt"/>
              <a:cs typeface="Arial" panose="020B0604020202020204" pitchFamily="34" charset="0"/>
            </a:endParaRPr>
          </a:p>
          <a:p>
            <a:endParaRPr lang="sk-SK" sz="1100">
              <a:latin typeface="+mn-lt"/>
              <a:cs typeface="Arial" panose="020B0604020202020204" pitchFamily="34" charset="0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152400</xdr:rowOff>
    </xdr:from>
    <xdr:to>
      <xdr:col>10</xdr:col>
      <xdr:colOff>838200</xdr:colOff>
      <xdr:row>29</xdr:row>
      <xdr:rowOff>76200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133350</xdr:colOff>
      <xdr:row>25</xdr:row>
      <xdr:rowOff>66675</xdr:rowOff>
    </xdr:from>
    <xdr:to>
      <xdr:col>10</xdr:col>
      <xdr:colOff>771525</xdr:colOff>
      <xdr:row>26</xdr:row>
      <xdr:rowOff>104774</xdr:rowOff>
    </xdr:to>
    <xdr:sp macro="" textlink="">
      <xdr:nvSpPr>
        <xdr:cNvPr id="3" name="BlokTextu 2"/>
        <xdr:cNvSpPr txBox="1"/>
      </xdr:nvSpPr>
      <xdr:spPr>
        <a:xfrm>
          <a:off x="6229350" y="4829175"/>
          <a:ext cx="638175" cy="228599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i="1" baseline="0">
              <a:solidFill>
                <a:schemeClr val="bg1">
                  <a:lumMod val="50000"/>
                </a:schemeClr>
              </a:solidFill>
            </a:rPr>
            <a:t>and more</a:t>
          </a:r>
          <a:endParaRPr lang="sk-SK" sz="900" i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9526</xdr:rowOff>
    </xdr:from>
    <xdr:to>
      <xdr:col>9</xdr:col>
      <xdr:colOff>323850</xdr:colOff>
      <xdr:row>37</xdr:row>
      <xdr:rowOff>152401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104775</xdr:colOff>
      <xdr:row>36</xdr:row>
      <xdr:rowOff>85725</xdr:rowOff>
    </xdr:from>
    <xdr:to>
      <xdr:col>9</xdr:col>
      <xdr:colOff>361950</xdr:colOff>
      <xdr:row>37</xdr:row>
      <xdr:rowOff>152400</xdr:rowOff>
    </xdr:to>
    <xdr:sp macro="" textlink="">
      <xdr:nvSpPr>
        <xdr:cNvPr id="3" name="BlokTextu 2"/>
        <xdr:cNvSpPr txBox="1"/>
      </xdr:nvSpPr>
      <xdr:spPr>
        <a:xfrm>
          <a:off x="5591175" y="7277100"/>
          <a:ext cx="257175" cy="2571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/>
            <a:t>%</a:t>
          </a:r>
        </a:p>
      </xdr:txBody>
    </xdr:sp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0.00052</cdr:x>
      <cdr:y>0.01613</cdr:y>
    </cdr:from>
    <cdr:to>
      <cdr:x>0.08897</cdr:x>
      <cdr:y>0.06781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3017" y="109370"/>
          <a:ext cx="513916" cy="35048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sk-SK" sz="900"/>
            <a:t>EUR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2</xdr:row>
      <xdr:rowOff>123825</xdr:rowOff>
    </xdr:from>
    <xdr:to>
      <xdr:col>7</xdr:col>
      <xdr:colOff>361950</xdr:colOff>
      <xdr:row>58</xdr:row>
      <xdr:rowOff>123824</xdr:rowOff>
    </xdr:to>
    <xdr:grpSp>
      <xdr:nvGrpSpPr>
        <xdr:cNvPr id="14" name="Skupina 13"/>
        <xdr:cNvGrpSpPr/>
      </xdr:nvGrpSpPr>
      <xdr:grpSpPr>
        <a:xfrm>
          <a:off x="28575" y="504825"/>
          <a:ext cx="7315200" cy="10667999"/>
          <a:chOff x="28575" y="504825"/>
          <a:chExt cx="7315200" cy="10667999"/>
        </a:xfrm>
      </xdr:grpSpPr>
      <xdr:graphicFrame macro="">
        <xdr:nvGraphicFramePr>
          <xdr:cNvPr id="2" name="Graf 1"/>
          <xdr:cNvGraphicFramePr>
            <a:graphicFrameLocks/>
          </xdr:cNvGraphicFramePr>
        </xdr:nvGraphicFramePr>
        <xdr:xfrm>
          <a:off x="28575" y="504825"/>
          <a:ext cx="7315200" cy="1066799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cxnSp macro="">
        <xdr:nvCxnSpPr>
          <xdr:cNvPr id="3" name="Rovná spojnica 2"/>
          <xdr:cNvCxnSpPr/>
        </xdr:nvCxnSpPr>
        <xdr:spPr>
          <a:xfrm flipH="1">
            <a:off x="5229225" y="800100"/>
            <a:ext cx="19050" cy="8629650"/>
          </a:xfrm>
          <a:prstGeom prst="line">
            <a:avLst/>
          </a:prstGeom>
          <a:ln w="28575">
            <a:solidFill>
              <a:schemeClr val="accent2"/>
            </a:solidFill>
          </a:ln>
          <a:effectLst/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2019300</xdr:colOff>
      <xdr:row>55</xdr:row>
      <xdr:rowOff>76200</xdr:rowOff>
    </xdr:from>
    <xdr:to>
      <xdr:col>1</xdr:col>
      <xdr:colOff>190500</xdr:colOff>
      <xdr:row>55</xdr:row>
      <xdr:rowOff>76200</xdr:rowOff>
    </xdr:to>
    <xdr:cxnSp macro="">
      <xdr:nvCxnSpPr>
        <xdr:cNvPr id="4" name="Rovná spojnica 3"/>
        <xdr:cNvCxnSpPr/>
      </xdr:nvCxnSpPr>
      <xdr:spPr>
        <a:xfrm>
          <a:off x="2019300" y="9772650"/>
          <a:ext cx="438150" cy="0"/>
        </a:xfrm>
        <a:prstGeom prst="line">
          <a:avLst/>
        </a:prstGeom>
        <a:ln w="28575">
          <a:solidFill>
            <a:schemeClr val="accent2"/>
          </a:solidFill>
        </a:ln>
        <a:effectLst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702945</xdr:colOff>
      <xdr:row>14</xdr:row>
      <xdr:rowOff>89535</xdr:rowOff>
    </xdr:from>
    <xdr:to>
      <xdr:col>1</xdr:col>
      <xdr:colOff>1131570</xdr:colOff>
      <xdr:row>15</xdr:row>
      <xdr:rowOff>165735</xdr:rowOff>
    </xdr:to>
    <xdr:sp macro="" textlink="">
      <xdr:nvSpPr>
        <xdr:cNvPr id="5" name="BlokTextu 1"/>
        <xdr:cNvSpPr txBox="1"/>
      </xdr:nvSpPr>
      <xdr:spPr>
        <a:xfrm>
          <a:off x="702945" y="2756535"/>
          <a:ext cx="2695575" cy="266700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sk-SK" sz="1000" i="1">
              <a:solidFill>
                <a:schemeClr val="bg1">
                  <a:lumMod val="50000"/>
                </a:schemeClr>
              </a:solidFill>
            </a:rPr>
            <a:t>Professional, scientific and technical activities</a:t>
          </a:r>
        </a:p>
      </xdr:txBody>
    </xdr:sp>
    <xdr:clientData/>
  </xdr:twoCellAnchor>
  <xdr:twoCellAnchor>
    <xdr:from>
      <xdr:col>1</xdr:col>
      <xdr:colOff>76200</xdr:colOff>
      <xdr:row>24</xdr:row>
      <xdr:rowOff>38100</xdr:rowOff>
    </xdr:from>
    <xdr:to>
      <xdr:col>1</xdr:col>
      <xdr:colOff>1076554</xdr:colOff>
      <xdr:row>25</xdr:row>
      <xdr:rowOff>95250</xdr:rowOff>
    </xdr:to>
    <xdr:sp macro="" textlink="">
      <xdr:nvSpPr>
        <xdr:cNvPr id="6" name="BlokTextu 1"/>
        <xdr:cNvSpPr txBox="1"/>
      </xdr:nvSpPr>
      <xdr:spPr>
        <a:xfrm>
          <a:off x="2343150" y="4610100"/>
          <a:ext cx="1000354" cy="247650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sk-SK" sz="1000" i="1">
              <a:solidFill>
                <a:schemeClr val="bg1">
                  <a:lumMod val="50000"/>
                </a:schemeClr>
              </a:solidFill>
            </a:rPr>
            <a:t>Water supply</a:t>
          </a:r>
        </a:p>
      </xdr:txBody>
    </xdr:sp>
    <xdr:clientData/>
  </xdr:twoCellAnchor>
  <xdr:twoCellAnchor>
    <xdr:from>
      <xdr:col>0</xdr:col>
      <xdr:colOff>1600200</xdr:colOff>
      <xdr:row>26</xdr:row>
      <xdr:rowOff>133350</xdr:rowOff>
    </xdr:from>
    <xdr:to>
      <xdr:col>1</xdr:col>
      <xdr:colOff>1295629</xdr:colOff>
      <xdr:row>28</xdr:row>
      <xdr:rowOff>95250</xdr:rowOff>
    </xdr:to>
    <xdr:sp macro="" textlink="">
      <xdr:nvSpPr>
        <xdr:cNvPr id="7" name="BlokTextu 1"/>
        <xdr:cNvSpPr txBox="1"/>
      </xdr:nvSpPr>
      <xdr:spPr>
        <a:xfrm>
          <a:off x="1600200" y="5086350"/>
          <a:ext cx="1962379" cy="342900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sk-SK" sz="1000" i="1">
              <a:solidFill>
                <a:schemeClr val="bg1">
                  <a:lumMod val="50000"/>
                </a:schemeClr>
              </a:solidFill>
            </a:rPr>
            <a:t>Transportation and storage</a:t>
          </a:r>
        </a:p>
      </xdr:txBody>
    </xdr:sp>
    <xdr:clientData/>
  </xdr:twoCellAnchor>
  <xdr:twoCellAnchor>
    <xdr:from>
      <xdr:col>0</xdr:col>
      <xdr:colOff>361949</xdr:colOff>
      <xdr:row>31</xdr:row>
      <xdr:rowOff>104775</xdr:rowOff>
    </xdr:from>
    <xdr:to>
      <xdr:col>1</xdr:col>
      <xdr:colOff>1047750</xdr:colOff>
      <xdr:row>33</xdr:row>
      <xdr:rowOff>19050</xdr:rowOff>
    </xdr:to>
    <xdr:sp macro="" textlink="">
      <xdr:nvSpPr>
        <xdr:cNvPr id="8" name="BlokTextu 1"/>
        <xdr:cNvSpPr txBox="1"/>
      </xdr:nvSpPr>
      <xdr:spPr>
        <a:xfrm>
          <a:off x="361949" y="6010275"/>
          <a:ext cx="2952751" cy="295275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sk-SK" sz="1000" i="1">
              <a:solidFill>
                <a:schemeClr val="bg1">
                  <a:lumMod val="50000"/>
                </a:schemeClr>
              </a:solidFill>
            </a:rPr>
            <a:t>Wholesale and retail trade; repair of motor vehicles</a:t>
          </a:r>
        </a:p>
      </xdr:txBody>
    </xdr:sp>
    <xdr:clientData/>
  </xdr:twoCellAnchor>
  <xdr:twoCellAnchor>
    <xdr:from>
      <xdr:col>0</xdr:col>
      <xdr:colOff>1400175</xdr:colOff>
      <xdr:row>36</xdr:row>
      <xdr:rowOff>66675</xdr:rowOff>
    </xdr:from>
    <xdr:to>
      <xdr:col>1</xdr:col>
      <xdr:colOff>1266825</xdr:colOff>
      <xdr:row>38</xdr:row>
      <xdr:rowOff>9525</xdr:rowOff>
    </xdr:to>
    <xdr:sp macro="" textlink="">
      <xdr:nvSpPr>
        <xdr:cNvPr id="9" name="BlokTextu 1"/>
        <xdr:cNvSpPr txBox="1"/>
      </xdr:nvSpPr>
      <xdr:spPr>
        <a:xfrm>
          <a:off x="1400175" y="6924675"/>
          <a:ext cx="2133600" cy="323850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sk-SK" sz="1000" i="1">
              <a:solidFill>
                <a:schemeClr val="bg1">
                  <a:lumMod val="50000"/>
                </a:schemeClr>
              </a:solidFill>
            </a:rPr>
            <a:t>Arts, entertainment, recreation</a:t>
          </a:r>
        </a:p>
      </xdr:txBody>
    </xdr:sp>
    <xdr:clientData/>
  </xdr:twoCellAnchor>
  <xdr:twoCellAnchor>
    <xdr:from>
      <xdr:col>0</xdr:col>
      <xdr:colOff>1828801</xdr:colOff>
      <xdr:row>38</xdr:row>
      <xdr:rowOff>152400</xdr:rowOff>
    </xdr:from>
    <xdr:to>
      <xdr:col>1</xdr:col>
      <xdr:colOff>990601</xdr:colOff>
      <xdr:row>40</xdr:row>
      <xdr:rowOff>66675</xdr:rowOff>
    </xdr:to>
    <xdr:sp macro="" textlink="">
      <xdr:nvSpPr>
        <xdr:cNvPr id="10" name="BlokTextu 1"/>
        <xdr:cNvSpPr txBox="1"/>
      </xdr:nvSpPr>
      <xdr:spPr>
        <a:xfrm>
          <a:off x="1828801" y="7391400"/>
          <a:ext cx="1428750" cy="295275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sk-SK" sz="1000" i="1">
              <a:solidFill>
                <a:schemeClr val="bg1">
                  <a:lumMod val="50000"/>
                </a:schemeClr>
              </a:solidFill>
            </a:rPr>
            <a:t>Administrative services</a:t>
          </a:r>
        </a:p>
      </xdr:txBody>
    </xdr:sp>
    <xdr:clientData/>
  </xdr:twoCellAnchor>
  <xdr:twoCellAnchor>
    <xdr:from>
      <xdr:col>1</xdr:col>
      <xdr:colOff>133351</xdr:colOff>
      <xdr:row>43</xdr:row>
      <xdr:rowOff>114300</xdr:rowOff>
    </xdr:from>
    <xdr:to>
      <xdr:col>1</xdr:col>
      <xdr:colOff>1028701</xdr:colOff>
      <xdr:row>45</xdr:row>
      <xdr:rowOff>28575</xdr:rowOff>
    </xdr:to>
    <xdr:sp macro="" textlink="">
      <xdr:nvSpPr>
        <xdr:cNvPr id="11" name="BlokTextu 1"/>
        <xdr:cNvSpPr txBox="1"/>
      </xdr:nvSpPr>
      <xdr:spPr>
        <a:xfrm>
          <a:off x="2400301" y="8305800"/>
          <a:ext cx="895350" cy="295275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sk-SK" sz="1000" i="1">
              <a:solidFill>
                <a:schemeClr val="bg1">
                  <a:lumMod val="50000"/>
                </a:schemeClr>
              </a:solidFill>
            </a:rPr>
            <a:t>Construction</a:t>
          </a:r>
        </a:p>
      </xdr:txBody>
    </xdr:sp>
    <xdr:clientData/>
  </xdr:twoCellAnchor>
  <xdr:twoCellAnchor>
    <xdr:from>
      <xdr:col>0</xdr:col>
      <xdr:colOff>847725</xdr:colOff>
      <xdr:row>48</xdr:row>
      <xdr:rowOff>133350</xdr:rowOff>
    </xdr:from>
    <xdr:to>
      <xdr:col>1</xdr:col>
      <xdr:colOff>1533526</xdr:colOff>
      <xdr:row>50</xdr:row>
      <xdr:rowOff>47625</xdr:rowOff>
    </xdr:to>
    <xdr:sp macro="" textlink="">
      <xdr:nvSpPr>
        <xdr:cNvPr id="12" name="BlokTextu 1"/>
        <xdr:cNvSpPr txBox="1"/>
      </xdr:nvSpPr>
      <xdr:spPr>
        <a:xfrm>
          <a:off x="847725" y="9277350"/>
          <a:ext cx="2952751" cy="295275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sk-SK" sz="1000" i="1">
              <a:solidFill>
                <a:schemeClr val="bg1">
                  <a:lumMod val="50000"/>
                </a:schemeClr>
              </a:solidFill>
            </a:rPr>
            <a:t>Accommodation and food service activities</a:t>
          </a:r>
        </a:p>
      </xdr:txBody>
    </xdr:sp>
    <xdr:clientData/>
  </xdr:twoCellAnchor>
  <xdr:twoCellAnchor>
    <xdr:from>
      <xdr:col>0</xdr:col>
      <xdr:colOff>1857375</xdr:colOff>
      <xdr:row>46</xdr:row>
      <xdr:rowOff>19050</xdr:rowOff>
    </xdr:from>
    <xdr:to>
      <xdr:col>1</xdr:col>
      <xdr:colOff>1104900</xdr:colOff>
      <xdr:row>47</xdr:row>
      <xdr:rowOff>152400</xdr:rowOff>
    </xdr:to>
    <xdr:sp macro="" textlink="">
      <xdr:nvSpPr>
        <xdr:cNvPr id="13" name="BlokTextu 1"/>
        <xdr:cNvSpPr txBox="1"/>
      </xdr:nvSpPr>
      <xdr:spPr>
        <a:xfrm>
          <a:off x="1857375" y="8782050"/>
          <a:ext cx="1514475" cy="323850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sk-SK" sz="1000" i="1">
              <a:solidFill>
                <a:schemeClr val="bg1">
                  <a:lumMod val="50000"/>
                </a:schemeClr>
              </a:solidFill>
            </a:rPr>
            <a:t>Other service activities</a:t>
          </a:r>
        </a:p>
      </xdr:txBody>
    </xdr:sp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0.651</cdr:x>
      <cdr:y>0.01907</cdr:y>
    </cdr:from>
    <cdr:to>
      <cdr:x>0.78775</cdr:x>
      <cdr:y>0.86864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4352925" y="85726"/>
          <a:ext cx="914400" cy="38195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sk-SK" sz="1100"/>
        </a:p>
      </cdr:txBody>
    </cdr:sp>
  </cdr:relSizeAnchor>
  <cdr:relSizeAnchor xmlns:cdr="http://schemas.openxmlformats.org/drawingml/2006/chartDrawing">
    <cdr:from>
      <cdr:x>0.651</cdr:x>
      <cdr:y>0.01907</cdr:y>
    </cdr:from>
    <cdr:to>
      <cdr:x>0.78775</cdr:x>
      <cdr:y>0.86864</cdr:y>
    </cdr:to>
    <cdr:sp macro="" textlink="">
      <cdr:nvSpPr>
        <cdr:cNvPr id="6" name="BlokTextu 1"/>
        <cdr:cNvSpPr txBox="1"/>
      </cdr:nvSpPr>
      <cdr:spPr>
        <a:xfrm xmlns:a="http://schemas.openxmlformats.org/drawingml/2006/main">
          <a:off x="4352925" y="85726"/>
          <a:ext cx="914400" cy="38195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sk-SK" sz="1100"/>
        </a:p>
      </cdr:txBody>
    </cdr:sp>
  </cdr:relSizeAnchor>
  <cdr:relSizeAnchor xmlns:cdr="http://schemas.openxmlformats.org/drawingml/2006/chartDrawing">
    <cdr:from>
      <cdr:x>0.19017</cdr:x>
      <cdr:y>0.69103</cdr:y>
    </cdr:from>
    <cdr:to>
      <cdr:x>0.4362</cdr:x>
      <cdr:y>0.71429</cdr:y>
    </cdr:to>
    <cdr:sp macro="" textlink="">
      <cdr:nvSpPr>
        <cdr:cNvPr id="7" name="BlokTextu 6"/>
        <cdr:cNvSpPr txBox="1"/>
      </cdr:nvSpPr>
      <cdr:spPr>
        <a:xfrm xmlns:a="http://schemas.openxmlformats.org/drawingml/2006/main">
          <a:off x="1391129" y="7371907"/>
          <a:ext cx="1799746" cy="24809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sk-SK" sz="1000" i="1">
              <a:solidFill>
                <a:schemeClr val="bg1">
                  <a:lumMod val="50000"/>
                </a:schemeClr>
              </a:solidFill>
            </a:rPr>
            <a:t>Agriculture, forestry and fishing</a:t>
          </a:r>
        </a:p>
      </cdr:txBody>
    </cdr:sp>
  </cdr:relSizeAnchor>
  <cdr:relSizeAnchor xmlns:cdr="http://schemas.openxmlformats.org/drawingml/2006/chartDrawing">
    <cdr:from>
      <cdr:x>0.25466</cdr:x>
      <cdr:y>0.29712</cdr:y>
    </cdr:from>
    <cdr:to>
      <cdr:x>0.4388</cdr:x>
      <cdr:y>0.32274</cdr:y>
    </cdr:to>
    <cdr:sp macro="" textlink="">
      <cdr:nvSpPr>
        <cdr:cNvPr id="8" name="BlokTextu 7"/>
        <cdr:cNvSpPr txBox="1"/>
      </cdr:nvSpPr>
      <cdr:spPr>
        <a:xfrm xmlns:a="http://schemas.openxmlformats.org/drawingml/2006/main">
          <a:off x="1862889" y="3169630"/>
          <a:ext cx="1347036" cy="27331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sk-SK" sz="1000" i="1">
              <a:solidFill>
                <a:schemeClr val="bg1">
                  <a:lumMod val="50000"/>
                </a:schemeClr>
              </a:solidFill>
            </a:rPr>
            <a:t>Mining and quarrying</a:t>
          </a:r>
        </a:p>
      </cdr:txBody>
    </cdr:sp>
  </cdr:relSizeAnchor>
  <cdr:relSizeAnchor xmlns:cdr="http://schemas.openxmlformats.org/drawingml/2006/chartDrawing">
    <cdr:from>
      <cdr:x>0.30459</cdr:x>
      <cdr:y>0.34224</cdr:y>
    </cdr:from>
    <cdr:to>
      <cdr:x>0.44134</cdr:x>
      <cdr:y>0.36339</cdr:y>
    </cdr:to>
    <cdr:sp macro="" textlink="">
      <cdr:nvSpPr>
        <cdr:cNvPr id="9" name="BlokTextu 8"/>
        <cdr:cNvSpPr txBox="1"/>
      </cdr:nvSpPr>
      <cdr:spPr>
        <a:xfrm xmlns:a="http://schemas.openxmlformats.org/drawingml/2006/main">
          <a:off x="2228137" y="3651046"/>
          <a:ext cx="1000353" cy="22562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sk-SK" sz="1000" i="1">
              <a:solidFill>
                <a:schemeClr val="bg1">
                  <a:lumMod val="50000"/>
                </a:schemeClr>
              </a:solidFill>
            </a:rPr>
            <a:t>Manufacturing</a:t>
          </a:r>
        </a:p>
      </cdr:txBody>
    </cdr:sp>
  </cdr:relSizeAnchor>
  <cdr:relSizeAnchor xmlns:cdr="http://schemas.openxmlformats.org/drawingml/2006/chartDrawing">
    <cdr:from>
      <cdr:x>0.08986</cdr:x>
      <cdr:y>0.12575</cdr:y>
    </cdr:from>
    <cdr:to>
      <cdr:x>0.43099</cdr:x>
      <cdr:y>0.15</cdr:y>
    </cdr:to>
    <cdr:sp macro="" textlink="">
      <cdr:nvSpPr>
        <cdr:cNvPr id="10" name="BlokTextu 9"/>
        <cdr:cNvSpPr txBox="1"/>
      </cdr:nvSpPr>
      <cdr:spPr>
        <a:xfrm xmlns:a="http://schemas.openxmlformats.org/drawingml/2006/main">
          <a:off x="657359" y="1341531"/>
          <a:ext cx="2495416" cy="25866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sk-SK" sz="1000" i="1">
              <a:solidFill>
                <a:schemeClr val="bg1">
                  <a:lumMod val="50000"/>
                </a:schemeClr>
              </a:solidFill>
            </a:rPr>
            <a:t>Electricity, gas, steam, air conditioning supply</a:t>
          </a:r>
        </a:p>
      </cdr:txBody>
    </cdr:sp>
  </cdr:relSizeAnchor>
  <cdr:relSizeAnchor xmlns:cdr="http://schemas.openxmlformats.org/drawingml/2006/chartDrawing">
    <cdr:from>
      <cdr:x>0.1849</cdr:x>
      <cdr:y>0.08278</cdr:y>
    </cdr:from>
    <cdr:to>
      <cdr:x>0.43359</cdr:x>
      <cdr:y>0.10446</cdr:y>
    </cdr:to>
    <cdr:sp macro="" textlink="">
      <cdr:nvSpPr>
        <cdr:cNvPr id="11" name="BlokTextu 10"/>
        <cdr:cNvSpPr txBox="1"/>
      </cdr:nvSpPr>
      <cdr:spPr>
        <a:xfrm xmlns:a="http://schemas.openxmlformats.org/drawingml/2006/main">
          <a:off x="1352550" y="883098"/>
          <a:ext cx="1819275" cy="2313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sk-SK" sz="1000" i="1">
              <a:solidFill>
                <a:schemeClr val="bg1">
                  <a:lumMod val="50000"/>
                </a:schemeClr>
              </a:solidFill>
            </a:rPr>
            <a:t>Information and communication</a:t>
          </a:r>
        </a:p>
      </cdr:txBody>
    </cdr:sp>
  </cdr:relSizeAnchor>
  <cdr:relSizeAnchor xmlns:cdr="http://schemas.openxmlformats.org/drawingml/2006/chartDrawing">
    <cdr:from>
      <cdr:x>0.17788</cdr:x>
      <cdr:y>0.03566</cdr:y>
    </cdr:from>
    <cdr:to>
      <cdr:x>0.42318</cdr:x>
      <cdr:y>0.05625</cdr:y>
    </cdr:to>
    <cdr:sp macro="" textlink="">
      <cdr:nvSpPr>
        <cdr:cNvPr id="12" name="BlokTextu 11"/>
        <cdr:cNvSpPr txBox="1"/>
      </cdr:nvSpPr>
      <cdr:spPr>
        <a:xfrm xmlns:a="http://schemas.openxmlformats.org/drawingml/2006/main">
          <a:off x="1301228" y="380467"/>
          <a:ext cx="1794397" cy="2196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sk-SK" sz="1000" i="1">
              <a:solidFill>
                <a:schemeClr val="bg1">
                  <a:lumMod val="50000"/>
                </a:schemeClr>
              </a:solidFill>
            </a:rPr>
            <a:t>Financial and insurance activities</a:t>
          </a:r>
        </a:p>
      </cdr:txBody>
    </cdr:sp>
  </cdr:relSizeAnchor>
  <cdr:relSizeAnchor xmlns:cdr="http://schemas.openxmlformats.org/drawingml/2006/chartDrawing">
    <cdr:from>
      <cdr:x>0.26432</cdr:x>
      <cdr:y>0.47181</cdr:y>
    </cdr:from>
    <cdr:to>
      <cdr:x>0.44401</cdr:x>
      <cdr:y>0.49464</cdr:y>
    </cdr:to>
    <cdr:sp macro="" textlink="">
      <cdr:nvSpPr>
        <cdr:cNvPr id="13" name="BlokTextu 12"/>
        <cdr:cNvSpPr txBox="1"/>
      </cdr:nvSpPr>
      <cdr:spPr>
        <a:xfrm xmlns:a="http://schemas.openxmlformats.org/drawingml/2006/main">
          <a:off x="1933574" y="5033314"/>
          <a:ext cx="1314451" cy="24353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sk-SK" sz="1000" i="1">
              <a:solidFill>
                <a:schemeClr val="bg1">
                  <a:lumMod val="50000"/>
                </a:schemeClr>
              </a:solidFill>
            </a:rPr>
            <a:t>Real estate activities</a:t>
          </a:r>
        </a:p>
      </cdr:txBody>
    </cdr:sp>
  </cdr:relSizeAnchor>
  <cdr:relSizeAnchor xmlns:cdr="http://schemas.openxmlformats.org/drawingml/2006/chartDrawing">
    <cdr:from>
      <cdr:x>0.0287</cdr:x>
      <cdr:y>0.16828</cdr:y>
    </cdr:from>
    <cdr:to>
      <cdr:x>0.41927</cdr:x>
      <cdr:y>0.19513</cdr:y>
    </cdr:to>
    <cdr:sp macro="" textlink="">
      <cdr:nvSpPr>
        <cdr:cNvPr id="14" name="BlokTextu 13"/>
        <cdr:cNvSpPr txBox="1"/>
      </cdr:nvSpPr>
      <cdr:spPr>
        <a:xfrm xmlns:a="http://schemas.openxmlformats.org/drawingml/2006/main">
          <a:off x="209958" y="1795165"/>
          <a:ext cx="2857092" cy="28643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sk-SK" sz="1000" i="1">
              <a:solidFill>
                <a:schemeClr val="bg1">
                  <a:lumMod val="50000"/>
                </a:schemeClr>
              </a:solidFill>
            </a:rPr>
            <a:t>Public administration, defence, compuls. soc. security</a:t>
          </a:r>
        </a:p>
      </cdr:txBody>
    </cdr:sp>
  </cdr:relSizeAnchor>
  <cdr:relSizeAnchor xmlns:cdr="http://schemas.openxmlformats.org/drawingml/2006/chartDrawing">
    <cdr:from>
      <cdr:x>0.3398</cdr:x>
      <cdr:y>0.55619</cdr:y>
    </cdr:from>
    <cdr:to>
      <cdr:x>0.47656</cdr:x>
      <cdr:y>0.57768</cdr:y>
    </cdr:to>
    <cdr:sp macro="" textlink="">
      <cdr:nvSpPr>
        <cdr:cNvPr id="15" name="BlokTextu 14"/>
        <cdr:cNvSpPr txBox="1"/>
      </cdr:nvSpPr>
      <cdr:spPr>
        <a:xfrm xmlns:a="http://schemas.openxmlformats.org/drawingml/2006/main">
          <a:off x="2485724" y="5933389"/>
          <a:ext cx="1000426" cy="2292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sk-SK" sz="1000" i="1">
              <a:solidFill>
                <a:schemeClr val="bg1">
                  <a:lumMod val="50000"/>
                </a:schemeClr>
              </a:solidFill>
            </a:rPr>
            <a:t>Education</a:t>
          </a:r>
        </a:p>
      </cdr:txBody>
    </cdr:sp>
  </cdr:relSizeAnchor>
  <cdr:relSizeAnchor xmlns:cdr="http://schemas.openxmlformats.org/drawingml/2006/chartDrawing">
    <cdr:from>
      <cdr:x>0.35934</cdr:x>
      <cdr:y>0.25593</cdr:y>
    </cdr:from>
    <cdr:to>
      <cdr:x>0.43099</cdr:x>
      <cdr:y>0.28036</cdr:y>
    </cdr:to>
    <cdr:sp macro="" textlink="">
      <cdr:nvSpPr>
        <cdr:cNvPr id="16" name="BlokTextu 15"/>
        <cdr:cNvSpPr txBox="1"/>
      </cdr:nvSpPr>
      <cdr:spPr>
        <a:xfrm xmlns:a="http://schemas.openxmlformats.org/drawingml/2006/main">
          <a:off x="2628671" y="2730307"/>
          <a:ext cx="524104" cy="26054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sk-SK" sz="1000" i="1">
              <a:solidFill>
                <a:schemeClr val="bg1">
                  <a:lumMod val="50000"/>
                </a:schemeClr>
              </a:solidFill>
            </a:rPr>
            <a:t>Health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3</xdr:row>
      <xdr:rowOff>9524</xdr:rowOff>
    </xdr:from>
    <xdr:to>
      <xdr:col>14</xdr:col>
      <xdr:colOff>9525</xdr:colOff>
      <xdr:row>34</xdr:row>
      <xdr:rowOff>114299</xdr:rowOff>
    </xdr:to>
    <xdr:graphicFrame macro="">
      <xdr:nvGraphicFramePr>
        <xdr:cNvPr id="7" name="Graf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9</xdr:col>
      <xdr:colOff>361950</xdr:colOff>
      <xdr:row>27</xdr:row>
      <xdr:rowOff>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Relationship Id="rId4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datacube.statistics.sk/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datacube.statistics.sk/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s://datacube.statistics.sk/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"/>
  <sheetViews>
    <sheetView tabSelected="1" zoomScaleNormal="100" workbookViewId="0"/>
  </sheetViews>
  <sheetFormatPr defaultColWidth="9.140625" defaultRowHeight="15" x14ac:dyDescent="0.25"/>
  <cols>
    <col min="1" max="1" width="9.140625" style="77"/>
    <col min="2" max="16384" width="9.140625" style="5"/>
  </cols>
  <sheetData>
    <row r="1" spans="1:1" x14ac:dyDescent="0.25">
      <c r="A1" s="4" t="s">
        <v>10</v>
      </c>
    </row>
    <row r="2" spans="1:1" x14ac:dyDescent="0.25">
      <c r="A2" s="7" t="s">
        <v>11</v>
      </c>
    </row>
    <row r="3" spans="1:1" x14ac:dyDescent="0.25">
      <c r="A3" s="7"/>
    </row>
    <row r="4" spans="1:1" x14ac:dyDescent="0.25">
      <c r="A4" s="40" t="str">
        <f>'G4-1'!A1</f>
        <v>G 4–1.  Ekonomická aktivita obyvateľstva v roku 2024 (v %)1)</v>
      </c>
    </row>
    <row r="5" spans="1:1" x14ac:dyDescent="0.25">
      <c r="A5" s="61" t="str">
        <f>'G4-1'!A2</f>
        <v>Economic activity of the population in 2024 (%)1)</v>
      </c>
    </row>
    <row r="6" spans="1:1" x14ac:dyDescent="0.25">
      <c r="A6" s="40" t="str">
        <f>'G4-2'!A1</f>
        <v>G 4–2.  Pracujúci podľa veku v roku 2024 (v %)</v>
      </c>
    </row>
    <row r="7" spans="1:1" x14ac:dyDescent="0.25">
      <c r="A7" s="61" t="str">
        <f>'G4-2'!A2</f>
        <v>Employed by age in 2024 (in %)</v>
      </c>
    </row>
    <row r="8" spans="1:1" x14ac:dyDescent="0.25">
      <c r="A8" s="40" t="str">
        <f>'G4-3'!A1</f>
        <v xml:space="preserve">G 4–3.  Pracujúci v zahraničí v roku 20241) (v tisícoch osôb) </v>
      </c>
    </row>
    <row r="9" spans="1:1" x14ac:dyDescent="0.25">
      <c r="A9" s="61" t="str">
        <f>'G4-3'!A2</f>
        <v>Employed with workplace outside in 2024 SR1) (thousands persons)</v>
      </c>
    </row>
    <row r="10" spans="1:1" x14ac:dyDescent="0.25">
      <c r="A10" s="40" t="str">
        <f>'G4-4'!A1</f>
        <v>G 4–4.  Miera zamestnanosti podľa vekových skupín v rokoch 2005 a 2024</v>
      </c>
    </row>
    <row r="11" spans="1:1" x14ac:dyDescent="0.25">
      <c r="A11" s="61" t="str">
        <f>'G4-4'!A2</f>
        <v xml:space="preserve"> Employment rate by age groups in years 2005 and 2024</v>
      </c>
    </row>
    <row r="12" spans="1:1" x14ac:dyDescent="0.25">
      <c r="A12" s="40" t="str">
        <f>'G4-5'!A1</f>
        <v>G 4–5.    Podiely zamestnancov podľa pásiem priemernej nominálnej mesačnej mzdy v roku 20241)</v>
      </c>
    </row>
    <row r="13" spans="1:1" x14ac:dyDescent="0.25">
      <c r="A13" s="61" t="str">
        <f>'G4-5'!A2</f>
        <v xml:space="preserve">  Shares of employees by average nominal monthly earnings ranges in 20241)</v>
      </c>
    </row>
    <row r="14" spans="1:1" x14ac:dyDescent="0.25">
      <c r="A14" s="40" t="str">
        <f>'G4-6'!A1</f>
        <v>G 4–6.  Priemerná hrubá nominálna mesačná mzda zamestnaných osôb v roku 2024 (EUR, medziročná zmena v %)</v>
      </c>
    </row>
    <row r="15" spans="1:1" x14ac:dyDescent="0.25">
      <c r="A15" s="61" t="str">
        <f>'G4-6'!A2</f>
        <v>Average gross nominal monthly earnings of employed persons in economy of the SR in 2024 (EUR, year-on year change in %)</v>
      </c>
    </row>
    <row r="16" spans="1:1" x14ac:dyDescent="0.25">
      <c r="A16" s="40" t="str">
        <f>'G4-7'!A1</f>
        <v>G 4–7. Evidovaní uchádzačí o zamestnanie (priemerný počet v tisícoch osôb)</v>
      </c>
    </row>
    <row r="17" spans="1:1" x14ac:dyDescent="0.25">
      <c r="A17" s="61" t="str">
        <f>'G4-7'!A2</f>
        <v>Registered job applicants (average number in thousands persons)</v>
      </c>
    </row>
    <row r="18" spans="1:1" x14ac:dyDescent="0.25">
      <c r="A18" s="40" t="str">
        <f>'G4-8'!A1</f>
        <v>G 4–8.  Uchádzači o zamestnanie podľa veku</v>
      </c>
    </row>
    <row r="19" spans="1:1" x14ac:dyDescent="0.25">
      <c r="A19" s="61" t="str">
        <f>'G4-8'!A2</f>
        <v>Registered unemployment rate by regions of the SR as at Dec.31</v>
      </c>
    </row>
  </sheetData>
  <hyperlinks>
    <hyperlink ref="A12" location="'G4-5'!A1" display="'G4-5'!A1"/>
    <hyperlink ref="A14" location="'G4-6'!A1" display="'G4-6'!A1"/>
    <hyperlink ref="A4" location="'G4-1'!A1" display="'G4-1'!A1"/>
    <hyperlink ref="A6" location="'G4-2'!A1" display="'G4-2'!A1"/>
    <hyperlink ref="A18" location="'G4-8'!A1" display="'G4-8'!A1"/>
    <hyperlink ref="A16" location="'G4-7'!A1" display="'G4-7'!A1"/>
    <hyperlink ref="A10" location="'G4-4'!A1" display="'G4-4'!A1"/>
    <hyperlink ref="A8" location="'G4-3'!A1" display="'G4-3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1"/>
  <sheetViews>
    <sheetView zoomScaleNormal="100" workbookViewId="0"/>
  </sheetViews>
  <sheetFormatPr defaultColWidth="9.140625" defaultRowHeight="15" x14ac:dyDescent="0.25"/>
  <cols>
    <col min="1" max="2" width="9.140625" style="10" customWidth="1"/>
    <col min="3" max="16" width="9.140625" style="10"/>
    <col min="17" max="17" width="81.7109375" style="10" customWidth="1"/>
    <col min="18" max="18" width="18.42578125" style="10" customWidth="1"/>
    <col min="19" max="16384" width="9.140625" style="10"/>
  </cols>
  <sheetData>
    <row r="1" spans="1:21" ht="15" customHeight="1" x14ac:dyDescent="0.25">
      <c r="A1" s="68" t="s">
        <v>135</v>
      </c>
      <c r="Q1" s="6" t="s">
        <v>23</v>
      </c>
    </row>
    <row r="2" spans="1:21" ht="15" customHeight="1" x14ac:dyDescent="0.25">
      <c r="A2" s="26" t="s">
        <v>136</v>
      </c>
      <c r="C2" s="11"/>
    </row>
    <row r="3" spans="1:21" ht="15" customHeight="1" x14ac:dyDescent="0.25">
      <c r="C3" s="11"/>
    </row>
    <row r="4" spans="1:21" ht="15" customHeight="1" x14ac:dyDescent="0.25">
      <c r="Q4" s="12" t="s">
        <v>127</v>
      </c>
    </row>
    <row r="5" spans="1:21" ht="15" customHeight="1" x14ac:dyDescent="0.25">
      <c r="Q5" s="12" t="s">
        <v>128</v>
      </c>
    </row>
    <row r="6" spans="1:21" ht="30" x14ac:dyDescent="0.25">
      <c r="Q6" s="13"/>
      <c r="R6" s="14" t="s">
        <v>27</v>
      </c>
      <c r="S6" s="15" t="s">
        <v>9</v>
      </c>
    </row>
    <row r="7" spans="1:21" ht="15" customHeight="1" x14ac:dyDescent="0.25">
      <c r="Q7" s="16" t="s">
        <v>28</v>
      </c>
      <c r="R7" s="17">
        <v>2768.5</v>
      </c>
      <c r="S7" s="30">
        <f>R7*100/$R$16</f>
        <v>51.589519976147884</v>
      </c>
      <c r="U7" s="28"/>
    </row>
    <row r="8" spans="1:21" ht="15" customHeight="1" x14ac:dyDescent="0.25">
      <c r="Q8" s="19" t="s">
        <v>29</v>
      </c>
      <c r="R8" s="20">
        <v>2620.8000000000002</v>
      </c>
      <c r="S8" s="29">
        <f t="shared" ref="S8:S16" si="0">R8*100/$R$16</f>
        <v>48.83720930232559</v>
      </c>
    </row>
    <row r="9" spans="1:21" ht="15" customHeight="1" x14ac:dyDescent="0.25">
      <c r="Q9" s="19" t="s">
        <v>30</v>
      </c>
      <c r="R9" s="20">
        <v>147.69999999999999</v>
      </c>
      <c r="S9" s="29">
        <f t="shared" si="0"/>
        <v>2.7523106738223015</v>
      </c>
    </row>
    <row r="10" spans="1:21" ht="15" customHeight="1" x14ac:dyDescent="0.25">
      <c r="A10" s="21"/>
      <c r="Q10" s="16" t="s">
        <v>31</v>
      </c>
      <c r="R10" s="17">
        <f>R11+R12+R13+R14+R15</f>
        <v>2597.8999999999996</v>
      </c>
      <c r="S10" s="30">
        <f t="shared" si="0"/>
        <v>48.410480023852116</v>
      </c>
    </row>
    <row r="11" spans="1:21" ht="15" customHeight="1" x14ac:dyDescent="0.25">
      <c r="A11" s="21"/>
      <c r="Q11" s="19" t="s">
        <v>32</v>
      </c>
      <c r="R11" s="20">
        <v>864</v>
      </c>
      <c r="S11" s="29">
        <f t="shared" si="0"/>
        <v>16.100178890876567</v>
      </c>
    </row>
    <row r="12" spans="1:21" ht="15" customHeight="1" x14ac:dyDescent="0.25">
      <c r="Q12" s="19" t="s">
        <v>33</v>
      </c>
      <c r="R12" s="20">
        <v>383.6</v>
      </c>
      <c r="S12" s="29">
        <f t="shared" si="0"/>
        <v>7.1481812760882537</v>
      </c>
    </row>
    <row r="13" spans="1:21" ht="15" customHeight="1" x14ac:dyDescent="0.25">
      <c r="Q13" s="19" t="s">
        <v>34</v>
      </c>
      <c r="R13" s="20">
        <v>134.30000000000001</v>
      </c>
      <c r="S13" s="29">
        <f t="shared" si="0"/>
        <v>2.5026088252832444</v>
      </c>
    </row>
    <row r="14" spans="1:21" ht="15" customHeight="1" x14ac:dyDescent="0.25">
      <c r="Q14" s="19" t="s">
        <v>35</v>
      </c>
      <c r="R14" s="20">
        <v>1154</v>
      </c>
      <c r="S14" s="29">
        <f t="shared" si="0"/>
        <v>21.504174120453193</v>
      </c>
    </row>
    <row r="15" spans="1:21" ht="15" customHeight="1" x14ac:dyDescent="0.25">
      <c r="A15" s="22"/>
      <c r="Q15" s="19" t="s">
        <v>36</v>
      </c>
      <c r="R15" s="20">
        <v>62</v>
      </c>
      <c r="S15" s="29">
        <f t="shared" si="0"/>
        <v>1.1553369111508647</v>
      </c>
    </row>
    <row r="16" spans="1:21" x14ac:dyDescent="0.25">
      <c r="A16" s="22"/>
      <c r="Q16" s="27" t="s">
        <v>137</v>
      </c>
      <c r="R16" s="18">
        <v>5366.4</v>
      </c>
      <c r="S16" s="30">
        <f t="shared" si="0"/>
        <v>100</v>
      </c>
    </row>
    <row r="17" spans="1:1" x14ac:dyDescent="0.25">
      <c r="A17" s="22"/>
    </row>
    <row r="18" spans="1:1" x14ac:dyDescent="0.25">
      <c r="A18" s="22"/>
    </row>
    <row r="19" spans="1:1" x14ac:dyDescent="0.25">
      <c r="A19" s="22"/>
    </row>
    <row r="30" spans="1:1" x14ac:dyDescent="0.25">
      <c r="A30" s="10" t="s">
        <v>133</v>
      </c>
    </row>
    <row r="31" spans="1:1" x14ac:dyDescent="0.25">
      <c r="A31" s="71" t="s">
        <v>134</v>
      </c>
    </row>
  </sheetData>
  <hyperlinks>
    <hyperlink ref="Q4" r:id="rId1" location="!/view/sk/VBD_SLOVSTAT/pr2006rs/v_pr2006rs_00_00_00_sk" display="DATAcube: pr2006rs"/>
    <hyperlink ref="Q5" r:id="rId2" location="!/view/sk/VBD_SLOVSTAT/pr2012rs/v_pr2012rs_00_00_00_sk" display="DATAcube: pr2012rs"/>
    <hyperlink ref="Q1" location="'Obsah Content'!A1" display="Obsah /Content"/>
  </hyperlinks>
  <pageMargins left="0.7" right="0.7" top="0.75" bottom="0.75" header="0.3" footer="0.3"/>
  <pageSetup paperSize="9" orientation="portrait" r:id="rId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"/>
  <sheetViews>
    <sheetView zoomScaleNormal="100" workbookViewId="0"/>
  </sheetViews>
  <sheetFormatPr defaultColWidth="9.140625" defaultRowHeight="15" x14ac:dyDescent="0.25"/>
  <cols>
    <col min="1" max="10" width="9.140625" style="39"/>
    <col min="11" max="15" width="9.140625" style="39" customWidth="1"/>
    <col min="16" max="16" width="15.28515625" style="39" customWidth="1"/>
    <col min="17" max="16384" width="9.140625" style="39"/>
  </cols>
  <sheetData>
    <row r="1" spans="1:27" x14ac:dyDescent="0.25">
      <c r="A1" s="31" t="s">
        <v>138</v>
      </c>
      <c r="P1" s="40" t="s">
        <v>23</v>
      </c>
    </row>
    <row r="2" spans="1:27" x14ac:dyDescent="0.25">
      <c r="A2" s="32" t="s">
        <v>139</v>
      </c>
    </row>
    <row r="4" spans="1:27" x14ac:dyDescent="0.25">
      <c r="P4" s="41" t="s">
        <v>24</v>
      </c>
      <c r="Q4" s="41"/>
      <c r="R4" s="41"/>
      <c r="S4" s="1"/>
      <c r="T4" s="1"/>
      <c r="U4" s="1"/>
    </row>
    <row r="5" spans="1:27" x14ac:dyDescent="0.25">
      <c r="P5" s="34">
        <v>2023</v>
      </c>
      <c r="Q5" s="35" t="s">
        <v>12</v>
      </c>
      <c r="R5" s="35" t="s">
        <v>13</v>
      </c>
      <c r="S5" s="35" t="s">
        <v>14</v>
      </c>
      <c r="T5" s="35" t="s">
        <v>15</v>
      </c>
      <c r="U5" s="35" t="s">
        <v>16</v>
      </c>
      <c r="V5" s="35" t="s">
        <v>17</v>
      </c>
      <c r="W5" s="35" t="s">
        <v>18</v>
      </c>
      <c r="X5" s="35" t="s">
        <v>19</v>
      </c>
      <c r="Y5" s="35" t="s">
        <v>20</v>
      </c>
      <c r="Z5" s="35" t="s">
        <v>21</v>
      </c>
      <c r="AA5" s="35" t="s">
        <v>22</v>
      </c>
    </row>
    <row r="6" spans="1:27" x14ac:dyDescent="0.25">
      <c r="P6" s="36" t="s">
        <v>91</v>
      </c>
      <c r="Q6" s="37">
        <v>0.37919439078486084</v>
      </c>
      <c r="R6" s="37">
        <v>4.6576518566215919</v>
      </c>
      <c r="S6" s="37">
        <v>9.258066824068111</v>
      </c>
      <c r="T6" s="37">
        <v>12.248694283465694</v>
      </c>
      <c r="U6" s="37">
        <v>13.829863346927095</v>
      </c>
      <c r="V6" s="37">
        <v>14.5954067396437</v>
      </c>
      <c r="W6" s="37">
        <v>14.824354296343992</v>
      </c>
      <c r="X6" s="37">
        <v>11.833726836946411</v>
      </c>
      <c r="Y6" s="37">
        <v>9.8161264935250756</v>
      </c>
      <c r="Z6" s="37">
        <v>6.4033769764613293</v>
      </c>
      <c r="AA6" s="37">
        <v>2.1535379552121343</v>
      </c>
    </row>
    <row r="7" spans="1:27" x14ac:dyDescent="0.25">
      <c r="P7" s="36" t="s">
        <v>92</v>
      </c>
      <c r="Q7" s="37">
        <v>0.26165167620605068</v>
      </c>
      <c r="R7" s="37">
        <v>3.3851185609157808</v>
      </c>
      <c r="S7" s="37">
        <v>8.7653311529026983</v>
      </c>
      <c r="T7" s="37">
        <v>11.545380212591985</v>
      </c>
      <c r="U7" s="37">
        <v>13.197056418642681</v>
      </c>
      <c r="V7" s="37">
        <v>14.374488961569909</v>
      </c>
      <c r="W7" s="37">
        <v>15.421095666394113</v>
      </c>
      <c r="X7" s="37">
        <v>12.804578904333606</v>
      </c>
      <c r="Y7" s="37">
        <v>10.964840556009811</v>
      </c>
      <c r="Z7" s="37">
        <v>6.9746524938675387</v>
      </c>
      <c r="AA7" s="37">
        <v>2.2976287816843826</v>
      </c>
    </row>
  </sheetData>
  <hyperlinks>
    <hyperlink ref="P4:Q4" r:id="rId1" location="!/view/sk/VBD_SLOVSTAT/pr2042rs/v_pr2042rs_00_00_00_sk" display="DATAcube. pr2042rs"/>
    <hyperlink ref="P1" location="'Obsah Content'!A1" display="Obsah /Content"/>
  </hyperlinks>
  <pageMargins left="0.7" right="0.7" top="0.75" bottom="0.75" header="0.3" footer="0.3"/>
  <pageSetup paperSize="9"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6"/>
  <sheetViews>
    <sheetView workbookViewId="0"/>
  </sheetViews>
  <sheetFormatPr defaultColWidth="9.140625" defaultRowHeight="12.75" x14ac:dyDescent="0.2"/>
  <cols>
    <col min="1" max="10" width="9.140625" style="3"/>
    <col min="11" max="19" width="9.140625" style="3" customWidth="1"/>
    <col min="20" max="20" width="22.7109375" style="3" customWidth="1"/>
    <col min="21" max="21" width="17" style="3" customWidth="1"/>
    <col min="22" max="22" width="16.28515625" style="3" customWidth="1"/>
    <col min="23" max="23" width="14.5703125" style="3" customWidth="1"/>
    <col min="24" max="24" width="13.5703125" style="3" bestFit="1" customWidth="1"/>
    <col min="25" max="16384" width="9.140625" style="3"/>
  </cols>
  <sheetData>
    <row r="1" spans="1:25" ht="17.25" x14ac:dyDescent="0.25">
      <c r="A1" s="49" t="s">
        <v>140</v>
      </c>
      <c r="T1" s="40" t="s">
        <v>23</v>
      </c>
      <c r="U1" s="39"/>
      <c r="V1" s="39"/>
      <c r="W1" s="39"/>
    </row>
    <row r="2" spans="1:25" ht="17.25" x14ac:dyDescent="0.25">
      <c r="A2" s="32" t="s">
        <v>141</v>
      </c>
      <c r="T2" s="39"/>
      <c r="U2" s="39"/>
      <c r="V2" s="39"/>
      <c r="W2" s="39"/>
    </row>
    <row r="3" spans="1:25" ht="15" x14ac:dyDescent="0.25">
      <c r="A3" s="38"/>
      <c r="T3" s="45" t="s">
        <v>25</v>
      </c>
      <c r="U3" s="46"/>
      <c r="V3" s="46"/>
      <c r="W3" s="1"/>
    </row>
    <row r="4" spans="1:25" ht="15" x14ac:dyDescent="0.25">
      <c r="T4" s="39"/>
      <c r="U4" s="78">
        <v>2024</v>
      </c>
      <c r="V4" s="78"/>
      <c r="W4" s="78"/>
      <c r="X4" s="33"/>
      <c r="Y4" s="33"/>
    </row>
    <row r="5" spans="1:25" ht="15" customHeight="1" x14ac:dyDescent="0.25">
      <c r="T5" s="39"/>
      <c r="U5" s="9" t="s">
        <v>93</v>
      </c>
      <c r="V5" s="9" t="s">
        <v>94</v>
      </c>
      <c r="W5" s="9" t="s">
        <v>95</v>
      </c>
    </row>
    <row r="6" spans="1:25" ht="15" x14ac:dyDescent="0.25">
      <c r="T6" s="39"/>
      <c r="U6" s="78" t="s">
        <v>96</v>
      </c>
      <c r="V6" s="78"/>
      <c r="W6" s="78"/>
    </row>
    <row r="7" spans="1:25" ht="15" x14ac:dyDescent="0.25">
      <c r="T7" s="47" t="s">
        <v>0</v>
      </c>
      <c r="U7" s="69">
        <v>117.3</v>
      </c>
      <c r="V7" s="69">
        <v>86.1</v>
      </c>
      <c r="W7" s="69">
        <v>31.1</v>
      </c>
      <c r="X7" s="48"/>
    </row>
    <row r="8" spans="1:25" ht="15" x14ac:dyDescent="0.25">
      <c r="T8" s="23" t="s">
        <v>1</v>
      </c>
      <c r="U8" s="70">
        <v>5.3</v>
      </c>
      <c r="V8" s="70">
        <v>3.1</v>
      </c>
      <c r="W8" s="70">
        <v>2.2000000000000002</v>
      </c>
    </row>
    <row r="9" spans="1:25" ht="15" x14ac:dyDescent="0.25">
      <c r="T9" s="23" t="s">
        <v>2</v>
      </c>
      <c r="U9" s="70">
        <v>8.3000000000000007</v>
      </c>
      <c r="V9" s="70">
        <v>4.7</v>
      </c>
      <c r="W9" s="70">
        <v>3.6</v>
      </c>
    </row>
    <row r="10" spans="1:25" ht="15" x14ac:dyDescent="0.25">
      <c r="T10" s="23" t="s">
        <v>3</v>
      </c>
      <c r="U10" s="70">
        <v>10.199999999999999</v>
      </c>
      <c r="V10" s="70">
        <v>7.6</v>
      </c>
      <c r="W10" s="70">
        <v>2.7</v>
      </c>
    </row>
    <row r="11" spans="1:25" ht="15" x14ac:dyDescent="0.25">
      <c r="T11" s="23" t="s">
        <v>4</v>
      </c>
      <c r="U11" s="70">
        <v>11.6</v>
      </c>
      <c r="V11" s="70">
        <v>8.1999999999999993</v>
      </c>
      <c r="W11" s="70">
        <v>3.5</v>
      </c>
    </row>
    <row r="12" spans="1:25" ht="15" x14ac:dyDescent="0.25">
      <c r="T12" s="23" t="s">
        <v>5</v>
      </c>
      <c r="U12" s="70">
        <v>18.3</v>
      </c>
      <c r="V12" s="70">
        <v>15.6</v>
      </c>
      <c r="W12" s="70">
        <v>2.7</v>
      </c>
    </row>
    <row r="13" spans="1:25" ht="15" x14ac:dyDescent="0.25">
      <c r="T13" s="23" t="s">
        <v>6</v>
      </c>
      <c r="U13" s="70">
        <v>18.8</v>
      </c>
      <c r="V13" s="70">
        <v>12.4</v>
      </c>
      <c r="W13" s="70">
        <v>6.4</v>
      </c>
    </row>
    <row r="14" spans="1:25" ht="15" x14ac:dyDescent="0.25">
      <c r="T14" s="23" t="s">
        <v>7</v>
      </c>
      <c r="U14" s="70">
        <v>29.5</v>
      </c>
      <c r="V14" s="70">
        <v>23.7</v>
      </c>
      <c r="W14" s="70">
        <v>5.7</v>
      </c>
    </row>
    <row r="15" spans="1:25" ht="15" x14ac:dyDescent="0.25">
      <c r="T15" s="23" t="s">
        <v>8</v>
      </c>
      <c r="U15" s="70">
        <v>15.2</v>
      </c>
      <c r="V15" s="70">
        <v>10.8</v>
      </c>
      <c r="W15" s="70">
        <v>4.4000000000000004</v>
      </c>
    </row>
    <row r="16" spans="1:25" x14ac:dyDescent="0.2">
      <c r="U16" s="43"/>
      <c r="V16" s="42"/>
      <c r="W16" s="42"/>
    </row>
    <row r="17" spans="21:23" x14ac:dyDescent="0.2">
      <c r="U17" s="43"/>
      <c r="V17" s="42"/>
      <c r="W17" s="42"/>
    </row>
    <row r="18" spans="21:23" x14ac:dyDescent="0.2">
      <c r="U18" s="43"/>
      <c r="V18" s="42"/>
      <c r="W18" s="42"/>
    </row>
    <row r="19" spans="21:23" x14ac:dyDescent="0.2">
      <c r="U19" s="43"/>
      <c r="V19" s="42"/>
      <c r="W19" s="42"/>
    </row>
    <row r="20" spans="21:23" x14ac:dyDescent="0.2">
      <c r="U20" s="43"/>
      <c r="V20" s="42"/>
      <c r="W20" s="42"/>
    </row>
    <row r="21" spans="21:23" x14ac:dyDescent="0.2">
      <c r="U21" s="43"/>
      <c r="V21" s="42"/>
      <c r="W21" s="42"/>
    </row>
    <row r="22" spans="21:23" x14ac:dyDescent="0.2">
      <c r="U22" s="43"/>
      <c r="V22" s="42"/>
      <c r="W22" s="42"/>
    </row>
    <row r="23" spans="21:23" x14ac:dyDescent="0.2">
      <c r="U23" s="43"/>
      <c r="V23" s="42"/>
      <c r="W23" s="42"/>
    </row>
    <row r="36" spans="21:21" x14ac:dyDescent="0.2">
      <c r="U36" s="44"/>
    </row>
  </sheetData>
  <mergeCells count="2">
    <mergeCell ref="U6:W6"/>
    <mergeCell ref="U4:W4"/>
  </mergeCells>
  <hyperlinks>
    <hyperlink ref="T3" r:id="rId1" location="!/view/sk/VBD_SK_WIN/pr3105qr/v_pr3105qr_00_00_00_sk" display="VBD_SK_WIN:pr3105qr"/>
    <hyperlink ref="T1" location="'Obsah Content'!A1" display="Obsah /Content"/>
  </hyperlinks>
  <pageMargins left="0.70866141732283472" right="0.70866141732283472" top="0.74803149606299213" bottom="0.74803149606299213" header="0.31496062992125984" footer="0.31496062992125984"/>
  <pageSetup paperSize="9" scale="80" orientation="portrait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"/>
  <sheetViews>
    <sheetView workbookViewId="0"/>
  </sheetViews>
  <sheetFormatPr defaultColWidth="9.140625" defaultRowHeight="15" x14ac:dyDescent="0.25"/>
  <cols>
    <col min="1" max="10" width="9.140625" style="39"/>
    <col min="11" max="11" width="16.28515625" style="39" customWidth="1"/>
    <col min="12" max="12" width="9.140625" style="39" customWidth="1"/>
    <col min="13" max="13" width="19.42578125" style="39" customWidth="1"/>
    <col min="14" max="14" width="9.140625" style="39" customWidth="1"/>
    <col min="15" max="16384" width="9.140625" style="39"/>
  </cols>
  <sheetData>
    <row r="1" spans="1:24" x14ac:dyDescent="0.25">
      <c r="A1" s="49" t="s">
        <v>143</v>
      </c>
      <c r="M1" s="6" t="s">
        <v>23</v>
      </c>
    </row>
    <row r="2" spans="1:24" x14ac:dyDescent="0.25">
      <c r="A2" s="32" t="s">
        <v>144</v>
      </c>
      <c r="M2" s="6"/>
    </row>
    <row r="3" spans="1:24" x14ac:dyDescent="0.25">
      <c r="M3" s="2" t="s">
        <v>129</v>
      </c>
      <c r="N3" s="46"/>
      <c r="O3" s="46"/>
    </row>
    <row r="4" spans="1:24" x14ac:dyDescent="0.25">
      <c r="M4" s="45" t="s">
        <v>130</v>
      </c>
      <c r="N4" s="45"/>
      <c r="O4" s="46"/>
      <c r="P4" s="1"/>
      <c r="Q4" s="1"/>
      <c r="R4" s="1"/>
    </row>
    <row r="5" spans="1:24" x14ac:dyDescent="0.25">
      <c r="M5" s="8"/>
      <c r="N5" s="35" t="s">
        <v>12</v>
      </c>
      <c r="O5" s="35" t="s">
        <v>13</v>
      </c>
      <c r="P5" s="35" t="s">
        <v>14</v>
      </c>
      <c r="Q5" s="35" t="s">
        <v>15</v>
      </c>
      <c r="R5" s="35" t="s">
        <v>16</v>
      </c>
      <c r="S5" s="35" t="s">
        <v>17</v>
      </c>
      <c r="T5" s="35" t="s">
        <v>18</v>
      </c>
      <c r="U5" s="35" t="s">
        <v>19</v>
      </c>
      <c r="V5" s="35" t="s">
        <v>20</v>
      </c>
      <c r="W5" s="35" t="s">
        <v>21</v>
      </c>
      <c r="X5" s="34" t="s">
        <v>142</v>
      </c>
    </row>
    <row r="6" spans="1:24" x14ac:dyDescent="0.25">
      <c r="M6" s="36" t="s">
        <v>145</v>
      </c>
      <c r="N6" s="37">
        <v>3.2</v>
      </c>
      <c r="O6" s="37">
        <v>51</v>
      </c>
      <c r="P6" s="37">
        <v>80.2</v>
      </c>
      <c r="Q6" s="37">
        <v>83.4</v>
      </c>
      <c r="R6" s="37">
        <v>83.6</v>
      </c>
      <c r="S6" s="37">
        <v>84.4</v>
      </c>
      <c r="T6" s="37">
        <v>79.599999999999994</v>
      </c>
      <c r="U6" s="37">
        <v>77.400000000000006</v>
      </c>
      <c r="V6" s="37">
        <v>68.599999999999994</v>
      </c>
      <c r="W6" s="37">
        <v>20.100000000000001</v>
      </c>
      <c r="X6" s="37">
        <v>2.2000000000000002</v>
      </c>
    </row>
    <row r="7" spans="1:24" x14ac:dyDescent="0.25">
      <c r="M7" s="36" t="s">
        <v>146</v>
      </c>
      <c r="N7" s="37">
        <v>2.7</v>
      </c>
      <c r="O7" s="37">
        <v>41.9</v>
      </c>
      <c r="P7" s="37">
        <v>55.4</v>
      </c>
      <c r="Q7" s="37">
        <v>64.400000000000006</v>
      </c>
      <c r="R7" s="37">
        <v>72.8</v>
      </c>
      <c r="S7" s="37">
        <v>77.8</v>
      </c>
      <c r="T7" s="37">
        <v>76.599999999999994</v>
      </c>
      <c r="U7" s="37">
        <v>70.5</v>
      </c>
      <c r="V7" s="37">
        <v>23.6</v>
      </c>
      <c r="W7" s="37">
        <v>6.1</v>
      </c>
      <c r="X7" s="37">
        <v>0.8</v>
      </c>
    </row>
    <row r="8" spans="1:24" x14ac:dyDescent="0.25">
      <c r="M8" s="36" t="s">
        <v>147</v>
      </c>
      <c r="N8" s="37">
        <v>3.9</v>
      </c>
      <c r="O8" s="37">
        <v>49.1</v>
      </c>
      <c r="P8" s="37">
        <v>85.3</v>
      </c>
      <c r="Q8" s="37">
        <v>89.6</v>
      </c>
      <c r="R8" s="37">
        <v>91.7</v>
      </c>
      <c r="S8" s="37">
        <v>91.5</v>
      </c>
      <c r="T8" s="37">
        <v>91</v>
      </c>
      <c r="U8" s="37">
        <v>88.4</v>
      </c>
      <c r="V8" s="37">
        <v>82.5</v>
      </c>
      <c r="W8" s="37">
        <v>55.7</v>
      </c>
      <c r="X8" s="37">
        <v>7.8</v>
      </c>
    </row>
    <row r="9" spans="1:24" x14ac:dyDescent="0.25">
      <c r="M9" s="36" t="s">
        <v>148</v>
      </c>
      <c r="N9" s="37">
        <v>2.5</v>
      </c>
      <c r="O9" s="37">
        <v>32.5</v>
      </c>
      <c r="P9" s="37">
        <v>73.400000000000006</v>
      </c>
      <c r="Q9" s="37">
        <v>77</v>
      </c>
      <c r="R9" s="37">
        <v>80</v>
      </c>
      <c r="S9" s="37">
        <v>83.7</v>
      </c>
      <c r="T9" s="37">
        <v>87.2</v>
      </c>
      <c r="U9" s="37">
        <v>84.6</v>
      </c>
      <c r="V9" s="37">
        <v>77.599999999999994</v>
      </c>
      <c r="W9" s="37">
        <v>48.5</v>
      </c>
      <c r="X9" s="37">
        <v>5</v>
      </c>
    </row>
  </sheetData>
  <hyperlinks>
    <hyperlink ref="M4:N4" r:id="rId1" location="!/view/sk/VBD_SLOVSTAT/pr2018rs/v_pr2018rs_00_00_00_sk" display="DATAcube. pr2018rs"/>
    <hyperlink ref="M3" r:id="rId2" location="!/view/sk/vbd_slovstat2/pr2827rs/v_pr2827rs_00_00_00_sk" display="DATAcube. pr2827rs"/>
    <hyperlink ref="M1" location="'Obsah Content'!A1" display="Obsah /Content"/>
  </hyperlinks>
  <pageMargins left="0.70866141732283472" right="0.70866141732283472" top="0.74803149606299213" bottom="0.74803149606299213" header="0.31496062992125984" footer="0.31496062992125984"/>
  <pageSetup paperSize="9" scale="80" orientation="portrait" r:id="rId3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workbookViewId="0"/>
  </sheetViews>
  <sheetFormatPr defaultColWidth="9.140625" defaultRowHeight="15" x14ac:dyDescent="0.25"/>
  <cols>
    <col min="1" max="10" width="9.140625" style="39"/>
    <col min="11" max="11" width="23.28515625" style="39" customWidth="1"/>
    <col min="12" max="12" width="15.7109375" style="39" customWidth="1"/>
    <col min="13" max="13" width="16.42578125" style="39" customWidth="1"/>
    <col min="14" max="14" width="17.28515625" style="39" customWidth="1"/>
    <col min="15" max="16384" width="9.140625" style="39"/>
  </cols>
  <sheetData>
    <row r="1" spans="1:14" ht="13.5" customHeight="1" x14ac:dyDescent="0.25">
      <c r="A1" s="68" t="s">
        <v>149</v>
      </c>
      <c r="K1" s="6" t="s">
        <v>23</v>
      </c>
    </row>
    <row r="2" spans="1:14" ht="17.25" x14ac:dyDescent="0.25">
      <c r="A2" s="26" t="s">
        <v>150</v>
      </c>
    </row>
    <row r="3" spans="1:14" x14ac:dyDescent="0.25">
      <c r="K3" s="45" t="s">
        <v>131</v>
      </c>
      <c r="L3" s="46"/>
      <c r="M3" s="51"/>
    </row>
    <row r="4" spans="1:14" x14ac:dyDescent="0.25">
      <c r="L4" s="55" t="s">
        <v>9</v>
      </c>
      <c r="M4" s="55" t="s">
        <v>9</v>
      </c>
      <c r="N4" s="55" t="s">
        <v>9</v>
      </c>
    </row>
    <row r="5" spans="1:14" x14ac:dyDescent="0.25">
      <c r="L5" s="79">
        <v>2024</v>
      </c>
      <c r="M5" s="79"/>
      <c r="N5" s="79"/>
    </row>
    <row r="6" spans="1:14" ht="30" x14ac:dyDescent="0.25">
      <c r="K6" s="56" t="s">
        <v>37</v>
      </c>
      <c r="L6" s="52" t="s">
        <v>97</v>
      </c>
      <c r="M6" s="52" t="s">
        <v>98</v>
      </c>
      <c r="N6" s="53" t="s">
        <v>99</v>
      </c>
    </row>
    <row r="7" spans="1:14" x14ac:dyDescent="0.25">
      <c r="K7" s="36" t="s">
        <v>38</v>
      </c>
      <c r="L7" s="72">
        <v>0.01</v>
      </c>
      <c r="M7" s="72">
        <v>0.01</v>
      </c>
      <c r="N7" s="72">
        <v>0.01</v>
      </c>
    </row>
    <row r="8" spans="1:14" x14ac:dyDescent="0.25">
      <c r="K8" s="36" t="s">
        <v>39</v>
      </c>
      <c r="L8" s="72">
        <v>0.52</v>
      </c>
      <c r="M8" s="72">
        <v>0.54</v>
      </c>
      <c r="N8" s="72">
        <v>0.49</v>
      </c>
    </row>
    <row r="9" spans="1:14" x14ac:dyDescent="0.25">
      <c r="K9" s="36" t="s">
        <v>40</v>
      </c>
      <c r="L9" s="72">
        <v>4.58</v>
      </c>
      <c r="M9" s="72">
        <v>4.32</v>
      </c>
      <c r="N9" s="72">
        <v>4.8499999999999996</v>
      </c>
    </row>
    <row r="10" spans="1:14" x14ac:dyDescent="0.25">
      <c r="K10" s="36" t="s">
        <v>41</v>
      </c>
      <c r="L10" s="72">
        <v>5.43</v>
      </c>
      <c r="M10" s="72">
        <v>4.55</v>
      </c>
      <c r="N10" s="72">
        <v>6.32</v>
      </c>
    </row>
    <row r="11" spans="1:14" x14ac:dyDescent="0.25">
      <c r="A11" s="39" t="str">
        <f>'G4-5'!A1</f>
        <v>G 4–5.    Podiely zamestnancov podľa pásiem priemernej nominálnej mesačnej mzdy v roku 20241)</v>
      </c>
      <c r="K11" s="54" t="s">
        <v>42</v>
      </c>
      <c r="L11" s="72">
        <v>5.84</v>
      </c>
      <c r="M11" s="72">
        <v>4.4000000000000004</v>
      </c>
      <c r="N11" s="72">
        <v>7.33</v>
      </c>
    </row>
    <row r="12" spans="1:14" x14ac:dyDescent="0.25">
      <c r="K12" s="54" t="s">
        <v>43</v>
      </c>
      <c r="L12" s="72">
        <v>6.35</v>
      </c>
      <c r="M12" s="72">
        <v>5.25</v>
      </c>
      <c r="N12" s="72">
        <v>7.5</v>
      </c>
    </row>
    <row r="13" spans="1:14" x14ac:dyDescent="0.25">
      <c r="K13" s="54" t="s">
        <v>44</v>
      </c>
      <c r="L13" s="72">
        <v>7.01</v>
      </c>
      <c r="M13" s="72">
        <v>5.91</v>
      </c>
      <c r="N13" s="72">
        <v>8.16</v>
      </c>
    </row>
    <row r="14" spans="1:14" x14ac:dyDescent="0.25">
      <c r="K14" s="54" t="s">
        <v>45</v>
      </c>
      <c r="L14" s="72">
        <v>7.21</v>
      </c>
      <c r="M14" s="72">
        <v>6.26</v>
      </c>
      <c r="N14" s="72">
        <v>8.1900000000000013</v>
      </c>
    </row>
    <row r="15" spans="1:14" x14ac:dyDescent="0.25">
      <c r="K15" s="54" t="s">
        <v>46</v>
      </c>
      <c r="L15" s="72">
        <v>7.25</v>
      </c>
      <c r="M15" s="72">
        <v>6.96</v>
      </c>
      <c r="N15" s="72">
        <v>7.54</v>
      </c>
    </row>
    <row r="16" spans="1:14" x14ac:dyDescent="0.25">
      <c r="K16" s="54" t="s">
        <v>47</v>
      </c>
      <c r="L16" s="72">
        <v>6.4499999999999993</v>
      </c>
      <c r="M16" s="72">
        <v>6.28</v>
      </c>
      <c r="N16" s="72">
        <v>6.62</v>
      </c>
    </row>
    <row r="17" spans="11:14" x14ac:dyDescent="0.25">
      <c r="K17" s="54" t="s">
        <v>48</v>
      </c>
      <c r="L17" s="72">
        <v>5.75</v>
      </c>
      <c r="M17" s="72">
        <v>5.87</v>
      </c>
      <c r="N17" s="72">
        <v>5.63</v>
      </c>
    </row>
    <row r="18" spans="11:14" x14ac:dyDescent="0.25">
      <c r="K18" s="54" t="s">
        <v>49</v>
      </c>
      <c r="L18" s="72">
        <v>5.18</v>
      </c>
      <c r="M18" s="72">
        <v>5.3100000000000005</v>
      </c>
      <c r="N18" s="72">
        <v>5.04</v>
      </c>
    </row>
    <row r="19" spans="11:14" x14ac:dyDescent="0.25">
      <c r="K19" s="54" t="s">
        <v>50</v>
      </c>
      <c r="L19" s="72">
        <v>4.54</v>
      </c>
      <c r="M19" s="72">
        <v>4.83</v>
      </c>
      <c r="N19" s="72">
        <v>4.2699999999999996</v>
      </c>
    </row>
    <row r="20" spans="11:14" x14ac:dyDescent="0.25">
      <c r="K20" s="54" t="s">
        <v>51</v>
      </c>
      <c r="L20" s="72">
        <v>3.9499999999999997</v>
      </c>
      <c r="M20" s="72">
        <v>4.0999999999999996</v>
      </c>
      <c r="N20" s="72">
        <v>3.79</v>
      </c>
    </row>
    <row r="21" spans="11:14" x14ac:dyDescent="0.25">
      <c r="K21" s="54" t="s">
        <v>52</v>
      </c>
      <c r="L21" s="72">
        <v>3.54</v>
      </c>
      <c r="M21" s="72">
        <v>3.79</v>
      </c>
      <c r="N21" s="72">
        <v>3.27</v>
      </c>
    </row>
    <row r="22" spans="11:14" x14ac:dyDescent="0.25">
      <c r="K22" s="54" t="s">
        <v>53</v>
      </c>
      <c r="L22" s="72">
        <v>3.13</v>
      </c>
      <c r="M22" s="72">
        <v>3.3200000000000003</v>
      </c>
      <c r="N22" s="72">
        <v>2.94</v>
      </c>
    </row>
    <row r="23" spans="11:14" x14ac:dyDescent="0.25">
      <c r="K23" s="54" t="s">
        <v>54</v>
      </c>
      <c r="L23" s="72">
        <v>2.8</v>
      </c>
      <c r="M23" s="72">
        <v>2.9299999999999997</v>
      </c>
      <c r="N23" s="72">
        <v>2.65</v>
      </c>
    </row>
    <row r="24" spans="11:14" x14ac:dyDescent="0.25">
      <c r="K24" s="54" t="s">
        <v>55</v>
      </c>
      <c r="L24" s="72">
        <v>2.4299999999999997</v>
      </c>
      <c r="M24" s="72">
        <v>2.69</v>
      </c>
      <c r="N24" s="72">
        <v>2.16</v>
      </c>
    </row>
    <row r="25" spans="11:14" x14ac:dyDescent="0.25">
      <c r="K25" s="54" t="s">
        <v>56</v>
      </c>
      <c r="L25" s="72">
        <v>2.0700000000000003</v>
      </c>
      <c r="M25" s="72">
        <v>2.2999999999999998</v>
      </c>
      <c r="N25" s="72">
        <v>1.84</v>
      </c>
    </row>
    <row r="26" spans="11:14" x14ac:dyDescent="0.25">
      <c r="K26" s="54" t="s">
        <v>57</v>
      </c>
      <c r="L26" s="72">
        <v>1.85</v>
      </c>
      <c r="M26" s="72">
        <v>2.1800000000000002</v>
      </c>
      <c r="N26" s="72">
        <v>1.52</v>
      </c>
    </row>
    <row r="27" spans="11:14" x14ac:dyDescent="0.25">
      <c r="K27" s="54" t="s">
        <v>58</v>
      </c>
      <c r="L27" s="72">
        <v>1.58</v>
      </c>
      <c r="M27" s="72">
        <v>1.88</v>
      </c>
      <c r="N27" s="72">
        <v>1.26</v>
      </c>
    </row>
    <row r="28" spans="11:14" x14ac:dyDescent="0.25">
      <c r="K28" s="54" t="s">
        <v>59</v>
      </c>
      <c r="L28" s="72">
        <v>1.38</v>
      </c>
      <c r="M28" s="72">
        <v>1.6600000000000001</v>
      </c>
      <c r="N28" s="72">
        <v>1.0899999999999999</v>
      </c>
    </row>
    <row r="29" spans="11:14" x14ac:dyDescent="0.25">
      <c r="K29" s="54" t="s">
        <v>60</v>
      </c>
      <c r="L29" s="72">
        <v>1.1599999999999999</v>
      </c>
      <c r="M29" s="72">
        <v>1.44</v>
      </c>
      <c r="N29" s="72">
        <v>0.87</v>
      </c>
    </row>
    <row r="30" spans="11:14" x14ac:dyDescent="0.25">
      <c r="K30" s="54" t="s">
        <v>61</v>
      </c>
      <c r="L30" s="72">
        <v>1.02</v>
      </c>
      <c r="M30" s="72">
        <v>1.23</v>
      </c>
      <c r="N30" s="72">
        <v>0.82</v>
      </c>
    </row>
    <row r="31" spans="11:14" x14ac:dyDescent="0.25">
      <c r="K31" s="54" t="s">
        <v>62</v>
      </c>
      <c r="L31" s="72">
        <v>0.8600000000000001</v>
      </c>
      <c r="M31" s="72">
        <v>1.08</v>
      </c>
      <c r="N31" s="72">
        <v>0.63</v>
      </c>
    </row>
    <row r="32" spans="11:14" x14ac:dyDescent="0.25">
      <c r="K32" s="54" t="s">
        <v>63</v>
      </c>
      <c r="L32" s="72">
        <v>0.74</v>
      </c>
      <c r="M32" s="72">
        <v>0.90999999999999992</v>
      </c>
      <c r="N32" s="72">
        <v>0.57000000000000006</v>
      </c>
    </row>
    <row r="33" spans="1:14" x14ac:dyDescent="0.25">
      <c r="K33" s="54" t="s">
        <v>64</v>
      </c>
      <c r="L33" s="72">
        <v>0.66</v>
      </c>
      <c r="M33" s="72">
        <v>0.88</v>
      </c>
      <c r="N33" s="72">
        <v>0.44</v>
      </c>
    </row>
    <row r="34" spans="1:14" x14ac:dyDescent="0.25">
      <c r="K34" s="54" t="s">
        <v>65</v>
      </c>
      <c r="L34" s="72">
        <v>0.57999999999999996</v>
      </c>
      <c r="M34" s="72">
        <v>0.76</v>
      </c>
      <c r="N34" s="72">
        <v>0.4</v>
      </c>
    </row>
    <row r="35" spans="1:14" x14ac:dyDescent="0.25">
      <c r="K35" s="54" t="s">
        <v>66</v>
      </c>
      <c r="L35" s="72">
        <v>0.5</v>
      </c>
      <c r="M35" s="72">
        <v>0.63</v>
      </c>
      <c r="N35" s="72">
        <v>0.37</v>
      </c>
    </row>
    <row r="36" spans="1:14" x14ac:dyDescent="0.25">
      <c r="K36" s="54" t="s">
        <v>67</v>
      </c>
      <c r="L36" s="72">
        <v>0.47</v>
      </c>
      <c r="M36" s="72">
        <v>0.64</v>
      </c>
      <c r="N36" s="72">
        <v>0.31</v>
      </c>
    </row>
    <row r="37" spans="1:14" x14ac:dyDescent="0.25">
      <c r="K37" s="54" t="s">
        <v>68</v>
      </c>
      <c r="L37" s="72">
        <v>5.13</v>
      </c>
      <c r="M37" s="72">
        <v>7.06</v>
      </c>
      <c r="N37" s="72">
        <v>3.13</v>
      </c>
    </row>
    <row r="40" spans="1:14" ht="17.25" x14ac:dyDescent="0.25">
      <c r="A40" s="39" t="s">
        <v>100</v>
      </c>
    </row>
  </sheetData>
  <mergeCells count="1">
    <mergeCell ref="L5:N5"/>
  </mergeCells>
  <hyperlinks>
    <hyperlink ref="K3" r:id="rId1" location="!/view/sk/VBD_SLOVSTAT/np2001rs/v_np2001rs_00_00_00_sk" display="DATAcube. np2001rs"/>
    <hyperlink ref="K1" location="'Obsah Content'!A1" display="Obsah /Content"/>
  </hyperlinks>
  <pageMargins left="0.75" right="0.75" top="1" bottom="1" header="0.5" footer="0.5"/>
  <pageSetup orientation="portrait" r:id="rId2"/>
  <headerFooter alignWithMargins="0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/>
  </sheetViews>
  <sheetFormatPr defaultColWidth="9.140625" defaultRowHeight="15" x14ac:dyDescent="0.25"/>
  <cols>
    <col min="1" max="1" width="34" style="39" customWidth="1"/>
    <col min="2" max="2" width="25" style="39" customWidth="1"/>
    <col min="3" max="9" width="9.140625" style="39"/>
    <col min="10" max="11" width="51.42578125" style="39" customWidth="1"/>
    <col min="12" max="16384" width="9.140625" style="39"/>
  </cols>
  <sheetData>
    <row r="1" spans="1:14" x14ac:dyDescent="0.25">
      <c r="A1" s="31" t="s">
        <v>157</v>
      </c>
      <c r="J1" s="6" t="s">
        <v>23</v>
      </c>
      <c r="K1" s="50"/>
      <c r="L1" s="1"/>
      <c r="M1" s="1"/>
      <c r="N1" s="1"/>
    </row>
    <row r="2" spans="1:14" x14ac:dyDescent="0.25">
      <c r="A2" s="32" t="s">
        <v>158</v>
      </c>
    </row>
    <row r="3" spans="1:14" x14ac:dyDescent="0.25">
      <c r="J3" s="45" t="s">
        <v>69</v>
      </c>
      <c r="L3" s="80">
        <v>2024</v>
      </c>
      <c r="M3" s="80"/>
    </row>
    <row r="4" spans="1:14" x14ac:dyDescent="0.25">
      <c r="L4" s="9" t="s">
        <v>70</v>
      </c>
      <c r="M4" s="9"/>
    </row>
    <row r="5" spans="1:14" x14ac:dyDescent="0.25">
      <c r="J5" s="23" t="s">
        <v>101</v>
      </c>
      <c r="K5" s="58" t="s">
        <v>71</v>
      </c>
      <c r="L5" s="24">
        <v>1524</v>
      </c>
      <c r="M5" s="25">
        <v>6.5734265734265662E-2</v>
      </c>
    </row>
    <row r="6" spans="1:14" x14ac:dyDescent="0.25">
      <c r="J6" s="23" t="s">
        <v>106</v>
      </c>
      <c r="K6" s="58" t="s">
        <v>72</v>
      </c>
      <c r="L6" s="24">
        <v>889</v>
      </c>
      <c r="M6" s="25">
        <v>6.4670658682634663E-2</v>
      </c>
    </row>
    <row r="7" spans="1:14" x14ac:dyDescent="0.25">
      <c r="J7" s="23" t="s">
        <v>116</v>
      </c>
      <c r="K7" s="58" t="s">
        <v>73</v>
      </c>
      <c r="L7" s="24">
        <v>1001</v>
      </c>
      <c r="M7" s="25">
        <v>6.2632696390658271E-2</v>
      </c>
      <c r="N7" s="57"/>
    </row>
    <row r="8" spans="1:14" x14ac:dyDescent="0.25">
      <c r="J8" s="23" t="s">
        <v>103</v>
      </c>
      <c r="K8" s="58" t="s">
        <v>74</v>
      </c>
      <c r="L8" s="24">
        <v>1071</v>
      </c>
      <c r="M8" s="25">
        <v>4.4878048780487845E-2</v>
      </c>
      <c r="N8" s="57"/>
    </row>
    <row r="9" spans="1:14" x14ac:dyDescent="0.25">
      <c r="J9" s="23" t="s">
        <v>102</v>
      </c>
      <c r="K9" s="58" t="s">
        <v>75</v>
      </c>
      <c r="L9" s="24">
        <v>1190</v>
      </c>
      <c r="M9" s="25">
        <v>6.7264573991031362E-2</v>
      </c>
      <c r="N9" s="57"/>
    </row>
    <row r="10" spans="1:14" x14ac:dyDescent="0.25">
      <c r="J10" s="23" t="s">
        <v>111</v>
      </c>
      <c r="K10" s="58" t="s">
        <v>76</v>
      </c>
      <c r="L10" s="24">
        <v>1216</v>
      </c>
      <c r="M10" s="25">
        <v>6.1082024432809856E-2</v>
      </c>
      <c r="N10" s="57"/>
    </row>
    <row r="11" spans="1:14" x14ac:dyDescent="0.25">
      <c r="J11" s="23" t="s">
        <v>115</v>
      </c>
      <c r="K11" s="58" t="s">
        <v>77</v>
      </c>
      <c r="L11" s="24">
        <v>1315</v>
      </c>
      <c r="M11" s="25">
        <v>8.9478044739022433E-2</v>
      </c>
      <c r="N11" s="57"/>
    </row>
    <row r="12" spans="1:14" x14ac:dyDescent="0.25">
      <c r="J12" s="23" t="s">
        <v>109</v>
      </c>
      <c r="K12" s="58" t="s">
        <v>80</v>
      </c>
      <c r="L12" s="24">
        <v>1363</v>
      </c>
      <c r="M12" s="25">
        <v>-2.1961932650073068E-3</v>
      </c>
      <c r="N12" s="57"/>
    </row>
    <row r="13" spans="1:14" x14ac:dyDescent="0.25">
      <c r="J13" s="23" t="s">
        <v>104</v>
      </c>
      <c r="K13" s="58" t="s">
        <v>78</v>
      </c>
      <c r="L13" s="24">
        <v>1429</v>
      </c>
      <c r="M13" s="25">
        <v>5.2282768777614175E-2</v>
      </c>
      <c r="N13" s="57"/>
    </row>
    <row r="14" spans="1:14" x14ac:dyDescent="0.25">
      <c r="J14" s="23" t="s">
        <v>105</v>
      </c>
      <c r="K14" s="58" t="s">
        <v>79</v>
      </c>
      <c r="L14" s="24">
        <v>1466</v>
      </c>
      <c r="M14" s="25">
        <v>6.3860667634252577E-2</v>
      </c>
      <c r="N14" s="57"/>
    </row>
    <row r="15" spans="1:14" x14ac:dyDescent="0.25">
      <c r="J15" s="23" t="s">
        <v>113</v>
      </c>
      <c r="K15" s="58" t="s">
        <v>81</v>
      </c>
      <c r="L15" s="24">
        <v>1474</v>
      </c>
      <c r="M15" s="25">
        <v>9.5096582466567714E-2</v>
      </c>
      <c r="N15" s="57"/>
    </row>
    <row r="16" spans="1:14" x14ac:dyDescent="0.25">
      <c r="J16" s="23" t="s">
        <v>119</v>
      </c>
      <c r="K16" s="58" t="s">
        <v>82</v>
      </c>
      <c r="L16" s="24">
        <v>1509</v>
      </c>
      <c r="M16" s="25">
        <v>9.0317919075144415E-2</v>
      </c>
      <c r="N16" s="57"/>
    </row>
    <row r="17" spans="10:14" x14ac:dyDescent="0.25">
      <c r="J17" s="23" t="s">
        <v>118</v>
      </c>
      <c r="K17" s="58" t="s">
        <v>83</v>
      </c>
      <c r="L17" s="24">
        <v>1611</v>
      </c>
      <c r="M17" s="25">
        <v>8.4118438761776604E-2</v>
      </c>
      <c r="N17" s="57"/>
    </row>
    <row r="18" spans="10:14" x14ac:dyDescent="0.25">
      <c r="J18" s="23" t="s">
        <v>117</v>
      </c>
      <c r="K18" s="58" t="s">
        <v>85</v>
      </c>
      <c r="L18" s="24">
        <v>1617</v>
      </c>
      <c r="M18" s="25">
        <v>8.7424344317417635E-2</v>
      </c>
      <c r="N18" s="57"/>
    </row>
    <row r="19" spans="10:14" x14ac:dyDescent="0.25">
      <c r="J19" s="23" t="s">
        <v>110</v>
      </c>
      <c r="K19" s="58" t="s">
        <v>84</v>
      </c>
      <c r="L19" s="24">
        <v>1731</v>
      </c>
      <c r="M19" s="25">
        <v>4.9090909090909074E-2</v>
      </c>
      <c r="N19" s="57"/>
    </row>
    <row r="20" spans="10:14" x14ac:dyDescent="0.25">
      <c r="J20" s="23" t="s">
        <v>114</v>
      </c>
      <c r="K20" s="58" t="s">
        <v>86</v>
      </c>
      <c r="L20" s="24">
        <v>1759</v>
      </c>
      <c r="M20" s="25">
        <v>8.379544054220589E-2</v>
      </c>
      <c r="N20" s="57"/>
    </row>
    <row r="21" spans="10:14" x14ac:dyDescent="0.25">
      <c r="J21" s="23" t="s">
        <v>112</v>
      </c>
      <c r="K21" s="58" t="s">
        <v>87</v>
      </c>
      <c r="L21" s="24">
        <v>2105</v>
      </c>
      <c r="M21" s="25">
        <v>6.5283400809716507E-2</v>
      </c>
      <c r="N21" s="57"/>
    </row>
    <row r="22" spans="10:14" x14ac:dyDescent="0.25">
      <c r="J22" s="23" t="s">
        <v>107</v>
      </c>
      <c r="K22" s="58" t="s">
        <v>90</v>
      </c>
      <c r="L22" s="24">
        <v>2532</v>
      </c>
      <c r="M22" s="25">
        <v>5.2806652806652865E-2</v>
      </c>
      <c r="N22" s="57"/>
    </row>
    <row r="23" spans="10:14" x14ac:dyDescent="0.25">
      <c r="J23" s="23" t="s">
        <v>159</v>
      </c>
      <c r="K23" s="58" t="s">
        <v>88</v>
      </c>
      <c r="L23" s="24">
        <v>2610</v>
      </c>
      <c r="M23" s="25">
        <v>0.11253196930946285</v>
      </c>
      <c r="N23" s="57"/>
    </row>
    <row r="24" spans="10:14" x14ac:dyDescent="0.25">
      <c r="J24" s="23" t="s">
        <v>108</v>
      </c>
      <c r="K24" s="58" t="s">
        <v>89</v>
      </c>
      <c r="L24" s="24">
        <v>2644</v>
      </c>
      <c r="M24" s="25">
        <v>8.8962108731466261E-2</v>
      </c>
      <c r="N24" s="57"/>
    </row>
    <row r="25" spans="10:14" x14ac:dyDescent="0.25">
      <c r="N25" s="57"/>
    </row>
    <row r="26" spans="10:14" x14ac:dyDescent="0.25">
      <c r="N26" s="57"/>
    </row>
  </sheetData>
  <sortState ref="J6:M24">
    <sortCondition ref="L6:L24"/>
  </sortState>
  <mergeCells count="1">
    <mergeCell ref="L3:M3"/>
  </mergeCells>
  <hyperlinks>
    <hyperlink ref="J3" r:id="rId1" location="!/view/sk/VBD_INTERN/pr0205qs/v_pr0205qs_00_00_00_sk"/>
    <hyperlink ref="J1" location="'Obsah Content'!A1" display="Obsah /Content"/>
  </hyperlinks>
  <pageMargins left="0.7" right="0.7" top="0.75" bottom="0.75" header="0.3" footer="0.3"/>
  <pageSetup paperSize="9" orientation="portrait" r:id="rId2"/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03"/>
  <sheetViews>
    <sheetView workbookViewId="0"/>
  </sheetViews>
  <sheetFormatPr defaultColWidth="9.140625" defaultRowHeight="15" x14ac:dyDescent="0.25"/>
  <cols>
    <col min="1" max="13" width="9.140625" style="39"/>
    <col min="14" max="14" width="10.140625" style="39" customWidth="1"/>
    <col min="15" max="15" width="11.42578125" style="39" customWidth="1"/>
    <col min="16" max="16" width="107.7109375" style="39" customWidth="1"/>
    <col min="17" max="17" width="10.28515625" style="39" customWidth="1"/>
    <col min="18" max="16384" width="9.140625" style="39"/>
  </cols>
  <sheetData>
    <row r="1" spans="1:36" x14ac:dyDescent="0.25">
      <c r="A1" s="31" t="s">
        <v>126</v>
      </c>
      <c r="O1" s="40"/>
      <c r="P1" s="40" t="s">
        <v>23</v>
      </c>
    </row>
    <row r="2" spans="1:36" x14ac:dyDescent="0.25">
      <c r="A2" s="32" t="s">
        <v>124</v>
      </c>
    </row>
    <row r="3" spans="1:36" x14ac:dyDescent="0.25">
      <c r="N3" s="1"/>
      <c r="O3" s="1"/>
      <c r="P3" s="45" t="s">
        <v>26</v>
      </c>
      <c r="Q3" s="50"/>
    </row>
    <row r="4" spans="1:36" ht="15" customHeight="1" x14ac:dyDescent="0.25">
      <c r="N4" s="51"/>
      <c r="O4" s="51"/>
      <c r="P4" s="8"/>
      <c r="Q4" s="62">
        <v>2005</v>
      </c>
      <c r="R4" s="62">
        <v>2006</v>
      </c>
      <c r="S4" s="62">
        <v>2007</v>
      </c>
      <c r="T4" s="62">
        <v>2008</v>
      </c>
      <c r="U4" s="62">
        <v>2009</v>
      </c>
      <c r="V4" s="62">
        <v>2010</v>
      </c>
      <c r="W4" s="62">
        <v>2011</v>
      </c>
      <c r="X4" s="62">
        <v>2012</v>
      </c>
      <c r="Y4" s="62">
        <v>2013</v>
      </c>
      <c r="Z4" s="62">
        <v>2014</v>
      </c>
      <c r="AA4" s="62">
        <v>2015</v>
      </c>
      <c r="AB4" s="62">
        <v>2016</v>
      </c>
      <c r="AC4" s="62">
        <v>2017</v>
      </c>
      <c r="AD4" s="62">
        <v>2018</v>
      </c>
      <c r="AE4" s="62">
        <v>2019</v>
      </c>
      <c r="AF4" s="62">
        <v>2020</v>
      </c>
      <c r="AG4" s="62">
        <v>2021</v>
      </c>
      <c r="AH4" s="62">
        <v>2022</v>
      </c>
      <c r="AI4" s="62">
        <v>2023</v>
      </c>
      <c r="AJ4" s="62">
        <v>2024</v>
      </c>
    </row>
    <row r="5" spans="1:36" ht="15" customHeight="1" x14ac:dyDescent="0.25">
      <c r="N5" s="51"/>
      <c r="O5" s="51"/>
      <c r="P5" s="63" t="s">
        <v>120</v>
      </c>
      <c r="Q5" s="64">
        <v>340401</v>
      </c>
      <c r="R5" s="64">
        <v>299181</v>
      </c>
      <c r="S5" s="64">
        <v>250938</v>
      </c>
      <c r="T5" s="64">
        <v>230433</v>
      </c>
      <c r="U5" s="64">
        <v>340243</v>
      </c>
      <c r="V5" s="64">
        <v>380791</v>
      </c>
      <c r="W5" s="64">
        <v>389264</v>
      </c>
      <c r="X5" s="64">
        <v>405889</v>
      </c>
      <c r="Y5" s="64">
        <v>415006</v>
      </c>
      <c r="Z5" s="64">
        <v>385661</v>
      </c>
      <c r="AA5" s="64">
        <v>354582</v>
      </c>
      <c r="AB5" s="64">
        <v>300988</v>
      </c>
      <c r="AC5" s="64">
        <v>227542</v>
      </c>
      <c r="AD5" s="64">
        <v>181703</v>
      </c>
      <c r="AE5" s="64">
        <v>168030</v>
      </c>
      <c r="AF5" s="64">
        <v>209634</v>
      </c>
      <c r="AG5" s="64">
        <v>220944</v>
      </c>
      <c r="AH5" s="64">
        <v>188204</v>
      </c>
      <c r="AI5" s="64">
        <v>173473</v>
      </c>
      <c r="AJ5" s="64">
        <v>166688</v>
      </c>
    </row>
    <row r="6" spans="1:36" ht="15" customHeight="1" x14ac:dyDescent="0.25">
      <c r="N6" s="51"/>
      <c r="O6" s="51"/>
      <c r="P6" s="63" t="s">
        <v>121</v>
      </c>
      <c r="Q6" s="64">
        <v>301186</v>
      </c>
      <c r="R6" s="64">
        <v>265353</v>
      </c>
      <c r="S6" s="64">
        <v>219231</v>
      </c>
      <c r="T6" s="64">
        <v>199561</v>
      </c>
      <c r="U6" s="64">
        <v>303063</v>
      </c>
      <c r="V6" s="64">
        <v>335308</v>
      </c>
      <c r="W6" s="64">
        <v>350959</v>
      </c>
      <c r="X6" s="64">
        <v>367126</v>
      </c>
      <c r="Y6" s="64">
        <v>380739</v>
      </c>
      <c r="Z6" s="64">
        <v>345149</v>
      </c>
      <c r="AA6" s="64">
        <v>310219</v>
      </c>
      <c r="AB6" s="64">
        <v>257664</v>
      </c>
      <c r="AC6" s="64">
        <v>192506</v>
      </c>
      <c r="AD6" s="64">
        <v>149239</v>
      </c>
      <c r="AE6" s="64">
        <v>137438</v>
      </c>
      <c r="AF6" s="64">
        <v>186153</v>
      </c>
      <c r="AG6" s="64">
        <v>203576</v>
      </c>
      <c r="AH6" s="64">
        <v>170775</v>
      </c>
      <c r="AI6" s="64">
        <v>151561</v>
      </c>
      <c r="AJ6" s="64">
        <v>139493</v>
      </c>
    </row>
    <row r="7" spans="1:36" ht="15" customHeight="1" x14ac:dyDescent="0.25">
      <c r="N7" s="51"/>
      <c r="O7" s="51"/>
      <c r="P7" s="65" t="s">
        <v>122</v>
      </c>
      <c r="Q7" s="66">
        <v>11.309308727060143</v>
      </c>
      <c r="R7" s="66">
        <v>9.0216290472991272</v>
      </c>
      <c r="S7" s="66">
        <v>8.8910408148626345</v>
      </c>
      <c r="T7" s="66">
        <v>10.024171885103263</v>
      </c>
      <c r="U7" s="66">
        <v>14.872311847708843</v>
      </c>
      <c r="V7" s="66">
        <v>11.292808916177115</v>
      </c>
      <c r="W7" s="66">
        <v>10.828897611903489</v>
      </c>
      <c r="X7" s="66">
        <v>10.476016842043022</v>
      </c>
      <c r="Y7" s="66">
        <v>9.7813043666838553</v>
      </c>
      <c r="Z7" s="66">
        <v>9.1997894523947199</v>
      </c>
      <c r="AA7" s="66">
        <v>9.7458415824830364</v>
      </c>
      <c r="AB7" s="66">
        <v>11.587837388866001</v>
      </c>
      <c r="AC7" s="66">
        <v>14.002250134041187</v>
      </c>
      <c r="AD7" s="66">
        <v>18.234151334870642</v>
      </c>
      <c r="AE7" s="66">
        <v>21.721716360173779</v>
      </c>
      <c r="AF7" s="66">
        <v>25.347987444784721</v>
      </c>
      <c r="AG7" s="66">
        <v>22.322851039177348</v>
      </c>
      <c r="AH7" s="66">
        <v>18.828505238995984</v>
      </c>
      <c r="AI7" s="66">
        <v>20.930634738547209</v>
      </c>
      <c r="AJ7" s="66">
        <v>21.816807448646575</v>
      </c>
    </row>
    <row r="8" spans="1:36" ht="15" customHeight="1" x14ac:dyDescent="0.25">
      <c r="N8" s="51"/>
      <c r="O8" s="51"/>
      <c r="P8" s="63" t="s">
        <v>123</v>
      </c>
      <c r="Q8" s="67">
        <v>11.6</v>
      </c>
      <c r="R8" s="67">
        <v>10.4</v>
      </c>
      <c r="S8" s="67">
        <v>8.4</v>
      </c>
      <c r="T8" s="67">
        <v>7.7</v>
      </c>
      <c r="U8" s="67">
        <v>11.4</v>
      </c>
      <c r="V8" s="67">
        <v>12.5</v>
      </c>
      <c r="W8" s="67">
        <v>13.2</v>
      </c>
      <c r="X8" s="67">
        <v>13.6</v>
      </c>
      <c r="Y8" s="67">
        <v>14.1</v>
      </c>
      <c r="Z8" s="67">
        <v>12.8</v>
      </c>
      <c r="AA8" s="67">
        <v>11.5</v>
      </c>
      <c r="AB8" s="67">
        <v>9.5</v>
      </c>
      <c r="AC8" s="67">
        <v>7.1</v>
      </c>
      <c r="AD8" s="67">
        <v>5.4</v>
      </c>
      <c r="AE8" s="67">
        <v>5</v>
      </c>
      <c r="AF8" s="67">
        <v>6.8</v>
      </c>
      <c r="AG8" s="67">
        <v>7.5</v>
      </c>
      <c r="AH8" s="67">
        <v>6.3</v>
      </c>
      <c r="AI8" s="67">
        <v>5.3</v>
      </c>
      <c r="AJ8" s="67">
        <v>5</v>
      </c>
    </row>
    <row r="9" spans="1:36" ht="15" customHeight="1" x14ac:dyDescent="0.25">
      <c r="N9" s="51"/>
      <c r="O9" s="51"/>
    </row>
    <row r="10" spans="1:36" ht="15" customHeight="1" x14ac:dyDescent="0.25">
      <c r="N10" s="51"/>
      <c r="O10" s="51"/>
    </row>
    <row r="11" spans="1:36" ht="15" customHeight="1" x14ac:dyDescent="0.25">
      <c r="N11" s="51"/>
      <c r="O11" s="51"/>
      <c r="P11" s="59"/>
      <c r="Q11" s="60"/>
    </row>
    <row r="12" spans="1:36" ht="15" customHeight="1" x14ac:dyDescent="0.25">
      <c r="N12" s="51"/>
      <c r="O12" s="51"/>
      <c r="P12" s="59"/>
      <c r="Q12" s="60"/>
    </row>
    <row r="13" spans="1:36" ht="15" customHeight="1" x14ac:dyDescent="0.25">
      <c r="P13" s="59"/>
      <c r="Q13" s="60"/>
    </row>
    <row r="14" spans="1:36" ht="15" customHeight="1" x14ac:dyDescent="0.25"/>
    <row r="15" spans="1:36" ht="15" customHeight="1" x14ac:dyDescent="0.25"/>
    <row r="16" spans="1:36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</sheetData>
  <hyperlinks>
    <hyperlink ref="P3" r:id="rId1" location="!/view/sk/VBD_SLOVSTAT/pr2001rs/v_pr2001rs_00_00_00_sk" display="DATAcube. 2001rs"/>
    <hyperlink ref="P1" location="'Obsah Content'!A1" display="Obsah /Content"/>
  </hyperlinks>
  <pageMargins left="0.7" right="0.7" top="0.75" bottom="0.75" header="0.3" footer="0.3"/>
  <pageSetup paperSize="9" orientation="portrait" r:id="rId2"/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workbookViewId="0"/>
  </sheetViews>
  <sheetFormatPr defaultColWidth="9.140625" defaultRowHeight="15" x14ac:dyDescent="0.25"/>
  <cols>
    <col min="1" max="10" width="9.140625" style="39"/>
    <col min="11" max="11" width="34.7109375" style="39" customWidth="1"/>
    <col min="12" max="13" width="9.140625" style="39"/>
    <col min="14" max="14" width="9.140625" style="1"/>
    <col min="15" max="16" width="9.140625" style="39"/>
    <col min="17" max="17" width="23.7109375" style="39" customWidth="1"/>
    <col min="18" max="18" width="9.28515625" style="39" bestFit="1" customWidth="1"/>
    <col min="19" max="19" width="9.85546875" style="39" bestFit="1" customWidth="1"/>
    <col min="20" max="20" width="20.85546875" style="39" customWidth="1"/>
    <col min="21" max="16384" width="9.140625" style="39"/>
  </cols>
  <sheetData>
    <row r="1" spans="1:13" x14ac:dyDescent="0.25">
      <c r="A1" s="49" t="s">
        <v>152</v>
      </c>
      <c r="K1" s="6" t="s">
        <v>23</v>
      </c>
      <c r="L1" s="1"/>
      <c r="M1" s="1"/>
    </row>
    <row r="2" spans="1:13" x14ac:dyDescent="0.25">
      <c r="A2" s="32" t="s">
        <v>125</v>
      </c>
    </row>
    <row r="3" spans="1:13" x14ac:dyDescent="0.25">
      <c r="K3" s="45" t="s">
        <v>132</v>
      </c>
      <c r="L3" s="46"/>
    </row>
    <row r="5" spans="1:13" x14ac:dyDescent="0.25">
      <c r="K5"/>
      <c r="L5" s="76">
        <v>2015</v>
      </c>
      <c r="M5" s="76">
        <v>2024</v>
      </c>
    </row>
    <row r="6" spans="1:13" x14ac:dyDescent="0.25">
      <c r="K6" s="73" t="s">
        <v>153</v>
      </c>
      <c r="L6" s="74">
        <v>51982</v>
      </c>
      <c r="M6" s="74">
        <v>21301</v>
      </c>
    </row>
    <row r="7" spans="1:13" x14ac:dyDescent="0.25">
      <c r="K7" s="73" t="s">
        <v>154</v>
      </c>
      <c r="L7" s="74">
        <v>80321</v>
      </c>
      <c r="M7" s="74">
        <v>34982</v>
      </c>
    </row>
    <row r="8" spans="1:13" x14ac:dyDescent="0.25">
      <c r="K8" s="73" t="s">
        <v>155</v>
      </c>
      <c r="L8" s="74">
        <v>115463</v>
      </c>
      <c r="M8" s="74">
        <v>60946</v>
      </c>
    </row>
    <row r="9" spans="1:13" x14ac:dyDescent="0.25">
      <c r="K9" s="73" t="s">
        <v>156</v>
      </c>
      <c r="L9" s="74">
        <v>86613</v>
      </c>
      <c r="M9" s="74">
        <v>46977</v>
      </c>
    </row>
    <row r="10" spans="1:13" x14ac:dyDescent="0.25">
      <c r="K10" s="73" t="s">
        <v>151</v>
      </c>
      <c r="L10" s="74">
        <v>334379</v>
      </c>
      <c r="M10" s="74">
        <v>164206</v>
      </c>
    </row>
    <row r="11" spans="1:13" x14ac:dyDescent="0.25">
      <c r="K11" s="51"/>
      <c r="L11" s="75"/>
      <c r="M11" s="75"/>
    </row>
    <row r="12" spans="1:13" x14ac:dyDescent="0.25">
      <c r="K12" s="51"/>
      <c r="L12" s="75"/>
      <c r="M12" s="75"/>
    </row>
    <row r="13" spans="1:13" x14ac:dyDescent="0.25">
      <c r="K13" s="51"/>
      <c r="L13" s="75"/>
      <c r="M13" s="75"/>
    </row>
  </sheetData>
  <hyperlinks>
    <hyperlink ref="K3" r:id="rId1" location="!/view/sk/VBD_SK_WIN/pr3108rr/v_pr3108rr_00_00_00_sk" display="Datacube pr3108rr"/>
    <hyperlink ref="K1" location="'Obsah Content'!A1" display="Obsah /Content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Hárky</vt:lpstr>
      </vt:variant>
      <vt:variant>
        <vt:i4>9</vt:i4>
      </vt:variant>
      <vt:variant>
        <vt:lpstr>Pomenované rozsahy</vt:lpstr>
      </vt:variant>
      <vt:variant>
        <vt:i4>4</vt:i4>
      </vt:variant>
    </vt:vector>
  </HeadingPairs>
  <TitlesOfParts>
    <vt:vector size="13" baseType="lpstr">
      <vt:lpstr>Obsah Content</vt:lpstr>
      <vt:lpstr>G4-1</vt:lpstr>
      <vt:lpstr>G4-2</vt:lpstr>
      <vt:lpstr>G4-3</vt:lpstr>
      <vt:lpstr>G4-4</vt:lpstr>
      <vt:lpstr>G4-5</vt:lpstr>
      <vt:lpstr>G4-6</vt:lpstr>
      <vt:lpstr>G4-7</vt:lpstr>
      <vt:lpstr>G4-8</vt:lpstr>
      <vt:lpstr>'G4-1'!Print_Area</vt:lpstr>
      <vt:lpstr>'G4-3'!Print_Area</vt:lpstr>
      <vt:lpstr>'G4-4'!Print_Area</vt:lpstr>
      <vt:lpstr>'G4-5'!Print_Area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2025-11-19T15:17:17Z</dcterms:modified>
  <cp:category/>
  <cp:contentStatus/>
</cp:coreProperties>
</file>