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1_PRÍLEŽITOSTNÉ PRODUKTY\TS_Medzinárodné dni\Den studenstva 2025\"/>
    </mc:Choice>
  </mc:AlternateContent>
  <bookViews>
    <workbookView xWindow="0" yWindow="0" windowWidth="20064" windowHeight="6828"/>
  </bookViews>
  <sheets>
    <sheet name="A_Ukazovatele VŠ" sheetId="1" r:id="rId1"/>
    <sheet name="B_Absolventi VŠ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5" i="2" l="1"/>
  <c r="AK5" i="2"/>
  <c r="AJ5" i="2"/>
  <c r="AI5" i="2"/>
  <c r="AH5" i="2"/>
  <c r="AG5" i="2"/>
  <c r="AF5" i="2"/>
  <c r="AE5" i="2"/>
  <c r="AD5" i="2"/>
  <c r="AC5" i="2"/>
  <c r="AB5" i="2"/>
  <c r="AA5" i="2"/>
  <c r="Z5" i="2"/>
  <c r="Y5" i="2"/>
  <c r="X5" i="2"/>
  <c r="W5" i="2"/>
  <c r="V5" i="2"/>
  <c r="U5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AL17" i="1" l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O14" i="1"/>
  <c r="G14" i="1"/>
  <c r="AC12" i="1"/>
  <c r="AL11" i="1"/>
  <c r="AK11" i="1"/>
  <c r="AK12" i="1" s="1"/>
  <c r="AJ11" i="1"/>
  <c r="AI11" i="1"/>
  <c r="AH11" i="1"/>
  <c r="AG11" i="1"/>
  <c r="AF11" i="1"/>
  <c r="AE11" i="1"/>
  <c r="AE14" i="1" s="1"/>
  <c r="AD11" i="1"/>
  <c r="AC11" i="1"/>
  <c r="AC14" i="1" s="1"/>
  <c r="AB11" i="1"/>
  <c r="AA11" i="1"/>
  <c r="Z11" i="1"/>
  <c r="Y11" i="1"/>
  <c r="X11" i="1"/>
  <c r="W11" i="1"/>
  <c r="W14" i="1" s="1"/>
  <c r="V11" i="1"/>
  <c r="U11" i="1"/>
  <c r="U12" i="1" s="1"/>
  <c r="T11" i="1"/>
  <c r="S11" i="1"/>
  <c r="R11" i="1"/>
  <c r="Q11" i="1"/>
  <c r="P11" i="1"/>
  <c r="O11" i="1"/>
  <c r="O12" i="1" s="1"/>
  <c r="N11" i="1"/>
  <c r="M11" i="1"/>
  <c r="M14" i="1" s="1"/>
  <c r="L11" i="1"/>
  <c r="K11" i="1"/>
  <c r="J11" i="1"/>
  <c r="I11" i="1"/>
  <c r="H11" i="1"/>
  <c r="G11" i="1"/>
  <c r="F11" i="1"/>
  <c r="F13" i="1" s="1"/>
  <c r="E11" i="1"/>
  <c r="E12" i="1" s="1"/>
  <c r="D11" i="1"/>
  <c r="C11" i="1"/>
  <c r="C14" i="1" s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J13" i="1" l="1"/>
  <c r="R13" i="1"/>
  <c r="Z13" i="1"/>
  <c r="AH13" i="1"/>
  <c r="E13" i="1"/>
  <c r="U13" i="1"/>
  <c r="F12" i="1"/>
  <c r="AD13" i="1"/>
  <c r="G12" i="1"/>
  <c r="M12" i="1"/>
  <c r="N13" i="1"/>
  <c r="V12" i="1"/>
  <c r="AL12" i="1"/>
  <c r="H13" i="1"/>
  <c r="P13" i="1"/>
  <c r="X13" i="1"/>
  <c r="AF13" i="1"/>
  <c r="AL13" i="1"/>
  <c r="AD14" i="1"/>
  <c r="AE12" i="1"/>
  <c r="F14" i="1"/>
  <c r="H12" i="1"/>
  <c r="AF12" i="1"/>
  <c r="AF14" i="1"/>
  <c r="I13" i="1"/>
  <c r="Q13" i="1"/>
  <c r="Y13" i="1"/>
  <c r="AG13" i="1"/>
  <c r="N14" i="1"/>
  <c r="AL14" i="1"/>
  <c r="P12" i="1"/>
  <c r="W12" i="1"/>
  <c r="V13" i="1"/>
  <c r="V14" i="1"/>
  <c r="P14" i="1"/>
  <c r="X12" i="1"/>
  <c r="AK13" i="1"/>
  <c r="K12" i="1"/>
  <c r="S12" i="1"/>
  <c r="AA12" i="1"/>
  <c r="AI12" i="1"/>
  <c r="D12" i="1"/>
  <c r="L12" i="1"/>
  <c r="T12" i="1"/>
  <c r="AB12" i="1"/>
  <c r="AJ12" i="1"/>
  <c r="N12" i="1"/>
  <c r="AD12" i="1"/>
  <c r="K13" i="1"/>
  <c r="AA13" i="1"/>
  <c r="E14" i="1"/>
  <c r="U14" i="1"/>
  <c r="AK14" i="1"/>
  <c r="L13" i="1"/>
  <c r="AB13" i="1"/>
  <c r="M13" i="1"/>
  <c r="AC13" i="1"/>
  <c r="G13" i="1"/>
  <c r="O13" i="1"/>
  <c r="W13" i="1"/>
  <c r="AE13" i="1"/>
  <c r="H14" i="1"/>
  <c r="X14" i="1"/>
  <c r="S13" i="1"/>
  <c r="AI13" i="1"/>
  <c r="D13" i="1"/>
  <c r="T13" i="1"/>
  <c r="AJ13" i="1"/>
  <c r="Y14" i="1"/>
  <c r="Q12" i="1"/>
  <c r="AG12" i="1"/>
  <c r="R14" i="1"/>
  <c r="AH14" i="1"/>
  <c r="J12" i="1"/>
  <c r="R12" i="1"/>
  <c r="Z12" i="1"/>
  <c r="AH12" i="1"/>
  <c r="K14" i="1"/>
  <c r="S14" i="1"/>
  <c r="AA14" i="1"/>
  <c r="AI14" i="1"/>
  <c r="Q14" i="1"/>
  <c r="I12" i="1"/>
  <c r="Y12" i="1"/>
  <c r="J14" i="1"/>
  <c r="Z14" i="1"/>
  <c r="D14" i="1"/>
  <c r="L14" i="1"/>
  <c r="T14" i="1"/>
  <c r="AB14" i="1"/>
  <c r="AJ14" i="1"/>
  <c r="I14" i="1"/>
  <c r="AG14" i="1"/>
</calcChain>
</file>

<file path=xl/sharedStrings.xml><?xml version="1.0" encoding="utf-8"?>
<sst xmlns="http://schemas.openxmlformats.org/spreadsheetml/2006/main" count="46" uniqueCount="19">
  <si>
    <t>Ukazovateľ</t>
  </si>
  <si>
    <t>.</t>
  </si>
  <si>
    <t>počet osôb</t>
  </si>
  <si>
    <t>Študenti zo zahraničia</t>
  </si>
  <si>
    <t>Študujúci popri zamestnaní</t>
  </si>
  <si>
    <r>
      <t xml:space="preserve">1) </t>
    </r>
    <r>
      <rPr>
        <sz val="8"/>
        <rFont val="Arial"/>
        <family val="2"/>
        <charset val="238"/>
      </rPr>
      <t>vybrané formy štúdia</t>
    </r>
  </si>
  <si>
    <r>
      <t xml:space="preserve">2) </t>
    </r>
    <r>
      <rPr>
        <sz val="8"/>
        <rFont val="Arial"/>
        <family val="2"/>
        <charset val="238"/>
      </rPr>
      <t>bez zahraničných vysokých škôl s oprávnením Ministerstva školstva na pôsobenie na území SR</t>
    </r>
  </si>
  <si>
    <t>Zdroj údajov v databáze DATAcube.:</t>
  </si>
  <si>
    <t>sv2005rs</t>
  </si>
  <si>
    <t>podiel zo študentov dennej formy v %</t>
  </si>
  <si>
    <t xml:space="preserve"> počet škôl</t>
  </si>
  <si>
    <t>z toho: Študenti so slovenskou štátnou príslušnosťou</t>
  </si>
  <si>
    <t>Vysoké školy2) v SR</t>
  </si>
  <si>
    <t>medziročná zmena - počet osôb</t>
  </si>
  <si>
    <t>medziročná zmena - index</t>
  </si>
  <si>
    <r>
      <t>Študenti a absolventi slovenských vysokých škôl v rokoch 1989 až 2024</t>
    </r>
    <r>
      <rPr>
        <b/>
        <vertAlign val="superscript"/>
        <sz val="12"/>
        <color theme="1"/>
        <rFont val="Arial"/>
        <family val="2"/>
        <charset val="238"/>
      </rPr>
      <t>1)</t>
    </r>
  </si>
  <si>
    <t>merná jednotka</t>
  </si>
  <si>
    <t>Študenti - denná forma štúdia spolu</t>
  </si>
  <si>
    <t>Absolventi dennej formy štúdia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</si>
</sst>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2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Times New Roman CE"/>
    </font>
    <font>
      <sz val="8"/>
      <name val="Arial"/>
      <family val="2"/>
      <charset val="238"/>
    </font>
    <font>
      <u/>
      <sz val="10"/>
      <color theme="10"/>
      <name val="Times New Roman CE"/>
    </font>
    <font>
      <u/>
      <sz val="10"/>
      <color theme="10"/>
      <name val="Arial"/>
      <family val="2"/>
    </font>
    <font>
      <u/>
      <sz val="10"/>
      <color theme="10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vertAlign val="superscript"/>
      <sz val="12"/>
      <color theme="1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9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69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164" fontId="5" fillId="0" borderId="1" xfId="0" applyNumberFormat="1" applyFont="1" applyBorder="1" applyAlignment="1">
      <alignment horizontal="center" vertical="center"/>
    </xf>
    <xf numFmtId="166" fontId="5" fillId="0" borderId="0" xfId="1" applyNumberFormat="1" applyFont="1" applyFill="1" applyBorder="1" applyAlignment="1" applyProtection="1"/>
    <xf numFmtId="3" fontId="3" fillId="0" borderId="0" xfId="0" applyNumberFormat="1" applyFont="1" applyFill="1"/>
    <xf numFmtId="0" fontId="3" fillId="0" borderId="0" xfId="0" applyFont="1" applyFill="1" applyAlignment="1">
      <alignment vertical="center"/>
    </xf>
    <xf numFmtId="0" fontId="13" fillId="0" borderId="0" xfId="4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7" fillId="0" borderId="1" xfId="3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6" fillId="0" borderId="7" xfId="2" applyFont="1" applyBorder="1" applyAlignment="1">
      <alignment horizontal="left" vertical="center"/>
    </xf>
    <xf numFmtId="0" fontId="17" fillId="0" borderId="0" xfId="0" applyFont="1" applyFill="1"/>
    <xf numFmtId="0" fontId="10" fillId="0" borderId="1" xfId="0" applyNumberFormat="1" applyFont="1" applyFill="1" applyBorder="1" applyAlignment="1" applyProtection="1">
      <alignment vertical="center"/>
    </xf>
    <xf numFmtId="0" fontId="10" fillId="2" borderId="1" xfId="0" applyNumberFormat="1" applyFont="1" applyFill="1" applyBorder="1" applyAlignment="1" applyProtection="1">
      <alignment vertical="center" wrapText="1"/>
    </xf>
    <xf numFmtId="0" fontId="17" fillId="0" borderId="0" xfId="0" applyFont="1" applyFill="1" applyAlignment="1">
      <alignment vertical="center"/>
    </xf>
    <xf numFmtId="0" fontId="18" fillId="3" borderId="8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 indent="2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3" fontId="7" fillId="0" borderId="1" xfId="0" applyNumberFormat="1" applyFont="1" applyFill="1" applyBorder="1" applyAlignment="1" applyProtection="1">
      <alignment horizontal="center" vertical="center"/>
    </xf>
    <xf numFmtId="3" fontId="14" fillId="0" borderId="1" xfId="0" applyNumberFormat="1" applyFont="1" applyFill="1" applyBorder="1" applyAlignment="1" applyProtection="1">
      <alignment horizontal="center" vertical="center"/>
    </xf>
    <xf numFmtId="3" fontId="8" fillId="0" borderId="1" xfId="0" applyNumberFormat="1" applyFont="1" applyFill="1" applyBorder="1" applyAlignment="1" applyProtection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 applyProtection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/>
    </xf>
    <xf numFmtId="165" fontId="7" fillId="2" borderId="1" xfId="0" applyNumberFormat="1" applyFont="1" applyFill="1" applyBorder="1" applyAlignment="1" applyProtection="1">
      <alignment horizontal="center" vertical="center"/>
    </xf>
    <xf numFmtId="165" fontId="7" fillId="0" borderId="1" xfId="0" applyNumberFormat="1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0" fontId="10" fillId="5" borderId="1" xfId="0" applyNumberFormat="1" applyFont="1" applyFill="1" applyBorder="1" applyAlignment="1" applyProtection="1">
      <alignment vertical="center"/>
    </xf>
    <xf numFmtId="3" fontId="7" fillId="5" borderId="1" xfId="0" applyNumberFormat="1" applyFont="1" applyFill="1" applyBorder="1" applyAlignment="1" applyProtection="1">
      <alignment horizontal="center" vertical="center"/>
    </xf>
    <xf numFmtId="0" fontId="10" fillId="4" borderId="1" xfId="0" applyNumberFormat="1" applyFont="1" applyFill="1" applyBorder="1" applyAlignment="1" applyProtection="1">
      <alignment vertical="center"/>
    </xf>
    <xf numFmtId="3" fontId="7" fillId="4" borderId="1" xfId="0" applyNumberFormat="1" applyFont="1" applyFill="1" applyBorder="1" applyAlignment="1" applyProtection="1">
      <alignment horizontal="center" vertical="center"/>
    </xf>
    <xf numFmtId="0" fontId="10" fillId="6" borderId="1" xfId="0" applyNumberFormat="1" applyFont="1" applyFill="1" applyBorder="1" applyAlignment="1" applyProtection="1">
      <alignment vertical="center"/>
    </xf>
    <xf numFmtId="3" fontId="7" fillId="6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3" fontId="8" fillId="6" borderId="1" xfId="0" applyNumberFormat="1" applyFont="1" applyFill="1" applyBorder="1" applyAlignment="1" applyProtection="1">
      <alignment horizontal="center" vertical="center"/>
    </xf>
    <xf numFmtId="0" fontId="5" fillId="6" borderId="2" xfId="0" applyNumberFormat="1" applyFont="1" applyFill="1" applyBorder="1" applyAlignment="1" applyProtection="1">
      <alignment horizontal="left" vertical="center" wrapText="1" indent="2"/>
    </xf>
    <xf numFmtId="0" fontId="3" fillId="6" borderId="3" xfId="0" applyFont="1" applyFill="1" applyBorder="1" applyAlignment="1">
      <alignment horizontal="left" vertical="center" wrapText="1" indent="2"/>
    </xf>
    <xf numFmtId="0" fontId="3" fillId="6" borderId="4" xfId="0" applyFont="1" applyFill="1" applyBorder="1" applyAlignment="1">
      <alignment horizontal="left" vertical="center" wrapText="1" indent="2"/>
    </xf>
    <xf numFmtId="0" fontId="7" fillId="5" borderId="2" xfId="0" applyNumberFormat="1" applyFont="1" applyFill="1" applyBorder="1" applyAlignment="1" applyProtection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7" fillId="4" borderId="2" xfId="0" applyNumberFormat="1" applyFont="1" applyFill="1" applyBorder="1" applyAlignment="1" applyProtection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 applyProtection="1">
      <alignment vertical="center"/>
    </xf>
    <xf numFmtId="3" fontId="8" fillId="4" borderId="1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horizontal="left" vertical="center" wrapText="1" indent="2"/>
    </xf>
    <xf numFmtId="0" fontId="21" fillId="0" borderId="1" xfId="0" applyNumberFormat="1" applyFont="1" applyFill="1" applyBorder="1" applyAlignment="1" applyProtection="1">
      <alignment vertical="center" wrapText="1"/>
    </xf>
    <xf numFmtId="0" fontId="5" fillId="0" borderId="1" xfId="3" applyFont="1" applyBorder="1" applyAlignment="1">
      <alignment horizontal="left" vertical="center"/>
    </xf>
  </cellXfs>
  <cellStyles count="5">
    <cellStyle name="Hypertextové prepojenie" xfId="4" builtinId="8"/>
    <cellStyle name="Hypertextové prepojenie 4" xfId="3"/>
    <cellStyle name="Normálna" xfId="0" builtinId="0"/>
    <cellStyle name="Normálna 5" xfId="2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7"/>
  <sheetViews>
    <sheetView tabSelected="1" topLeftCell="V1" zoomScaleNormal="100" workbookViewId="0">
      <selection activeCell="AK5" sqref="AK5"/>
    </sheetView>
  </sheetViews>
  <sheetFormatPr defaultColWidth="12.33203125" defaultRowHeight="19.95" customHeight="1" x14ac:dyDescent="0.25"/>
  <cols>
    <col min="1" max="1" width="34.5546875" style="9" customWidth="1"/>
    <col min="2" max="2" width="26" style="22" customWidth="1"/>
    <col min="3" max="37" width="7.6640625" style="2" customWidth="1"/>
    <col min="38" max="38" width="8" style="3" bestFit="1" customWidth="1"/>
    <col min="39" max="16384" width="12.33203125" style="2"/>
  </cols>
  <sheetData>
    <row r="1" spans="1:85" ht="34.799999999999997" customHeight="1" x14ac:dyDescent="0.25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</row>
    <row r="2" spans="1:85" ht="32.4" customHeight="1" x14ac:dyDescent="0.25">
      <c r="A2" s="28" t="s">
        <v>0</v>
      </c>
      <c r="B2" s="27" t="s">
        <v>16</v>
      </c>
      <c r="C2" s="30">
        <v>1989</v>
      </c>
      <c r="D2" s="30">
        <v>1990</v>
      </c>
      <c r="E2" s="30">
        <v>1991</v>
      </c>
      <c r="F2" s="30">
        <v>1992</v>
      </c>
      <c r="G2" s="30">
        <v>1993</v>
      </c>
      <c r="H2" s="30">
        <v>1994</v>
      </c>
      <c r="I2" s="30">
        <v>1995</v>
      </c>
      <c r="J2" s="30">
        <v>1996</v>
      </c>
      <c r="K2" s="30">
        <v>1997</v>
      </c>
      <c r="L2" s="30">
        <v>1998</v>
      </c>
      <c r="M2" s="30">
        <v>1999</v>
      </c>
      <c r="N2" s="30">
        <v>2000</v>
      </c>
      <c r="O2" s="30">
        <v>2001</v>
      </c>
      <c r="P2" s="30">
        <v>2002</v>
      </c>
      <c r="Q2" s="30">
        <v>2003</v>
      </c>
      <c r="R2" s="30">
        <v>2004</v>
      </c>
      <c r="S2" s="30">
        <v>2005</v>
      </c>
      <c r="T2" s="30">
        <v>2006</v>
      </c>
      <c r="U2" s="30">
        <v>2007</v>
      </c>
      <c r="V2" s="30">
        <v>2008</v>
      </c>
      <c r="W2" s="30">
        <v>2009</v>
      </c>
      <c r="X2" s="30">
        <v>2010</v>
      </c>
      <c r="Y2" s="30">
        <v>2011</v>
      </c>
      <c r="Z2" s="30">
        <v>2012</v>
      </c>
      <c r="AA2" s="30">
        <v>2013</v>
      </c>
      <c r="AB2" s="30">
        <v>2014</v>
      </c>
      <c r="AC2" s="30">
        <v>2015</v>
      </c>
      <c r="AD2" s="30">
        <v>2016</v>
      </c>
      <c r="AE2" s="30">
        <v>2017</v>
      </c>
      <c r="AF2" s="30">
        <v>2018</v>
      </c>
      <c r="AG2" s="30">
        <v>2019</v>
      </c>
      <c r="AH2" s="30">
        <v>2020</v>
      </c>
      <c r="AI2" s="30">
        <v>2021</v>
      </c>
      <c r="AJ2" s="30">
        <v>2022</v>
      </c>
      <c r="AK2" s="30">
        <v>2023</v>
      </c>
      <c r="AL2" s="31">
        <v>2024</v>
      </c>
    </row>
    <row r="3" spans="1:85" ht="19.95" customHeight="1" x14ac:dyDescent="0.25">
      <c r="A3" s="16" t="s">
        <v>12</v>
      </c>
      <c r="B3" s="23" t="s">
        <v>10</v>
      </c>
      <c r="C3" s="32">
        <v>13</v>
      </c>
      <c r="D3" s="32">
        <v>13</v>
      </c>
      <c r="E3" s="32">
        <v>13</v>
      </c>
      <c r="F3" s="32">
        <v>14</v>
      </c>
      <c r="G3" s="32">
        <v>14</v>
      </c>
      <c r="H3" s="32">
        <v>14</v>
      </c>
      <c r="I3" s="32">
        <v>14</v>
      </c>
      <c r="J3" s="32">
        <v>14</v>
      </c>
      <c r="K3" s="32">
        <v>18</v>
      </c>
      <c r="L3" s="32">
        <v>18</v>
      </c>
      <c r="M3" s="32">
        <v>18</v>
      </c>
      <c r="N3" s="32">
        <v>20</v>
      </c>
      <c r="O3" s="32">
        <v>20</v>
      </c>
      <c r="P3" s="32">
        <v>20</v>
      </c>
      <c r="Q3" s="32">
        <v>21</v>
      </c>
      <c r="R3" s="32">
        <v>24</v>
      </c>
      <c r="S3" s="32">
        <v>26</v>
      </c>
      <c r="T3" s="32">
        <v>30</v>
      </c>
      <c r="U3" s="32">
        <v>33</v>
      </c>
      <c r="V3" s="32">
        <v>33</v>
      </c>
      <c r="W3" s="32">
        <v>33</v>
      </c>
      <c r="X3" s="32">
        <v>33</v>
      </c>
      <c r="Y3" s="32">
        <v>35</v>
      </c>
      <c r="Z3" s="32">
        <v>36</v>
      </c>
      <c r="AA3" s="32">
        <v>36</v>
      </c>
      <c r="AB3" s="32">
        <v>36</v>
      </c>
      <c r="AC3" s="32">
        <v>35</v>
      </c>
      <c r="AD3" s="32">
        <v>35</v>
      </c>
      <c r="AE3" s="32">
        <v>34</v>
      </c>
      <c r="AF3" s="32">
        <v>34</v>
      </c>
      <c r="AG3" s="32">
        <v>33</v>
      </c>
      <c r="AH3" s="32">
        <v>33</v>
      </c>
      <c r="AI3" s="32">
        <v>33</v>
      </c>
      <c r="AJ3" s="32">
        <v>33</v>
      </c>
      <c r="AK3" s="32">
        <v>33</v>
      </c>
      <c r="AL3" s="33">
        <v>33</v>
      </c>
    </row>
    <row r="4" spans="1:85" ht="19.95" customHeight="1" x14ac:dyDescent="0.25">
      <c r="A4" s="58" t="s">
        <v>17</v>
      </c>
      <c r="B4" s="47" t="s">
        <v>2</v>
      </c>
      <c r="C4" s="48">
        <v>51299</v>
      </c>
      <c r="D4" s="48">
        <v>54350</v>
      </c>
      <c r="E4" s="48">
        <v>53965</v>
      </c>
      <c r="F4" s="48">
        <v>57030</v>
      </c>
      <c r="G4" s="48">
        <v>61257</v>
      </c>
      <c r="H4" s="48">
        <v>69042</v>
      </c>
      <c r="I4" s="48">
        <v>74322</v>
      </c>
      <c r="J4" s="48">
        <v>79770</v>
      </c>
      <c r="K4" s="48">
        <v>83942</v>
      </c>
      <c r="L4" s="48">
        <v>87117</v>
      </c>
      <c r="M4" s="48">
        <v>89608</v>
      </c>
      <c r="N4" s="48">
        <v>92823</v>
      </c>
      <c r="O4" s="48">
        <v>94684</v>
      </c>
      <c r="P4" s="48">
        <v>99994</v>
      </c>
      <c r="Q4" s="48">
        <v>99929</v>
      </c>
      <c r="R4" s="48">
        <v>108608</v>
      </c>
      <c r="S4" s="48">
        <v>116195</v>
      </c>
      <c r="T4" s="48">
        <v>125213</v>
      </c>
      <c r="U4" s="48">
        <v>133888</v>
      </c>
      <c r="V4" s="48">
        <v>140262</v>
      </c>
      <c r="W4" s="48">
        <v>144018</v>
      </c>
      <c r="X4" s="48">
        <v>139716</v>
      </c>
      <c r="Y4" s="48">
        <v>138742</v>
      </c>
      <c r="Z4" s="48">
        <v>135736</v>
      </c>
      <c r="AA4" s="48">
        <v>132602</v>
      </c>
      <c r="AB4" s="48">
        <v>127077</v>
      </c>
      <c r="AC4" s="48">
        <v>118856</v>
      </c>
      <c r="AD4" s="48">
        <v>112092</v>
      </c>
      <c r="AE4" s="48">
        <v>106967</v>
      </c>
      <c r="AF4" s="48">
        <v>105258</v>
      </c>
      <c r="AG4" s="48">
        <v>105393</v>
      </c>
      <c r="AH4" s="48">
        <v>108742</v>
      </c>
      <c r="AI4" s="48">
        <v>108379</v>
      </c>
      <c r="AJ4" s="48">
        <v>109794</v>
      </c>
      <c r="AK4" s="48">
        <v>109150</v>
      </c>
      <c r="AL4" s="53">
        <v>111722</v>
      </c>
    </row>
    <row r="5" spans="1:85" ht="19.95" customHeight="1" x14ac:dyDescent="0.25">
      <c r="A5" s="59"/>
      <c r="B5" s="66" t="s">
        <v>13</v>
      </c>
      <c r="C5" s="4" t="s">
        <v>1</v>
      </c>
      <c r="D5" s="35">
        <f>D4-C4</f>
        <v>3051</v>
      </c>
      <c r="E5" s="35">
        <f t="shared" ref="E5:AL5" si="0">E4-D4</f>
        <v>-385</v>
      </c>
      <c r="F5" s="35">
        <f t="shared" si="0"/>
        <v>3065</v>
      </c>
      <c r="G5" s="35">
        <f t="shared" si="0"/>
        <v>4227</v>
      </c>
      <c r="H5" s="35">
        <f t="shared" si="0"/>
        <v>7785</v>
      </c>
      <c r="I5" s="35">
        <f t="shared" si="0"/>
        <v>5280</v>
      </c>
      <c r="J5" s="35">
        <f t="shared" si="0"/>
        <v>5448</v>
      </c>
      <c r="K5" s="35">
        <f t="shared" si="0"/>
        <v>4172</v>
      </c>
      <c r="L5" s="35">
        <f t="shared" si="0"/>
        <v>3175</v>
      </c>
      <c r="M5" s="35">
        <f t="shared" si="0"/>
        <v>2491</v>
      </c>
      <c r="N5" s="35">
        <f t="shared" si="0"/>
        <v>3215</v>
      </c>
      <c r="O5" s="35">
        <f t="shared" si="0"/>
        <v>1861</v>
      </c>
      <c r="P5" s="35">
        <f t="shared" si="0"/>
        <v>5310</v>
      </c>
      <c r="Q5" s="35">
        <f t="shared" si="0"/>
        <v>-65</v>
      </c>
      <c r="R5" s="35">
        <f t="shared" si="0"/>
        <v>8679</v>
      </c>
      <c r="S5" s="35">
        <f t="shared" si="0"/>
        <v>7587</v>
      </c>
      <c r="T5" s="35">
        <f t="shared" si="0"/>
        <v>9018</v>
      </c>
      <c r="U5" s="35">
        <f t="shared" si="0"/>
        <v>8675</v>
      </c>
      <c r="V5" s="35">
        <f t="shared" si="0"/>
        <v>6374</v>
      </c>
      <c r="W5" s="35">
        <f t="shared" si="0"/>
        <v>3756</v>
      </c>
      <c r="X5" s="35">
        <f t="shared" si="0"/>
        <v>-4302</v>
      </c>
      <c r="Y5" s="35">
        <f t="shared" si="0"/>
        <v>-974</v>
      </c>
      <c r="Z5" s="35">
        <f t="shared" si="0"/>
        <v>-3006</v>
      </c>
      <c r="AA5" s="35">
        <f t="shared" si="0"/>
        <v>-3134</v>
      </c>
      <c r="AB5" s="35">
        <f t="shared" si="0"/>
        <v>-5525</v>
      </c>
      <c r="AC5" s="35">
        <f t="shared" si="0"/>
        <v>-8221</v>
      </c>
      <c r="AD5" s="35">
        <f t="shared" si="0"/>
        <v>-6764</v>
      </c>
      <c r="AE5" s="34">
        <f t="shared" si="0"/>
        <v>-5125</v>
      </c>
      <c r="AF5" s="34">
        <f t="shared" si="0"/>
        <v>-1709</v>
      </c>
      <c r="AG5" s="34">
        <f t="shared" si="0"/>
        <v>135</v>
      </c>
      <c r="AH5" s="34">
        <f t="shared" si="0"/>
        <v>3349</v>
      </c>
      <c r="AI5" s="34">
        <f t="shared" si="0"/>
        <v>-363</v>
      </c>
      <c r="AJ5" s="34">
        <f t="shared" si="0"/>
        <v>1415</v>
      </c>
      <c r="AK5" s="34">
        <f t="shared" si="0"/>
        <v>-644</v>
      </c>
      <c r="AL5" s="36">
        <f t="shared" si="0"/>
        <v>2572</v>
      </c>
    </row>
    <row r="6" spans="1:85" ht="19.95" customHeight="1" x14ac:dyDescent="0.25">
      <c r="A6" s="60"/>
      <c r="B6" s="66" t="s">
        <v>14</v>
      </c>
      <c r="C6" s="4" t="s">
        <v>1</v>
      </c>
      <c r="D6" s="37">
        <f>D4/C4*100</f>
        <v>105.9474843564202</v>
      </c>
      <c r="E6" s="37">
        <f t="shared" ref="E6:AL6" si="1">E4/D4*100</f>
        <v>99.291628334866616</v>
      </c>
      <c r="F6" s="37">
        <f t="shared" si="1"/>
        <v>105.67960715278421</v>
      </c>
      <c r="G6" s="37">
        <f t="shared" si="1"/>
        <v>107.4118884797475</v>
      </c>
      <c r="H6" s="37">
        <f t="shared" si="1"/>
        <v>112.70875165287234</v>
      </c>
      <c r="I6" s="37">
        <f t="shared" si="1"/>
        <v>107.64751890153819</v>
      </c>
      <c r="J6" s="37">
        <f t="shared" si="1"/>
        <v>107.33026560103333</v>
      </c>
      <c r="K6" s="37">
        <f t="shared" si="1"/>
        <v>105.23003635451924</v>
      </c>
      <c r="L6" s="37">
        <f t="shared" si="1"/>
        <v>103.78237354363726</v>
      </c>
      <c r="M6" s="37">
        <f t="shared" si="1"/>
        <v>102.85937302707853</v>
      </c>
      <c r="N6" s="37">
        <f t="shared" si="1"/>
        <v>103.5878492991697</v>
      </c>
      <c r="O6" s="37">
        <f t="shared" si="1"/>
        <v>102.00489102916303</v>
      </c>
      <c r="P6" s="37">
        <f t="shared" si="1"/>
        <v>105.6081280892231</v>
      </c>
      <c r="Q6" s="37">
        <f t="shared" si="1"/>
        <v>99.934996099765982</v>
      </c>
      <c r="R6" s="37">
        <f t="shared" si="1"/>
        <v>108.68516646819242</v>
      </c>
      <c r="S6" s="37">
        <f t="shared" si="1"/>
        <v>106.98567324690632</v>
      </c>
      <c r="T6" s="37">
        <f t="shared" si="1"/>
        <v>107.76109126898747</v>
      </c>
      <c r="U6" s="37">
        <f t="shared" si="1"/>
        <v>106.92819435681598</v>
      </c>
      <c r="V6" s="37">
        <f t="shared" si="1"/>
        <v>104.76069550669216</v>
      </c>
      <c r="W6" s="37">
        <f t="shared" si="1"/>
        <v>102.67784574581853</v>
      </c>
      <c r="X6" s="37">
        <f t="shared" si="1"/>
        <v>97.012873390826144</v>
      </c>
      <c r="Y6" s="37">
        <f t="shared" si="1"/>
        <v>99.302871539408514</v>
      </c>
      <c r="Z6" s="37">
        <f t="shared" si="1"/>
        <v>97.833388591774664</v>
      </c>
      <c r="AA6" s="37">
        <f t="shared" si="1"/>
        <v>97.691106265102846</v>
      </c>
      <c r="AB6" s="37">
        <f t="shared" si="1"/>
        <v>95.833396178036537</v>
      </c>
      <c r="AC6" s="37">
        <f t="shared" si="1"/>
        <v>93.530693988684021</v>
      </c>
      <c r="AD6" s="37">
        <f t="shared" si="1"/>
        <v>94.309079894998987</v>
      </c>
      <c r="AE6" s="38">
        <f t="shared" si="1"/>
        <v>95.427862826963562</v>
      </c>
      <c r="AF6" s="38">
        <f t="shared" si="1"/>
        <v>98.402310993110021</v>
      </c>
      <c r="AG6" s="38">
        <f t="shared" si="1"/>
        <v>100.12825628455795</v>
      </c>
      <c r="AH6" s="38">
        <f t="shared" si="1"/>
        <v>103.17763039291034</v>
      </c>
      <c r="AI6" s="38">
        <f t="shared" si="1"/>
        <v>99.66618233985028</v>
      </c>
      <c r="AJ6" s="38">
        <f t="shared" si="1"/>
        <v>101.30560348406978</v>
      </c>
      <c r="AK6" s="38">
        <f t="shared" si="1"/>
        <v>99.413447000746856</v>
      </c>
      <c r="AL6" s="39">
        <f t="shared" si="1"/>
        <v>102.35639028859367</v>
      </c>
    </row>
    <row r="7" spans="1:85" s="1" customFormat="1" ht="19.95" customHeight="1" x14ac:dyDescent="0.25">
      <c r="A7" s="55" t="s">
        <v>11</v>
      </c>
      <c r="B7" s="51" t="s">
        <v>2</v>
      </c>
      <c r="C7" s="52">
        <v>49588</v>
      </c>
      <c r="D7" s="52">
        <v>52669</v>
      </c>
      <c r="E7" s="52">
        <v>52430</v>
      </c>
      <c r="F7" s="52">
        <v>55564</v>
      </c>
      <c r="G7" s="52">
        <v>58843</v>
      </c>
      <c r="H7" s="52">
        <v>66900</v>
      </c>
      <c r="I7" s="52">
        <v>72525</v>
      </c>
      <c r="J7" s="52">
        <v>78045</v>
      </c>
      <c r="K7" s="52">
        <v>82432</v>
      </c>
      <c r="L7" s="52">
        <v>85742</v>
      </c>
      <c r="M7" s="52">
        <v>88192</v>
      </c>
      <c r="N7" s="52">
        <v>91263</v>
      </c>
      <c r="O7" s="52">
        <v>93159</v>
      </c>
      <c r="P7" s="52">
        <v>98461</v>
      </c>
      <c r="Q7" s="52">
        <v>98409</v>
      </c>
      <c r="R7" s="52">
        <v>107022</v>
      </c>
      <c r="S7" s="52">
        <v>114554</v>
      </c>
      <c r="T7" s="52">
        <v>123309</v>
      </c>
      <c r="U7" s="52">
        <v>131193</v>
      </c>
      <c r="V7" s="52">
        <v>137347</v>
      </c>
      <c r="W7" s="52">
        <v>140680</v>
      </c>
      <c r="X7" s="52">
        <v>136121</v>
      </c>
      <c r="Y7" s="52">
        <v>134747</v>
      </c>
      <c r="Z7" s="52">
        <v>131306</v>
      </c>
      <c r="AA7" s="52">
        <v>128214</v>
      </c>
      <c r="AB7" s="52">
        <v>121447</v>
      </c>
      <c r="AC7" s="52">
        <v>113211</v>
      </c>
      <c r="AD7" s="52">
        <v>105688</v>
      </c>
      <c r="AE7" s="52">
        <v>99184</v>
      </c>
      <c r="AF7" s="52">
        <v>95830</v>
      </c>
      <c r="AG7" s="52">
        <v>94121</v>
      </c>
      <c r="AH7" s="52">
        <v>96003</v>
      </c>
      <c r="AI7" s="52">
        <v>94373</v>
      </c>
      <c r="AJ7" s="52">
        <v>91128</v>
      </c>
      <c r="AK7" s="52">
        <v>90097</v>
      </c>
      <c r="AL7" s="54">
        <v>89558</v>
      </c>
    </row>
    <row r="8" spans="1:85" ht="19.95" customHeight="1" x14ac:dyDescent="0.25">
      <c r="A8" s="56"/>
      <c r="B8" s="29" t="s">
        <v>13</v>
      </c>
      <c r="C8" s="12" t="s">
        <v>1</v>
      </c>
      <c r="D8" s="35">
        <f>D7-C7</f>
        <v>3081</v>
      </c>
      <c r="E8" s="35">
        <f t="shared" ref="E8:AL8" si="2">E7-D7</f>
        <v>-239</v>
      </c>
      <c r="F8" s="35">
        <f t="shared" si="2"/>
        <v>3134</v>
      </c>
      <c r="G8" s="35">
        <f t="shared" si="2"/>
        <v>3279</v>
      </c>
      <c r="H8" s="35">
        <f t="shared" si="2"/>
        <v>8057</v>
      </c>
      <c r="I8" s="35">
        <f t="shared" si="2"/>
        <v>5625</v>
      </c>
      <c r="J8" s="35">
        <f t="shared" si="2"/>
        <v>5520</v>
      </c>
      <c r="K8" s="35">
        <f t="shared" si="2"/>
        <v>4387</v>
      </c>
      <c r="L8" s="35">
        <f t="shared" si="2"/>
        <v>3310</v>
      </c>
      <c r="M8" s="35">
        <f t="shared" si="2"/>
        <v>2450</v>
      </c>
      <c r="N8" s="35">
        <f t="shared" si="2"/>
        <v>3071</v>
      </c>
      <c r="O8" s="35">
        <f t="shared" si="2"/>
        <v>1896</v>
      </c>
      <c r="P8" s="35">
        <f t="shared" si="2"/>
        <v>5302</v>
      </c>
      <c r="Q8" s="35">
        <f t="shared" si="2"/>
        <v>-52</v>
      </c>
      <c r="R8" s="35">
        <f t="shared" si="2"/>
        <v>8613</v>
      </c>
      <c r="S8" s="35">
        <f t="shared" si="2"/>
        <v>7532</v>
      </c>
      <c r="T8" s="35">
        <f t="shared" si="2"/>
        <v>8755</v>
      </c>
      <c r="U8" s="35">
        <f t="shared" si="2"/>
        <v>7884</v>
      </c>
      <c r="V8" s="35">
        <f t="shared" si="2"/>
        <v>6154</v>
      </c>
      <c r="W8" s="35">
        <f t="shared" si="2"/>
        <v>3333</v>
      </c>
      <c r="X8" s="35">
        <f t="shared" si="2"/>
        <v>-4559</v>
      </c>
      <c r="Y8" s="35">
        <f t="shared" si="2"/>
        <v>-1374</v>
      </c>
      <c r="Z8" s="35">
        <f t="shared" si="2"/>
        <v>-3441</v>
      </c>
      <c r="AA8" s="35">
        <f t="shared" si="2"/>
        <v>-3092</v>
      </c>
      <c r="AB8" s="35">
        <f t="shared" si="2"/>
        <v>-6767</v>
      </c>
      <c r="AC8" s="35">
        <f t="shared" si="2"/>
        <v>-8236</v>
      </c>
      <c r="AD8" s="35">
        <f t="shared" si="2"/>
        <v>-7523</v>
      </c>
      <c r="AE8" s="35">
        <f t="shared" si="2"/>
        <v>-6504</v>
      </c>
      <c r="AF8" s="35">
        <f t="shared" si="2"/>
        <v>-3354</v>
      </c>
      <c r="AG8" s="35">
        <f t="shared" si="2"/>
        <v>-1709</v>
      </c>
      <c r="AH8" s="35">
        <f t="shared" si="2"/>
        <v>1882</v>
      </c>
      <c r="AI8" s="35">
        <f t="shared" si="2"/>
        <v>-1630</v>
      </c>
      <c r="AJ8" s="35">
        <f t="shared" si="2"/>
        <v>-3245</v>
      </c>
      <c r="AK8" s="35">
        <f t="shared" si="2"/>
        <v>-1031</v>
      </c>
      <c r="AL8" s="40">
        <f t="shared" si="2"/>
        <v>-539</v>
      </c>
    </row>
    <row r="9" spans="1:85" ht="19.95" customHeight="1" x14ac:dyDescent="0.25">
      <c r="A9" s="56"/>
      <c r="B9" s="29" t="s">
        <v>14</v>
      </c>
      <c r="C9" s="12" t="s">
        <v>1</v>
      </c>
      <c r="D9" s="37">
        <f>D7/C7*100</f>
        <v>106.21319674114704</v>
      </c>
      <c r="E9" s="37">
        <f t="shared" ref="E9:AL9" si="3">E7/D7*100</f>
        <v>99.546222635706016</v>
      </c>
      <c r="F9" s="37">
        <f t="shared" si="3"/>
        <v>105.97749380125883</v>
      </c>
      <c r="G9" s="37">
        <f t="shared" si="3"/>
        <v>105.90130300194372</v>
      </c>
      <c r="H9" s="37">
        <f t="shared" si="3"/>
        <v>113.69236782624952</v>
      </c>
      <c r="I9" s="37">
        <f t="shared" si="3"/>
        <v>108.40807174887892</v>
      </c>
      <c r="J9" s="37">
        <f t="shared" si="3"/>
        <v>107.61116856256463</v>
      </c>
      <c r="K9" s="37">
        <f t="shared" si="3"/>
        <v>105.62111602280734</v>
      </c>
      <c r="L9" s="37">
        <f t="shared" si="3"/>
        <v>104.01543090062111</v>
      </c>
      <c r="M9" s="37">
        <f t="shared" si="3"/>
        <v>102.85740943761516</v>
      </c>
      <c r="N9" s="37">
        <f t="shared" si="3"/>
        <v>103.48217525399129</v>
      </c>
      <c r="O9" s="37">
        <f t="shared" si="3"/>
        <v>102.07751224483088</v>
      </c>
      <c r="P9" s="37">
        <f t="shared" si="3"/>
        <v>105.69134490494744</v>
      </c>
      <c r="Q9" s="37">
        <f t="shared" si="3"/>
        <v>99.947187211180065</v>
      </c>
      <c r="R9" s="37">
        <f t="shared" si="3"/>
        <v>108.75224826997531</v>
      </c>
      <c r="S9" s="37">
        <f t="shared" si="3"/>
        <v>107.03780531105753</v>
      </c>
      <c r="T9" s="37">
        <f t="shared" si="3"/>
        <v>107.64268379978002</v>
      </c>
      <c r="U9" s="37">
        <f t="shared" si="3"/>
        <v>106.39369389095688</v>
      </c>
      <c r="V9" s="37">
        <f t="shared" si="3"/>
        <v>104.69079905177867</v>
      </c>
      <c r="W9" s="37">
        <f t="shared" si="3"/>
        <v>102.42670025555709</v>
      </c>
      <c r="X9" s="37">
        <f t="shared" si="3"/>
        <v>96.759311913562698</v>
      </c>
      <c r="Y9" s="37">
        <f t="shared" si="3"/>
        <v>98.990603947958064</v>
      </c>
      <c r="Z9" s="37">
        <f t="shared" si="3"/>
        <v>97.446325335628998</v>
      </c>
      <c r="AA9" s="37">
        <f t="shared" si="3"/>
        <v>97.645195192908176</v>
      </c>
      <c r="AB9" s="37">
        <f t="shared" si="3"/>
        <v>94.722105230318064</v>
      </c>
      <c r="AC9" s="37">
        <f t="shared" si="3"/>
        <v>93.218440966018107</v>
      </c>
      <c r="AD9" s="37">
        <f t="shared" si="3"/>
        <v>93.35488600931005</v>
      </c>
      <c r="AE9" s="37">
        <f t="shared" si="3"/>
        <v>93.846037393081531</v>
      </c>
      <c r="AF9" s="37">
        <f t="shared" si="3"/>
        <v>96.618406194547518</v>
      </c>
      <c r="AG9" s="37">
        <f t="shared" si="3"/>
        <v>98.216633622039026</v>
      </c>
      <c r="AH9" s="37">
        <f t="shared" si="3"/>
        <v>101.99955376589709</v>
      </c>
      <c r="AI9" s="37">
        <f t="shared" si="3"/>
        <v>98.302136391571096</v>
      </c>
      <c r="AJ9" s="37">
        <f t="shared" si="3"/>
        <v>96.561516535449755</v>
      </c>
      <c r="AK9" s="37">
        <f t="shared" si="3"/>
        <v>98.868624352559038</v>
      </c>
      <c r="AL9" s="41">
        <f t="shared" si="3"/>
        <v>99.401755885323595</v>
      </c>
    </row>
    <row r="10" spans="1:85" ht="19.95" customHeight="1" x14ac:dyDescent="0.25">
      <c r="A10" s="57"/>
      <c r="B10" s="24" t="s">
        <v>9</v>
      </c>
      <c r="C10" s="42">
        <f>C7/C$4*100</f>
        <v>96.664652332404145</v>
      </c>
      <c r="D10" s="42">
        <f t="shared" ref="D10:AL10" si="4">D7/D$4*100</f>
        <v>96.907083716651329</v>
      </c>
      <c r="E10" s="42">
        <f t="shared" si="4"/>
        <v>97.155563791346239</v>
      </c>
      <c r="F10" s="42">
        <f t="shared" si="4"/>
        <v>97.429423110643526</v>
      </c>
      <c r="G10" s="42">
        <f t="shared" si="4"/>
        <v>96.059225884388724</v>
      </c>
      <c r="H10" s="42">
        <f t="shared" si="4"/>
        <v>96.897540627444172</v>
      </c>
      <c r="I10" s="42">
        <f t="shared" si="4"/>
        <v>97.58214256882215</v>
      </c>
      <c r="J10" s="42">
        <f t="shared" si="4"/>
        <v>97.837532907107942</v>
      </c>
      <c r="K10" s="42">
        <f t="shared" si="4"/>
        <v>98.201138881608728</v>
      </c>
      <c r="L10" s="42">
        <f t="shared" si="4"/>
        <v>98.421662821263354</v>
      </c>
      <c r="M10" s="42">
        <f t="shared" si="4"/>
        <v>98.419783947861788</v>
      </c>
      <c r="N10" s="42">
        <f t="shared" si="4"/>
        <v>98.3193820497075</v>
      </c>
      <c r="O10" s="42">
        <f t="shared" si="4"/>
        <v>98.389379409403915</v>
      </c>
      <c r="P10" s="42">
        <f t="shared" si="4"/>
        <v>98.466908014480865</v>
      </c>
      <c r="Q10" s="42">
        <f t="shared" si="4"/>
        <v>98.478920033223588</v>
      </c>
      <c r="R10" s="42">
        <f t="shared" si="4"/>
        <v>98.539702416028291</v>
      </c>
      <c r="S10" s="42">
        <f t="shared" si="4"/>
        <v>98.587718920779722</v>
      </c>
      <c r="T10" s="42">
        <f t="shared" si="4"/>
        <v>98.479391117535727</v>
      </c>
      <c r="U10" s="42">
        <f t="shared" si="4"/>
        <v>97.987123565965589</v>
      </c>
      <c r="V10" s="42">
        <f t="shared" si="4"/>
        <v>97.92174644593689</v>
      </c>
      <c r="W10" s="42">
        <f t="shared" si="4"/>
        <v>97.682234165173796</v>
      </c>
      <c r="X10" s="42">
        <f t="shared" si="4"/>
        <v>97.426923187036564</v>
      </c>
      <c r="Y10" s="42">
        <f t="shared" si="4"/>
        <v>97.120554698649286</v>
      </c>
      <c r="Z10" s="42">
        <f t="shared" si="4"/>
        <v>96.736311663818</v>
      </c>
      <c r="AA10" s="42">
        <f t="shared" si="4"/>
        <v>96.690849308456876</v>
      </c>
      <c r="AB10" s="42">
        <f t="shared" si="4"/>
        <v>95.569615272629989</v>
      </c>
      <c r="AC10" s="42">
        <f t="shared" si="4"/>
        <v>95.2505552938009</v>
      </c>
      <c r="AD10" s="42">
        <f t="shared" si="4"/>
        <v>94.286835813438969</v>
      </c>
      <c r="AE10" s="42">
        <f t="shared" si="4"/>
        <v>92.723924200921786</v>
      </c>
      <c r="AF10" s="42">
        <f t="shared" si="4"/>
        <v>91.04296110509415</v>
      </c>
      <c r="AG10" s="42">
        <f t="shared" si="4"/>
        <v>89.304792538403873</v>
      </c>
      <c r="AH10" s="42">
        <f t="shared" si="4"/>
        <v>88.285115226867262</v>
      </c>
      <c r="AI10" s="42">
        <f t="shared" si="4"/>
        <v>87.076832227645568</v>
      </c>
      <c r="AJ10" s="42">
        <f t="shared" si="4"/>
        <v>82.999070987485652</v>
      </c>
      <c r="AK10" s="42">
        <f t="shared" si="4"/>
        <v>82.544205222171314</v>
      </c>
      <c r="AL10" s="43">
        <f t="shared" si="4"/>
        <v>80.161472225703093</v>
      </c>
    </row>
    <row r="11" spans="1:85" ht="19.95" customHeight="1" x14ac:dyDescent="0.25">
      <c r="A11" s="55" t="s">
        <v>3</v>
      </c>
      <c r="B11" s="51" t="s">
        <v>2</v>
      </c>
      <c r="C11" s="52">
        <f t="shared" ref="C11:AL11" si="5">C4-C7</f>
        <v>1711</v>
      </c>
      <c r="D11" s="52">
        <f t="shared" si="5"/>
        <v>1681</v>
      </c>
      <c r="E11" s="52">
        <f t="shared" si="5"/>
        <v>1535</v>
      </c>
      <c r="F11" s="52">
        <f t="shared" si="5"/>
        <v>1466</v>
      </c>
      <c r="G11" s="52">
        <f t="shared" si="5"/>
        <v>2414</v>
      </c>
      <c r="H11" s="52">
        <f t="shared" si="5"/>
        <v>2142</v>
      </c>
      <c r="I11" s="52">
        <f t="shared" si="5"/>
        <v>1797</v>
      </c>
      <c r="J11" s="52">
        <f t="shared" si="5"/>
        <v>1725</v>
      </c>
      <c r="K11" s="52">
        <f t="shared" si="5"/>
        <v>1510</v>
      </c>
      <c r="L11" s="52">
        <f t="shared" si="5"/>
        <v>1375</v>
      </c>
      <c r="M11" s="52">
        <f t="shared" si="5"/>
        <v>1416</v>
      </c>
      <c r="N11" s="52">
        <f t="shared" si="5"/>
        <v>1560</v>
      </c>
      <c r="O11" s="52">
        <f t="shared" si="5"/>
        <v>1525</v>
      </c>
      <c r="P11" s="52">
        <f t="shared" si="5"/>
        <v>1533</v>
      </c>
      <c r="Q11" s="52">
        <f t="shared" si="5"/>
        <v>1520</v>
      </c>
      <c r="R11" s="52">
        <f t="shared" si="5"/>
        <v>1586</v>
      </c>
      <c r="S11" s="52">
        <f t="shared" si="5"/>
        <v>1641</v>
      </c>
      <c r="T11" s="52">
        <f t="shared" si="5"/>
        <v>1904</v>
      </c>
      <c r="U11" s="52">
        <f t="shared" si="5"/>
        <v>2695</v>
      </c>
      <c r="V11" s="52">
        <f t="shared" si="5"/>
        <v>2915</v>
      </c>
      <c r="W11" s="52">
        <f t="shared" si="5"/>
        <v>3338</v>
      </c>
      <c r="X11" s="52">
        <f t="shared" si="5"/>
        <v>3595</v>
      </c>
      <c r="Y11" s="52">
        <f t="shared" si="5"/>
        <v>3995</v>
      </c>
      <c r="Z11" s="52">
        <f t="shared" si="5"/>
        <v>4430</v>
      </c>
      <c r="AA11" s="52">
        <f t="shared" si="5"/>
        <v>4388</v>
      </c>
      <c r="AB11" s="52">
        <f t="shared" si="5"/>
        <v>5630</v>
      </c>
      <c r="AC11" s="52">
        <f t="shared" si="5"/>
        <v>5645</v>
      </c>
      <c r="AD11" s="52">
        <f t="shared" si="5"/>
        <v>6404</v>
      </c>
      <c r="AE11" s="52">
        <f t="shared" si="5"/>
        <v>7783</v>
      </c>
      <c r="AF11" s="52">
        <f t="shared" si="5"/>
        <v>9428</v>
      </c>
      <c r="AG11" s="52">
        <f t="shared" si="5"/>
        <v>11272</v>
      </c>
      <c r="AH11" s="52">
        <f t="shared" si="5"/>
        <v>12739</v>
      </c>
      <c r="AI11" s="52">
        <f t="shared" si="5"/>
        <v>14006</v>
      </c>
      <c r="AJ11" s="52">
        <f t="shared" si="5"/>
        <v>18666</v>
      </c>
      <c r="AK11" s="52">
        <f t="shared" si="5"/>
        <v>19053</v>
      </c>
      <c r="AL11" s="54">
        <f t="shared" si="5"/>
        <v>22164</v>
      </c>
    </row>
    <row r="12" spans="1:85" ht="19.95" customHeight="1" x14ac:dyDescent="0.25">
      <c r="A12" s="56"/>
      <c r="B12" s="66" t="s">
        <v>13</v>
      </c>
      <c r="C12" s="12" t="s">
        <v>1</v>
      </c>
      <c r="D12" s="35">
        <f>D11-C11</f>
        <v>-30</v>
      </c>
      <c r="E12" s="35">
        <f t="shared" ref="E12:AL12" si="6">E11-D11</f>
        <v>-146</v>
      </c>
      <c r="F12" s="35">
        <f t="shared" si="6"/>
        <v>-69</v>
      </c>
      <c r="G12" s="35">
        <f t="shared" si="6"/>
        <v>948</v>
      </c>
      <c r="H12" s="35">
        <f t="shared" si="6"/>
        <v>-272</v>
      </c>
      <c r="I12" s="35">
        <f t="shared" si="6"/>
        <v>-345</v>
      </c>
      <c r="J12" s="35">
        <f t="shared" si="6"/>
        <v>-72</v>
      </c>
      <c r="K12" s="35">
        <f t="shared" si="6"/>
        <v>-215</v>
      </c>
      <c r="L12" s="35">
        <f t="shared" si="6"/>
        <v>-135</v>
      </c>
      <c r="M12" s="35">
        <f t="shared" si="6"/>
        <v>41</v>
      </c>
      <c r="N12" s="35">
        <f t="shared" si="6"/>
        <v>144</v>
      </c>
      <c r="O12" s="35">
        <f t="shared" si="6"/>
        <v>-35</v>
      </c>
      <c r="P12" s="35">
        <f t="shared" si="6"/>
        <v>8</v>
      </c>
      <c r="Q12" s="35">
        <f t="shared" si="6"/>
        <v>-13</v>
      </c>
      <c r="R12" s="35">
        <f t="shared" si="6"/>
        <v>66</v>
      </c>
      <c r="S12" s="35">
        <f t="shared" si="6"/>
        <v>55</v>
      </c>
      <c r="T12" s="35">
        <f t="shared" si="6"/>
        <v>263</v>
      </c>
      <c r="U12" s="35">
        <f t="shared" si="6"/>
        <v>791</v>
      </c>
      <c r="V12" s="35">
        <f t="shared" si="6"/>
        <v>220</v>
      </c>
      <c r="W12" s="35">
        <f t="shared" si="6"/>
        <v>423</v>
      </c>
      <c r="X12" s="35">
        <f t="shared" si="6"/>
        <v>257</v>
      </c>
      <c r="Y12" s="35">
        <f t="shared" si="6"/>
        <v>400</v>
      </c>
      <c r="Z12" s="35">
        <f t="shared" si="6"/>
        <v>435</v>
      </c>
      <c r="AA12" s="35">
        <f t="shared" si="6"/>
        <v>-42</v>
      </c>
      <c r="AB12" s="35">
        <f t="shared" si="6"/>
        <v>1242</v>
      </c>
      <c r="AC12" s="35">
        <f t="shared" si="6"/>
        <v>15</v>
      </c>
      <c r="AD12" s="35">
        <f t="shared" si="6"/>
        <v>759</v>
      </c>
      <c r="AE12" s="35">
        <f t="shared" si="6"/>
        <v>1379</v>
      </c>
      <c r="AF12" s="35">
        <f t="shared" si="6"/>
        <v>1645</v>
      </c>
      <c r="AG12" s="35">
        <f t="shared" si="6"/>
        <v>1844</v>
      </c>
      <c r="AH12" s="35">
        <f t="shared" si="6"/>
        <v>1467</v>
      </c>
      <c r="AI12" s="35">
        <f t="shared" si="6"/>
        <v>1267</v>
      </c>
      <c r="AJ12" s="35">
        <f t="shared" si="6"/>
        <v>4660</v>
      </c>
      <c r="AK12" s="35">
        <f t="shared" si="6"/>
        <v>387</v>
      </c>
      <c r="AL12" s="40">
        <f t="shared" si="6"/>
        <v>3111</v>
      </c>
    </row>
    <row r="13" spans="1:85" ht="19.95" customHeight="1" x14ac:dyDescent="0.25">
      <c r="A13" s="56"/>
      <c r="B13" s="66" t="s">
        <v>14</v>
      </c>
      <c r="C13" s="12" t="s">
        <v>1</v>
      </c>
      <c r="D13" s="37">
        <f>D11/C11*100</f>
        <v>98.246639392168319</v>
      </c>
      <c r="E13" s="37">
        <f t="shared" ref="E13:AL13" si="7">E11/D11*100</f>
        <v>91.314693634741232</v>
      </c>
      <c r="F13" s="37">
        <f t="shared" si="7"/>
        <v>95.504885993485345</v>
      </c>
      <c r="G13" s="37">
        <f t="shared" si="7"/>
        <v>164.66575716234652</v>
      </c>
      <c r="H13" s="37">
        <f t="shared" si="7"/>
        <v>88.732394366197184</v>
      </c>
      <c r="I13" s="37">
        <f t="shared" si="7"/>
        <v>83.893557422969195</v>
      </c>
      <c r="J13" s="37">
        <f t="shared" si="7"/>
        <v>95.99332220367279</v>
      </c>
      <c r="K13" s="37">
        <f t="shared" si="7"/>
        <v>87.536231884057969</v>
      </c>
      <c r="L13" s="37">
        <f t="shared" si="7"/>
        <v>91.059602649006621</v>
      </c>
      <c r="M13" s="37">
        <f t="shared" si="7"/>
        <v>102.98181818181817</v>
      </c>
      <c r="N13" s="37">
        <f t="shared" si="7"/>
        <v>110.16949152542372</v>
      </c>
      <c r="O13" s="37">
        <f t="shared" si="7"/>
        <v>97.756410256410248</v>
      </c>
      <c r="P13" s="37">
        <f t="shared" si="7"/>
        <v>100.52459016393442</v>
      </c>
      <c r="Q13" s="37">
        <f t="shared" si="7"/>
        <v>99.151989562948458</v>
      </c>
      <c r="R13" s="37">
        <f t="shared" si="7"/>
        <v>104.3421052631579</v>
      </c>
      <c r="S13" s="37">
        <f t="shared" si="7"/>
        <v>103.46784363177805</v>
      </c>
      <c r="T13" s="37">
        <f t="shared" si="7"/>
        <v>116.02681291895185</v>
      </c>
      <c r="U13" s="37">
        <f t="shared" si="7"/>
        <v>141.54411764705884</v>
      </c>
      <c r="V13" s="37">
        <f t="shared" si="7"/>
        <v>108.16326530612245</v>
      </c>
      <c r="W13" s="37">
        <f t="shared" si="7"/>
        <v>114.51114922813036</v>
      </c>
      <c r="X13" s="37">
        <f t="shared" si="7"/>
        <v>107.69922109047334</v>
      </c>
      <c r="Y13" s="37">
        <f t="shared" si="7"/>
        <v>111.12656467315716</v>
      </c>
      <c r="Z13" s="37">
        <f t="shared" si="7"/>
        <v>110.88861076345431</v>
      </c>
      <c r="AA13" s="37">
        <f t="shared" si="7"/>
        <v>99.051918735891647</v>
      </c>
      <c r="AB13" s="37">
        <f t="shared" si="7"/>
        <v>128.30446672743847</v>
      </c>
      <c r="AC13" s="37">
        <f t="shared" si="7"/>
        <v>100.2664298401421</v>
      </c>
      <c r="AD13" s="37">
        <f t="shared" si="7"/>
        <v>113.44552701505756</v>
      </c>
      <c r="AE13" s="37">
        <f t="shared" si="7"/>
        <v>121.53341661461587</v>
      </c>
      <c r="AF13" s="37">
        <f t="shared" si="7"/>
        <v>121.13580881408197</v>
      </c>
      <c r="AG13" s="37">
        <f t="shared" si="7"/>
        <v>119.5587611370386</v>
      </c>
      <c r="AH13" s="37">
        <f t="shared" si="7"/>
        <v>113.01454932576296</v>
      </c>
      <c r="AI13" s="37">
        <f t="shared" si="7"/>
        <v>109.94583562289033</v>
      </c>
      <c r="AJ13" s="37">
        <f t="shared" si="7"/>
        <v>133.27145509067543</v>
      </c>
      <c r="AK13" s="37">
        <f t="shared" si="7"/>
        <v>102.07328833172613</v>
      </c>
      <c r="AL13" s="41">
        <f t="shared" si="7"/>
        <v>116.32813730121241</v>
      </c>
    </row>
    <row r="14" spans="1:85" ht="19.95" customHeight="1" x14ac:dyDescent="0.25">
      <c r="A14" s="57"/>
      <c r="B14" s="24" t="s">
        <v>9</v>
      </c>
      <c r="C14" s="44">
        <f>C11/C$4*100</f>
        <v>3.3353476675958595</v>
      </c>
      <c r="D14" s="44">
        <f t="shared" ref="D14:AL14" si="8">D11/D$4*100</f>
        <v>3.0929162833486661</v>
      </c>
      <c r="E14" s="44">
        <f t="shared" si="8"/>
        <v>2.8444362086537569</v>
      </c>
      <c r="F14" s="44">
        <f t="shared" si="8"/>
        <v>2.5705768893564791</v>
      </c>
      <c r="G14" s="44">
        <f t="shared" si="8"/>
        <v>3.9407741156112772</v>
      </c>
      <c r="H14" s="44">
        <f t="shared" si="8"/>
        <v>3.1024593725558356</v>
      </c>
      <c r="I14" s="44">
        <f t="shared" si="8"/>
        <v>2.4178574311778478</v>
      </c>
      <c r="J14" s="44">
        <f t="shared" si="8"/>
        <v>2.1624670928920646</v>
      </c>
      <c r="K14" s="44">
        <f t="shared" si="8"/>
        <v>1.7988611183912702</v>
      </c>
      <c r="L14" s="44">
        <f t="shared" si="8"/>
        <v>1.5783371787366416</v>
      </c>
      <c r="M14" s="44">
        <f t="shared" si="8"/>
        <v>1.580216052138202</v>
      </c>
      <c r="N14" s="44">
        <f t="shared" si="8"/>
        <v>1.6806179502924921</v>
      </c>
      <c r="O14" s="44">
        <f t="shared" si="8"/>
        <v>1.6106205905960882</v>
      </c>
      <c r="P14" s="44">
        <f t="shared" si="8"/>
        <v>1.5330919855191312</v>
      </c>
      <c r="Q14" s="44">
        <f t="shared" si="8"/>
        <v>1.5210799667764112</v>
      </c>
      <c r="R14" s="44">
        <f t="shared" si="8"/>
        <v>1.4602975839717147</v>
      </c>
      <c r="S14" s="44">
        <f t="shared" si="8"/>
        <v>1.4122810792202762</v>
      </c>
      <c r="T14" s="44">
        <f t="shared" si="8"/>
        <v>1.5206088824642809</v>
      </c>
      <c r="U14" s="44">
        <f t="shared" si="8"/>
        <v>2.0128764340344172</v>
      </c>
      <c r="V14" s="44">
        <f t="shared" si="8"/>
        <v>2.0782535540631102</v>
      </c>
      <c r="W14" s="44">
        <f t="shared" si="8"/>
        <v>2.3177658348262025</v>
      </c>
      <c r="X14" s="44">
        <f t="shared" si="8"/>
        <v>2.57307681296344</v>
      </c>
      <c r="Y14" s="44">
        <f t="shared" si="8"/>
        <v>2.8794453013507084</v>
      </c>
      <c r="Z14" s="44">
        <f t="shared" si="8"/>
        <v>3.2636883361820002</v>
      </c>
      <c r="AA14" s="44">
        <f t="shared" si="8"/>
        <v>3.3091506915431141</v>
      </c>
      <c r="AB14" s="44">
        <f t="shared" si="8"/>
        <v>4.4303847273700194</v>
      </c>
      <c r="AC14" s="44">
        <f t="shared" si="8"/>
        <v>4.7494447061990988</v>
      </c>
      <c r="AD14" s="44">
        <f t="shared" si="8"/>
        <v>5.7131641865610394</v>
      </c>
      <c r="AE14" s="44">
        <f t="shared" si="8"/>
        <v>7.2760757990782201</v>
      </c>
      <c r="AF14" s="44">
        <f t="shared" si="8"/>
        <v>8.9570388949058497</v>
      </c>
      <c r="AG14" s="44">
        <f t="shared" si="8"/>
        <v>10.695207461596121</v>
      </c>
      <c r="AH14" s="44">
        <f t="shared" si="8"/>
        <v>11.714884773132736</v>
      </c>
      <c r="AI14" s="45">
        <f t="shared" si="8"/>
        <v>12.923167772354423</v>
      </c>
      <c r="AJ14" s="45">
        <f t="shared" si="8"/>
        <v>17.000929012514344</v>
      </c>
      <c r="AK14" s="45">
        <f t="shared" si="8"/>
        <v>17.455794777828675</v>
      </c>
      <c r="AL14" s="46">
        <f t="shared" si="8"/>
        <v>19.838527774296917</v>
      </c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</row>
    <row r="15" spans="1:85" ht="19.95" customHeight="1" x14ac:dyDescent="0.25">
      <c r="A15" s="61" t="s">
        <v>4</v>
      </c>
      <c r="B15" s="49" t="s">
        <v>2</v>
      </c>
      <c r="C15" s="50">
        <v>9729</v>
      </c>
      <c r="D15" s="50">
        <v>9434</v>
      </c>
      <c r="E15" s="50">
        <v>7307</v>
      </c>
      <c r="F15" s="50">
        <v>7281</v>
      </c>
      <c r="G15" s="50">
        <v>8351</v>
      </c>
      <c r="H15" s="50">
        <v>8279</v>
      </c>
      <c r="I15" s="50">
        <v>10457</v>
      </c>
      <c r="J15" s="50">
        <v>13323</v>
      </c>
      <c r="K15" s="50">
        <v>18040</v>
      </c>
      <c r="L15" s="50">
        <v>23590</v>
      </c>
      <c r="M15" s="50">
        <v>29240</v>
      </c>
      <c r="N15" s="50">
        <v>33073</v>
      </c>
      <c r="O15" s="50">
        <v>38980</v>
      </c>
      <c r="P15" s="50">
        <v>39042</v>
      </c>
      <c r="Q15" s="50">
        <v>45192</v>
      </c>
      <c r="R15" s="50">
        <v>53018</v>
      </c>
      <c r="S15" s="50">
        <v>63160</v>
      </c>
      <c r="T15" s="50">
        <v>73557</v>
      </c>
      <c r="U15" s="50">
        <v>78283</v>
      </c>
      <c r="V15" s="50">
        <v>76962</v>
      </c>
      <c r="W15" s="50">
        <v>70873</v>
      </c>
      <c r="X15" s="50">
        <v>65190</v>
      </c>
      <c r="Y15" s="50">
        <v>60984</v>
      </c>
      <c r="Z15" s="50">
        <v>58035</v>
      </c>
      <c r="AA15" s="50">
        <v>50240</v>
      </c>
      <c r="AB15" s="50">
        <v>38850</v>
      </c>
      <c r="AC15" s="50">
        <v>37474</v>
      </c>
      <c r="AD15" s="50">
        <v>31820</v>
      </c>
      <c r="AE15" s="50">
        <v>26089</v>
      </c>
      <c r="AF15" s="50">
        <v>24847</v>
      </c>
      <c r="AG15" s="50">
        <v>22956</v>
      </c>
      <c r="AH15" s="50">
        <v>21997</v>
      </c>
      <c r="AI15" s="50">
        <v>21785</v>
      </c>
      <c r="AJ15" s="50">
        <v>20196</v>
      </c>
      <c r="AK15" s="50">
        <v>20481</v>
      </c>
      <c r="AL15" s="65">
        <v>24896</v>
      </c>
    </row>
    <row r="16" spans="1:85" ht="19.95" customHeight="1" x14ac:dyDescent="0.25">
      <c r="A16" s="62"/>
      <c r="B16" s="66" t="s">
        <v>13</v>
      </c>
      <c r="C16" s="12" t="s">
        <v>1</v>
      </c>
      <c r="D16" s="35">
        <f>D15-C15</f>
        <v>-295</v>
      </c>
      <c r="E16" s="35">
        <f t="shared" ref="E16:AL16" si="9">E15-D15</f>
        <v>-2127</v>
      </c>
      <c r="F16" s="35">
        <f t="shared" si="9"/>
        <v>-26</v>
      </c>
      <c r="G16" s="35">
        <f t="shared" si="9"/>
        <v>1070</v>
      </c>
      <c r="H16" s="35">
        <f t="shared" si="9"/>
        <v>-72</v>
      </c>
      <c r="I16" s="35">
        <f t="shared" si="9"/>
        <v>2178</v>
      </c>
      <c r="J16" s="35">
        <f t="shared" si="9"/>
        <v>2866</v>
      </c>
      <c r="K16" s="35">
        <f t="shared" si="9"/>
        <v>4717</v>
      </c>
      <c r="L16" s="35">
        <f t="shared" si="9"/>
        <v>5550</v>
      </c>
      <c r="M16" s="35">
        <f t="shared" si="9"/>
        <v>5650</v>
      </c>
      <c r="N16" s="35">
        <f t="shared" si="9"/>
        <v>3833</v>
      </c>
      <c r="O16" s="35">
        <f t="shared" si="9"/>
        <v>5907</v>
      </c>
      <c r="P16" s="35">
        <f t="shared" si="9"/>
        <v>62</v>
      </c>
      <c r="Q16" s="35">
        <f t="shared" si="9"/>
        <v>6150</v>
      </c>
      <c r="R16" s="35">
        <f t="shared" si="9"/>
        <v>7826</v>
      </c>
      <c r="S16" s="35">
        <f t="shared" si="9"/>
        <v>10142</v>
      </c>
      <c r="T16" s="35">
        <f t="shared" si="9"/>
        <v>10397</v>
      </c>
      <c r="U16" s="35">
        <f t="shared" si="9"/>
        <v>4726</v>
      </c>
      <c r="V16" s="35">
        <f t="shared" si="9"/>
        <v>-1321</v>
      </c>
      <c r="W16" s="35">
        <f t="shared" si="9"/>
        <v>-6089</v>
      </c>
      <c r="X16" s="35">
        <f t="shared" si="9"/>
        <v>-5683</v>
      </c>
      <c r="Y16" s="35">
        <f t="shared" si="9"/>
        <v>-4206</v>
      </c>
      <c r="Z16" s="35">
        <f t="shared" si="9"/>
        <v>-2949</v>
      </c>
      <c r="AA16" s="35">
        <f t="shared" si="9"/>
        <v>-7795</v>
      </c>
      <c r="AB16" s="35">
        <f t="shared" si="9"/>
        <v>-11390</v>
      </c>
      <c r="AC16" s="35">
        <f t="shared" si="9"/>
        <v>-1376</v>
      </c>
      <c r="AD16" s="35">
        <f t="shared" si="9"/>
        <v>-5654</v>
      </c>
      <c r="AE16" s="35">
        <f t="shared" si="9"/>
        <v>-5731</v>
      </c>
      <c r="AF16" s="35">
        <f t="shared" si="9"/>
        <v>-1242</v>
      </c>
      <c r="AG16" s="35">
        <f t="shared" si="9"/>
        <v>-1891</v>
      </c>
      <c r="AH16" s="35">
        <f t="shared" si="9"/>
        <v>-959</v>
      </c>
      <c r="AI16" s="35">
        <f t="shared" si="9"/>
        <v>-212</v>
      </c>
      <c r="AJ16" s="35">
        <f t="shared" si="9"/>
        <v>-1589</v>
      </c>
      <c r="AK16" s="35">
        <f t="shared" si="9"/>
        <v>285</v>
      </c>
      <c r="AL16" s="40">
        <f t="shared" si="9"/>
        <v>4415</v>
      </c>
    </row>
    <row r="17" spans="1:38" ht="19.95" customHeight="1" x14ac:dyDescent="0.25">
      <c r="A17" s="63"/>
      <c r="B17" s="66" t="s">
        <v>14</v>
      </c>
      <c r="C17" s="12" t="s">
        <v>1</v>
      </c>
      <c r="D17" s="37">
        <f>D15/C15*100</f>
        <v>96.967828142666264</v>
      </c>
      <c r="E17" s="37">
        <f t="shared" ref="E17:AL17" si="10">E15/D15*100</f>
        <v>77.453890184439274</v>
      </c>
      <c r="F17" s="37">
        <f t="shared" si="10"/>
        <v>99.644176816751056</v>
      </c>
      <c r="G17" s="37">
        <f t="shared" si="10"/>
        <v>114.69578354621619</v>
      </c>
      <c r="H17" s="37">
        <f t="shared" si="10"/>
        <v>99.137827805053291</v>
      </c>
      <c r="I17" s="37">
        <f t="shared" si="10"/>
        <v>126.30752506341345</v>
      </c>
      <c r="J17" s="37">
        <f t="shared" si="10"/>
        <v>127.40747824423831</v>
      </c>
      <c r="K17" s="37">
        <f t="shared" si="10"/>
        <v>135.40493882759139</v>
      </c>
      <c r="L17" s="37">
        <f t="shared" si="10"/>
        <v>130.76496674057648</v>
      </c>
      <c r="M17" s="37">
        <f t="shared" si="10"/>
        <v>123.95082662144976</v>
      </c>
      <c r="N17" s="37">
        <f t="shared" si="10"/>
        <v>113.10875512995896</v>
      </c>
      <c r="O17" s="37">
        <f t="shared" si="10"/>
        <v>117.86049043026033</v>
      </c>
      <c r="P17" s="37">
        <f t="shared" si="10"/>
        <v>100.15905592611595</v>
      </c>
      <c r="Q17" s="37">
        <f t="shared" si="10"/>
        <v>115.75226678961118</v>
      </c>
      <c r="R17" s="37">
        <f t="shared" si="10"/>
        <v>117.31722428748451</v>
      </c>
      <c r="S17" s="37">
        <f t="shared" si="10"/>
        <v>119.12935229544684</v>
      </c>
      <c r="T17" s="37">
        <f t="shared" si="10"/>
        <v>116.46136795440152</v>
      </c>
      <c r="U17" s="37">
        <f t="shared" si="10"/>
        <v>106.42494935900051</v>
      </c>
      <c r="V17" s="37">
        <f t="shared" si="10"/>
        <v>98.312532733799159</v>
      </c>
      <c r="W17" s="37">
        <f t="shared" si="10"/>
        <v>92.088303318520829</v>
      </c>
      <c r="X17" s="37">
        <f t="shared" si="10"/>
        <v>91.981431574788701</v>
      </c>
      <c r="Y17" s="37">
        <f t="shared" si="10"/>
        <v>93.548090197883113</v>
      </c>
      <c r="Z17" s="37">
        <f t="shared" si="10"/>
        <v>95.164305391578125</v>
      </c>
      <c r="AA17" s="37">
        <f t="shared" si="10"/>
        <v>86.568450073231674</v>
      </c>
      <c r="AB17" s="37">
        <f t="shared" si="10"/>
        <v>77.328821656050948</v>
      </c>
      <c r="AC17" s="37">
        <f t="shared" si="10"/>
        <v>96.458172458172456</v>
      </c>
      <c r="AD17" s="37">
        <f t="shared" si="10"/>
        <v>84.912205796018569</v>
      </c>
      <c r="AE17" s="37">
        <f t="shared" si="10"/>
        <v>81.989314896291646</v>
      </c>
      <c r="AF17" s="37">
        <f t="shared" si="10"/>
        <v>95.239372915788266</v>
      </c>
      <c r="AG17" s="37">
        <f t="shared" si="10"/>
        <v>92.389423270414937</v>
      </c>
      <c r="AH17" s="37">
        <f t="shared" si="10"/>
        <v>95.822442934309109</v>
      </c>
      <c r="AI17" s="37">
        <f t="shared" si="10"/>
        <v>99.036232213483657</v>
      </c>
      <c r="AJ17" s="37">
        <f t="shared" si="10"/>
        <v>92.705990360339683</v>
      </c>
      <c r="AK17" s="37">
        <f t="shared" si="10"/>
        <v>101.41117052881758</v>
      </c>
      <c r="AL17" s="41">
        <f t="shared" si="10"/>
        <v>121.55656462086813</v>
      </c>
    </row>
    <row r="18" spans="1:38" ht="19.95" customHeight="1" x14ac:dyDescent="0.25">
      <c r="A18" s="17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10"/>
    </row>
    <row r="19" spans="1:38" ht="19.95" customHeight="1" x14ac:dyDescent="0.25">
      <c r="A19" s="19" t="s">
        <v>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1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0"/>
    </row>
    <row r="20" spans="1:38" ht="19.95" customHeight="1" x14ac:dyDescent="0.25">
      <c r="A20" s="18" t="s">
        <v>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0"/>
    </row>
    <row r="21" spans="1:38" ht="19.95" customHeight="1" x14ac:dyDescent="0.25">
      <c r="A21" s="8" t="s">
        <v>8</v>
      </c>
      <c r="B21" s="25"/>
      <c r="C21" s="1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10"/>
    </row>
    <row r="22" spans="1:38" ht="19.95" customHeight="1" x14ac:dyDescent="0.25">
      <c r="C22" s="6"/>
    </row>
    <row r="24" spans="1:38" ht="19.95" customHeight="1" x14ac:dyDescent="0.25">
      <c r="C24" s="6"/>
    </row>
    <row r="25" spans="1:38" ht="19.95" customHeight="1" x14ac:dyDescent="0.25">
      <c r="C25" s="6"/>
    </row>
    <row r="27" spans="1:38" ht="19.95" customHeight="1" x14ac:dyDescent="0.25">
      <c r="C27" s="6"/>
    </row>
  </sheetData>
  <mergeCells count="8">
    <mergeCell ref="A19:L19"/>
    <mergeCell ref="A18:L18"/>
    <mergeCell ref="A20:L20"/>
    <mergeCell ref="A1:AL1"/>
    <mergeCell ref="A4:A6"/>
    <mergeCell ref="A7:A10"/>
    <mergeCell ref="A11:A14"/>
    <mergeCell ref="A15:A17"/>
  </mergeCells>
  <hyperlinks>
    <hyperlink ref="A21" r:id="rId1" location="!/view/sk/VBD_SLOVSTAT/sv2005rs/v_sv2005rs_00_00_00_sk" display="http://datacube.statistics.sk/ - !/view/sk/VBD_SLOVSTAT/sv2005rs/v_sv2005rs_00_00_00_sk"/>
  </hyperlinks>
  <pageMargins left="0.75" right="0.75" top="1" bottom="1" header="0.5" footer="0.5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"/>
  <sheetViews>
    <sheetView zoomScaleNormal="100" workbookViewId="0">
      <selection activeCell="B9" sqref="B9"/>
    </sheetView>
  </sheetViews>
  <sheetFormatPr defaultColWidth="12.33203125" defaultRowHeight="19.95" customHeight="1" x14ac:dyDescent="0.25"/>
  <cols>
    <col min="1" max="1" width="34.5546875" style="9" customWidth="1"/>
    <col min="2" max="2" width="26" style="22" customWidth="1"/>
    <col min="3" max="37" width="7.6640625" style="2" customWidth="1"/>
    <col min="38" max="38" width="8" style="3" bestFit="1" customWidth="1"/>
    <col min="39" max="16384" width="12.33203125" style="2"/>
  </cols>
  <sheetData>
    <row r="1" spans="1:38" ht="34.799999999999997" customHeight="1" x14ac:dyDescent="0.25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</row>
    <row r="2" spans="1:38" ht="32.4" customHeight="1" x14ac:dyDescent="0.25">
      <c r="A2" s="28" t="s">
        <v>0</v>
      </c>
      <c r="B2" s="27" t="s">
        <v>16</v>
      </c>
      <c r="C2" s="30">
        <v>1989</v>
      </c>
      <c r="D2" s="30">
        <v>1990</v>
      </c>
      <c r="E2" s="30">
        <v>1991</v>
      </c>
      <c r="F2" s="30">
        <v>1992</v>
      </c>
      <c r="G2" s="30">
        <v>1993</v>
      </c>
      <c r="H2" s="30">
        <v>1994</v>
      </c>
      <c r="I2" s="30">
        <v>1995</v>
      </c>
      <c r="J2" s="30">
        <v>1996</v>
      </c>
      <c r="K2" s="30">
        <v>1997</v>
      </c>
      <c r="L2" s="30">
        <v>1998</v>
      </c>
      <c r="M2" s="30">
        <v>1999</v>
      </c>
      <c r="N2" s="30">
        <v>2000</v>
      </c>
      <c r="O2" s="30">
        <v>2001</v>
      </c>
      <c r="P2" s="30">
        <v>2002</v>
      </c>
      <c r="Q2" s="30">
        <v>2003</v>
      </c>
      <c r="R2" s="30">
        <v>2004</v>
      </c>
      <c r="S2" s="30">
        <v>2005</v>
      </c>
      <c r="T2" s="30">
        <v>2006</v>
      </c>
      <c r="U2" s="30">
        <v>2007</v>
      </c>
      <c r="V2" s="30">
        <v>2008</v>
      </c>
      <c r="W2" s="30">
        <v>2009</v>
      </c>
      <c r="X2" s="30">
        <v>2010</v>
      </c>
      <c r="Y2" s="30">
        <v>2011</v>
      </c>
      <c r="Z2" s="30">
        <v>2012</v>
      </c>
      <c r="AA2" s="30">
        <v>2013</v>
      </c>
      <c r="AB2" s="30">
        <v>2014</v>
      </c>
      <c r="AC2" s="30">
        <v>2015</v>
      </c>
      <c r="AD2" s="30">
        <v>2016</v>
      </c>
      <c r="AE2" s="30">
        <v>2017</v>
      </c>
      <c r="AF2" s="30">
        <v>2018</v>
      </c>
      <c r="AG2" s="30">
        <v>2019</v>
      </c>
      <c r="AH2" s="30">
        <v>2020</v>
      </c>
      <c r="AI2" s="30">
        <v>2021</v>
      </c>
      <c r="AJ2" s="30">
        <v>2022</v>
      </c>
      <c r="AK2" s="30">
        <v>2023</v>
      </c>
      <c r="AL2" s="31">
        <v>2024</v>
      </c>
    </row>
    <row r="3" spans="1:38" ht="19.95" customHeight="1" x14ac:dyDescent="0.25">
      <c r="A3" s="13" t="s">
        <v>18</v>
      </c>
      <c r="B3" s="64" t="s">
        <v>2</v>
      </c>
      <c r="C3" s="34">
        <v>9517</v>
      </c>
      <c r="D3" s="34">
        <v>8148</v>
      </c>
      <c r="E3" s="34">
        <v>9223</v>
      </c>
      <c r="F3" s="34">
        <v>9114</v>
      </c>
      <c r="G3" s="34">
        <v>9554</v>
      </c>
      <c r="H3" s="34">
        <v>7364</v>
      </c>
      <c r="I3" s="34">
        <v>9868</v>
      </c>
      <c r="J3" s="34">
        <v>10499</v>
      </c>
      <c r="K3" s="34">
        <v>13030</v>
      </c>
      <c r="L3" s="34">
        <v>12753</v>
      </c>
      <c r="M3" s="34">
        <v>13827</v>
      </c>
      <c r="N3" s="34">
        <v>14241</v>
      </c>
      <c r="O3" s="34">
        <v>16100</v>
      </c>
      <c r="P3" s="34">
        <v>16356</v>
      </c>
      <c r="Q3" s="34">
        <v>17883</v>
      </c>
      <c r="R3" s="34">
        <v>19186</v>
      </c>
      <c r="S3" s="34">
        <v>20811</v>
      </c>
      <c r="T3" s="34">
        <v>20670</v>
      </c>
      <c r="U3" s="34">
        <v>24433</v>
      </c>
      <c r="V3" s="34">
        <v>35400</v>
      </c>
      <c r="W3" s="34">
        <v>42508</v>
      </c>
      <c r="X3" s="34">
        <v>43872</v>
      </c>
      <c r="Y3" s="34">
        <v>42653</v>
      </c>
      <c r="Z3" s="34">
        <v>42493</v>
      </c>
      <c r="AA3" s="34">
        <v>40699</v>
      </c>
      <c r="AB3" s="34">
        <v>39953</v>
      </c>
      <c r="AC3" s="34">
        <v>38271</v>
      </c>
      <c r="AD3" s="34">
        <v>37407</v>
      </c>
      <c r="AE3" s="34">
        <v>34504</v>
      </c>
      <c r="AF3" s="34">
        <v>32548</v>
      </c>
      <c r="AG3" s="34">
        <v>30804</v>
      </c>
      <c r="AH3" s="34">
        <v>29495</v>
      </c>
      <c r="AI3" s="34">
        <v>30073</v>
      </c>
      <c r="AJ3" s="34">
        <v>29554</v>
      </c>
      <c r="AK3" s="34">
        <v>29061</v>
      </c>
      <c r="AL3" s="36">
        <v>29130</v>
      </c>
    </row>
    <row r="4" spans="1:38" s="1" customFormat="1" ht="19.95" customHeight="1" x14ac:dyDescent="0.25">
      <c r="A4" s="14"/>
      <c r="B4" s="67" t="s">
        <v>13</v>
      </c>
      <c r="C4" s="12" t="s">
        <v>1</v>
      </c>
      <c r="D4" s="35">
        <f>D3-C3</f>
        <v>-1369</v>
      </c>
      <c r="E4" s="35">
        <f t="shared" ref="E4:AL4" si="0">E3-D3</f>
        <v>1075</v>
      </c>
      <c r="F4" s="35">
        <f t="shared" si="0"/>
        <v>-109</v>
      </c>
      <c r="G4" s="35">
        <f t="shared" si="0"/>
        <v>440</v>
      </c>
      <c r="H4" s="35">
        <f t="shared" si="0"/>
        <v>-2190</v>
      </c>
      <c r="I4" s="35">
        <f t="shared" si="0"/>
        <v>2504</v>
      </c>
      <c r="J4" s="35">
        <f t="shared" si="0"/>
        <v>631</v>
      </c>
      <c r="K4" s="35">
        <f t="shared" si="0"/>
        <v>2531</v>
      </c>
      <c r="L4" s="35">
        <f t="shared" si="0"/>
        <v>-277</v>
      </c>
      <c r="M4" s="35">
        <f t="shared" si="0"/>
        <v>1074</v>
      </c>
      <c r="N4" s="35">
        <f t="shared" si="0"/>
        <v>414</v>
      </c>
      <c r="O4" s="35">
        <f t="shared" si="0"/>
        <v>1859</v>
      </c>
      <c r="P4" s="35">
        <f t="shared" si="0"/>
        <v>256</v>
      </c>
      <c r="Q4" s="35">
        <f t="shared" si="0"/>
        <v>1527</v>
      </c>
      <c r="R4" s="35">
        <f t="shared" si="0"/>
        <v>1303</v>
      </c>
      <c r="S4" s="35">
        <f t="shared" si="0"/>
        <v>1625</v>
      </c>
      <c r="T4" s="35">
        <f t="shared" si="0"/>
        <v>-141</v>
      </c>
      <c r="U4" s="35">
        <f t="shared" si="0"/>
        <v>3763</v>
      </c>
      <c r="V4" s="35">
        <f t="shared" si="0"/>
        <v>10967</v>
      </c>
      <c r="W4" s="35">
        <f t="shared" si="0"/>
        <v>7108</v>
      </c>
      <c r="X4" s="35">
        <f t="shared" si="0"/>
        <v>1364</v>
      </c>
      <c r="Y4" s="35">
        <f t="shared" si="0"/>
        <v>-1219</v>
      </c>
      <c r="Z4" s="35">
        <f t="shared" si="0"/>
        <v>-160</v>
      </c>
      <c r="AA4" s="35">
        <f t="shared" si="0"/>
        <v>-1794</v>
      </c>
      <c r="AB4" s="35">
        <f t="shared" si="0"/>
        <v>-746</v>
      </c>
      <c r="AC4" s="35">
        <f t="shared" si="0"/>
        <v>-1682</v>
      </c>
      <c r="AD4" s="35">
        <f t="shared" si="0"/>
        <v>-864</v>
      </c>
      <c r="AE4" s="35">
        <f t="shared" si="0"/>
        <v>-2903</v>
      </c>
      <c r="AF4" s="35">
        <f t="shared" si="0"/>
        <v>-1956</v>
      </c>
      <c r="AG4" s="35">
        <f t="shared" si="0"/>
        <v>-1744</v>
      </c>
      <c r="AH4" s="35">
        <f t="shared" si="0"/>
        <v>-1309</v>
      </c>
      <c r="AI4" s="35">
        <f t="shared" si="0"/>
        <v>578</v>
      </c>
      <c r="AJ4" s="35">
        <f t="shared" si="0"/>
        <v>-519</v>
      </c>
      <c r="AK4" s="35">
        <f t="shared" si="0"/>
        <v>-493</v>
      </c>
      <c r="AL4" s="40">
        <f t="shared" si="0"/>
        <v>69</v>
      </c>
    </row>
    <row r="5" spans="1:38" ht="19.95" customHeight="1" x14ac:dyDescent="0.25">
      <c r="A5" s="15"/>
      <c r="B5" s="67" t="s">
        <v>14</v>
      </c>
      <c r="C5" s="12" t="s">
        <v>1</v>
      </c>
      <c r="D5" s="37">
        <f>D3/C3*100</f>
        <v>85.615214878638227</v>
      </c>
      <c r="E5" s="37">
        <f t="shared" ref="E5:AL5" si="1">E3/D3*100</f>
        <v>113.19342169857633</v>
      </c>
      <c r="F5" s="37">
        <f t="shared" si="1"/>
        <v>98.81817196140085</v>
      </c>
      <c r="G5" s="37">
        <f t="shared" si="1"/>
        <v>104.82773754663155</v>
      </c>
      <c r="H5" s="37">
        <f t="shared" si="1"/>
        <v>77.077663805735824</v>
      </c>
      <c r="I5" s="37">
        <f t="shared" si="1"/>
        <v>134.00325909831614</v>
      </c>
      <c r="J5" s="37">
        <f t="shared" si="1"/>
        <v>106.39440616132956</v>
      </c>
      <c r="K5" s="37">
        <f t="shared" si="1"/>
        <v>124.10705781503</v>
      </c>
      <c r="L5" s="37">
        <f t="shared" si="1"/>
        <v>97.874136607828092</v>
      </c>
      <c r="M5" s="37">
        <f t="shared" si="1"/>
        <v>108.42154787108915</v>
      </c>
      <c r="N5" s="37">
        <f t="shared" si="1"/>
        <v>102.99414189628986</v>
      </c>
      <c r="O5" s="37">
        <f t="shared" si="1"/>
        <v>113.05385857734709</v>
      </c>
      <c r="P5" s="37">
        <f t="shared" si="1"/>
        <v>101.59006211180125</v>
      </c>
      <c r="Q5" s="37">
        <f t="shared" si="1"/>
        <v>109.3360234776229</v>
      </c>
      <c r="R5" s="37">
        <f t="shared" si="1"/>
        <v>107.28624951070849</v>
      </c>
      <c r="S5" s="37">
        <f t="shared" si="1"/>
        <v>108.46971750234546</v>
      </c>
      <c r="T5" s="37">
        <f t="shared" si="1"/>
        <v>99.322473691797612</v>
      </c>
      <c r="U5" s="37">
        <f t="shared" si="1"/>
        <v>118.2051282051282</v>
      </c>
      <c r="V5" s="37">
        <f t="shared" si="1"/>
        <v>144.88601481602751</v>
      </c>
      <c r="W5" s="37">
        <f t="shared" si="1"/>
        <v>120.07909604519773</v>
      </c>
      <c r="X5" s="37">
        <f t="shared" si="1"/>
        <v>103.20880775383456</v>
      </c>
      <c r="Y5" s="37">
        <f t="shared" si="1"/>
        <v>97.221462436177973</v>
      </c>
      <c r="Z5" s="37">
        <f t="shared" si="1"/>
        <v>99.624879844325136</v>
      </c>
      <c r="AA5" s="37">
        <f t="shared" si="1"/>
        <v>95.778128162285554</v>
      </c>
      <c r="AB5" s="37">
        <f t="shared" si="1"/>
        <v>98.167031130986018</v>
      </c>
      <c r="AC5" s="37">
        <f t="shared" si="1"/>
        <v>95.790053312642357</v>
      </c>
      <c r="AD5" s="37">
        <f t="shared" si="1"/>
        <v>97.742415928509843</v>
      </c>
      <c r="AE5" s="37">
        <f t="shared" si="1"/>
        <v>92.239420429331403</v>
      </c>
      <c r="AF5" s="37">
        <f t="shared" si="1"/>
        <v>94.331092047298853</v>
      </c>
      <c r="AG5" s="37">
        <f t="shared" si="1"/>
        <v>94.641759862357134</v>
      </c>
      <c r="AH5" s="37">
        <f t="shared" si="1"/>
        <v>95.750551876379689</v>
      </c>
      <c r="AI5" s="37">
        <f t="shared" si="1"/>
        <v>101.95965417867434</v>
      </c>
      <c r="AJ5" s="37">
        <f t="shared" si="1"/>
        <v>98.274199448009853</v>
      </c>
      <c r="AK5" s="37">
        <f t="shared" si="1"/>
        <v>98.331867090749142</v>
      </c>
      <c r="AL5" s="41">
        <f t="shared" si="1"/>
        <v>100.2374316093734</v>
      </c>
    </row>
    <row r="6" spans="1:38" ht="19.95" customHeight="1" x14ac:dyDescent="0.25">
      <c r="A6" s="68" t="s">
        <v>7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10"/>
    </row>
    <row r="7" spans="1:38" ht="19.95" customHeight="1" x14ac:dyDescent="0.25">
      <c r="A7" s="8" t="s">
        <v>8</v>
      </c>
      <c r="B7" s="25"/>
      <c r="C7" s="1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10"/>
    </row>
    <row r="8" spans="1:38" ht="19.95" customHeight="1" x14ac:dyDescent="0.25">
      <c r="C8" s="6"/>
    </row>
    <row r="10" spans="1:38" ht="19.95" customHeight="1" x14ac:dyDescent="0.25">
      <c r="C10" s="6"/>
    </row>
    <row r="11" spans="1:38" ht="19.95" customHeight="1" x14ac:dyDescent="0.25">
      <c r="C11" s="6"/>
    </row>
    <row r="13" spans="1:38" ht="19.95" customHeight="1" x14ac:dyDescent="0.25">
      <c r="C13" s="6"/>
    </row>
  </sheetData>
  <mergeCells count="3">
    <mergeCell ref="A6:L6"/>
    <mergeCell ref="A1:AL1"/>
    <mergeCell ref="A3:A5"/>
  </mergeCells>
  <hyperlinks>
    <hyperlink ref="A7" r:id="rId1" location="!/view/sk/VBD_SLOVSTAT/sv2005rs/v_sv2005rs_00_00_00_sk" display="http://datacube.statistics.sk/ - !/view/sk/VBD_SLOVSTAT/sv2005rs/v_sv2005rs_00_00_00_sk"/>
  </hyperlink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A_Ukazovatele VŠ</vt:lpstr>
      <vt:lpstr>B_Absolventi VŠ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Šebejová Katarína</dc:creator>
  <cp:lastModifiedBy>Morháčová Jana, Mgr.</cp:lastModifiedBy>
  <dcterms:created xsi:type="dcterms:W3CDTF">2025-11-14T18:41:51Z</dcterms:created>
  <dcterms:modified xsi:type="dcterms:W3CDTF">2025-11-17T10:47:11Z</dcterms:modified>
</cp:coreProperties>
</file>