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ENGLISH\"/>
    </mc:Choice>
  </mc:AlternateContent>
  <bookViews>
    <workbookView xWindow="0" yWindow="0" windowWidth="28800" windowHeight="12000"/>
  </bookViews>
  <sheets>
    <sheet name="Obsah Content" sheetId="42" r:id="rId1"/>
    <sheet name="G16-1" sheetId="90" r:id="rId2"/>
    <sheet name="G16-2" sheetId="89" r:id="rId3"/>
  </sheets>
  <definedNames>
    <definedName name="_AMO_UniqueIdentifier" hidden="1">"'52fbcf33-52b1-4388-990b-048e9a53f1f8'"</definedName>
    <definedName name="_xlnm.Print_Area" localSheetId="1">'G16-1'!$A$1:$J$25</definedName>
    <definedName name="_xlnm.Print_Area" localSheetId="2">'G16-2'!$A$1:$J$25</definedName>
  </definedNames>
  <calcPr calcId="162913"/>
</workbook>
</file>

<file path=xl/calcChain.xml><?xml version="1.0" encoding="utf-8"?>
<calcChain xmlns="http://schemas.openxmlformats.org/spreadsheetml/2006/main">
  <c r="N18" i="90" l="1"/>
  <c r="N17" i="90"/>
  <c r="N16" i="90"/>
  <c r="N15" i="90"/>
  <c r="N14" i="90"/>
  <c r="N13" i="90"/>
  <c r="N12" i="90"/>
  <c r="N11" i="90"/>
  <c r="N10" i="90"/>
  <c r="N9" i="90"/>
  <c r="N8" i="90"/>
  <c r="A4" i="42" l="1"/>
  <c r="A7" i="42"/>
  <c r="A6" i="42"/>
  <c r="A5" i="42"/>
</calcChain>
</file>

<file path=xl/sharedStrings.xml><?xml version="1.0" encoding="utf-8"?>
<sst xmlns="http://schemas.openxmlformats.org/spreadsheetml/2006/main" count="28" uniqueCount="27">
  <si>
    <t>Obsah</t>
  </si>
  <si>
    <t>Content</t>
  </si>
  <si>
    <t>Obsah /Content</t>
  </si>
  <si>
    <r>
      <t>Logging (thous. m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3</t>
    </r>
    <r>
      <rPr>
        <i/>
        <sz val="11"/>
        <color theme="0" tint="-0.499984740745262"/>
        <rFont val="Calibri"/>
        <family val="2"/>
        <charset val="238"/>
        <scheme val="minor"/>
      </rPr>
      <t>)</t>
    </r>
  </si>
  <si>
    <r>
      <t xml:space="preserve">Ťažba dreva spolu ●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Total volume of logging </t>
    </r>
  </si>
  <si>
    <r>
      <t xml:space="preserve">Ťažba ihličnatých drevín ● </t>
    </r>
    <r>
      <rPr>
        <i/>
        <sz val="11"/>
        <color theme="0" tint="-0.499984740745262"/>
        <rFont val="Calibri"/>
        <family val="2"/>
        <charset val="238"/>
        <scheme val="minor"/>
      </rPr>
      <t>Logging of coniferous species</t>
    </r>
  </si>
  <si>
    <r>
      <t xml:space="preserve">Ťažba listnatých drevín ● </t>
    </r>
    <r>
      <rPr>
        <i/>
        <sz val="11"/>
        <color theme="0" tint="-0.499984740745262"/>
        <rFont val="Calibri"/>
        <family val="2"/>
        <charset val="238"/>
        <scheme val="minor"/>
      </rPr>
      <t>Logging of non-coniferous species</t>
    </r>
  </si>
  <si>
    <r>
      <t xml:space="preserve">Spracovaná kalamitná tažba ● </t>
    </r>
    <r>
      <rPr>
        <i/>
        <sz val="11"/>
        <color theme="0" tint="-0.499984740745262"/>
        <rFont val="Calibri"/>
        <family val="2"/>
        <charset val="238"/>
        <scheme val="minor"/>
      </rPr>
      <t>Processed salvage felling</t>
    </r>
  </si>
  <si>
    <t>Zdroj/ Source: DATAcube. pl2010rs</t>
  </si>
  <si>
    <r>
      <t>G 16-2.  Ťažba dreva (v tis. m</t>
    </r>
    <r>
      <rPr>
        <b/>
        <vertAlign val="superscript"/>
        <sz val="11"/>
        <rFont val="Calibri"/>
        <family val="2"/>
        <charset val="238"/>
        <scheme val="minor"/>
      </rPr>
      <t>3</t>
    </r>
    <r>
      <rPr>
        <b/>
        <sz val="11"/>
        <rFont val="Calibri"/>
        <family val="2"/>
        <charset val="238"/>
        <scheme val="minor"/>
      </rPr>
      <t>)</t>
    </r>
  </si>
  <si>
    <t>Zdroj / Source: DATAcube. pl2005rs</t>
  </si>
  <si>
    <t>Forest species composition as of Dec. 31, 2023 (%)</t>
  </si>
  <si>
    <t>G 16-1   Druhové zloženie lesov k 31.12. 2023 (%)</t>
  </si>
  <si>
    <r>
      <t xml:space="preserve">tis. ha ● </t>
    </r>
    <r>
      <rPr>
        <i/>
        <sz val="11"/>
        <color rgb="FF808080"/>
        <rFont val="Calibri"/>
        <family val="2"/>
        <charset val="238"/>
      </rPr>
      <t>thous.ha</t>
    </r>
  </si>
  <si>
    <t>%</t>
  </si>
  <si>
    <r>
      <t>Plocha drevín úhrnom ●</t>
    </r>
    <r>
      <rPr>
        <b/>
        <i/>
        <sz val="11"/>
        <color theme="1" tint="0.34998626667073579"/>
        <rFont val="Calibri"/>
        <family val="2"/>
        <charset val="238"/>
      </rPr>
      <t xml:space="preserve"> Total tree species area</t>
    </r>
  </si>
  <si>
    <r>
      <t>Ihličnaté dreviny spolu ●</t>
    </r>
    <r>
      <rPr>
        <b/>
        <i/>
        <sz val="11"/>
        <color theme="1" tint="0.34998626667073579"/>
        <rFont val="Calibri"/>
        <family val="2"/>
        <charset val="238"/>
      </rPr>
      <t xml:space="preserve"> Coniferous total</t>
    </r>
  </si>
  <si>
    <r>
      <t xml:space="preserve">Smrek/jedľa ● </t>
    </r>
    <r>
      <rPr>
        <i/>
        <sz val="11"/>
        <color theme="1" tint="0.34998626667073579"/>
        <rFont val="Calibri"/>
        <family val="2"/>
        <charset val="238"/>
      </rPr>
      <t>Spruce/Fir</t>
    </r>
  </si>
  <si>
    <r>
      <t xml:space="preserve">Borovica/smrekovec ● </t>
    </r>
    <r>
      <rPr>
        <i/>
        <sz val="11"/>
        <color theme="1" tint="0.34998626667073579"/>
        <rFont val="Calibri"/>
        <family val="2"/>
        <charset val="238"/>
      </rPr>
      <t>Pine/European larch</t>
    </r>
  </si>
  <si>
    <r>
      <t xml:space="preserve">Ostatné ihličnaté dreviny ● </t>
    </r>
    <r>
      <rPr>
        <i/>
        <sz val="11"/>
        <color theme="1" tint="0.34998626667073579"/>
        <rFont val="Calibri"/>
        <family val="2"/>
        <charset val="238"/>
      </rPr>
      <t>Other coniferous</t>
    </r>
  </si>
  <si>
    <r>
      <t xml:space="preserve">Listnaté dreviny spolu ● </t>
    </r>
    <r>
      <rPr>
        <b/>
        <i/>
        <sz val="11"/>
        <color theme="1" tint="0.34998626667073579"/>
        <rFont val="Calibri"/>
        <family val="2"/>
        <charset val="238"/>
      </rPr>
      <t>Broadleaved total</t>
    </r>
  </si>
  <si>
    <r>
      <t xml:space="preserve">Dub ● </t>
    </r>
    <r>
      <rPr>
        <i/>
        <sz val="11"/>
        <color theme="1" tint="0.34998626667073579"/>
        <rFont val="Calibri"/>
        <family val="2"/>
        <charset val="238"/>
      </rPr>
      <t>Oak</t>
    </r>
  </si>
  <si>
    <r>
      <t xml:space="preserve">Buk/hrab ● </t>
    </r>
    <r>
      <rPr>
        <i/>
        <sz val="11"/>
        <color theme="1" tint="0.34998626667073579"/>
        <rFont val="Calibri"/>
        <family val="2"/>
        <charset val="238"/>
      </rPr>
      <t>Beech/Hornbeam</t>
    </r>
  </si>
  <si>
    <r>
      <t xml:space="preserve">Javor/jaseň/brest ● </t>
    </r>
    <r>
      <rPr>
        <i/>
        <sz val="11"/>
        <color theme="1" tint="0.34998626667073579"/>
        <rFont val="Calibri"/>
        <family val="2"/>
        <charset val="238"/>
      </rPr>
      <t>Maple/Ash/Elm</t>
    </r>
  </si>
  <si>
    <r>
      <t xml:space="preserve">Agát/breza/jelša ● </t>
    </r>
    <r>
      <rPr>
        <i/>
        <sz val="11"/>
        <color theme="1" tint="0.34998626667073579"/>
        <rFont val="Calibri"/>
        <family val="2"/>
        <charset val="238"/>
      </rPr>
      <t>Black locust/Birch/Alder</t>
    </r>
  </si>
  <si>
    <r>
      <t xml:space="preserve">Topoľ/vŕba ● </t>
    </r>
    <r>
      <rPr>
        <i/>
        <sz val="11"/>
        <color theme="1" tint="0.34998626667073579"/>
        <rFont val="Calibri"/>
        <family val="2"/>
        <charset val="238"/>
      </rPr>
      <t>Poplar/Willow</t>
    </r>
  </si>
  <si>
    <r>
      <t xml:space="preserve">Ostatné listnaté dreviny ● </t>
    </r>
    <r>
      <rPr>
        <i/>
        <sz val="11"/>
        <color theme="1" tint="0.34998626667073579"/>
        <rFont val="Calibri"/>
        <family val="2"/>
        <charset val="238"/>
      </rPr>
      <t>Other broadleaved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</si>
</sst>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</numFmts>
  <fonts count="25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i/>
      <vertAlign val="superscript"/>
      <sz val="11"/>
      <color theme="0" tint="-0.499984740745262"/>
      <name val="Calibri"/>
      <family val="2"/>
      <charset val="238"/>
      <scheme val="minor"/>
    </font>
    <font>
      <sz val="11"/>
      <name val="Calibri"/>
      <family val="2"/>
    </font>
    <font>
      <sz val="11"/>
      <color rgb="FF000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i/>
      <sz val="11"/>
      <color theme="1" tint="0.34998626667073579"/>
      <name val="Calibri"/>
      <family val="2"/>
      <charset val="238"/>
    </font>
    <font>
      <i/>
      <sz val="11"/>
      <color theme="1" tint="0.34998626667073579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15" fillId="0" borderId="0"/>
  </cellStyleXfs>
  <cellXfs count="33">
    <xf numFmtId="0" fontId="0" fillId="0" borderId="0" xfId="0"/>
    <xf numFmtId="0" fontId="12" fillId="0" borderId="0" xfId="10" applyFont="1"/>
    <xf numFmtId="0" fontId="14" fillId="0" borderId="0" xfId="10" applyFont="1"/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 indent="5"/>
    </xf>
    <xf numFmtId="0" fontId="11" fillId="0" borderId="0" xfId="10" applyFont="1" applyAlignment="1">
      <alignment horizontal="left" indent="5"/>
    </xf>
    <xf numFmtId="0" fontId="13" fillId="0" borderId="0" xfId="8" applyFont="1"/>
    <xf numFmtId="0" fontId="8" fillId="0" borderId="0" xfId="0" applyFont="1" applyFill="1"/>
    <xf numFmtId="0" fontId="8" fillId="3" borderId="0" xfId="0" applyFont="1" applyFill="1"/>
    <xf numFmtId="0" fontId="8" fillId="0" borderId="0" xfId="0" applyFont="1" applyAlignment="1">
      <alignment horizontal="center"/>
    </xf>
    <xf numFmtId="0" fontId="8" fillId="3" borderId="0" xfId="0" applyNumberFormat="1" applyFont="1" applyFill="1" applyAlignment="1">
      <alignment horizontal="center"/>
    </xf>
    <xf numFmtId="3" fontId="8" fillId="3" borderId="0" xfId="0" applyNumberFormat="1" applyFont="1" applyFill="1"/>
    <xf numFmtId="0" fontId="13" fillId="2" borderId="0" xfId="8" applyFont="1" applyFill="1"/>
    <xf numFmtId="0" fontId="13" fillId="2" borderId="0" xfId="11" applyFont="1" applyFill="1" applyAlignment="1"/>
    <xf numFmtId="0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0" xfId="0" applyNumberFormat="1" applyFont="1" applyFill="1"/>
    <xf numFmtId="3" fontId="16" fillId="0" borderId="0" xfId="0" applyNumberFormat="1" applyFont="1" applyFill="1"/>
    <xf numFmtId="0" fontId="1" fillId="0" borderId="0" xfId="10" applyFont="1"/>
    <xf numFmtId="0" fontId="20" fillId="0" borderId="0" xfId="0" applyFont="1"/>
    <xf numFmtId="0" fontId="20" fillId="0" borderId="0" xfId="0" applyFont="1" applyAlignment="1">
      <alignment horizontal="center" wrapText="1"/>
    </xf>
    <xf numFmtId="3" fontId="20" fillId="0" borderId="0" xfId="0" applyNumberFormat="1" applyFont="1" applyFill="1" applyAlignment="1">
      <alignment horizontal="center"/>
    </xf>
    <xf numFmtId="0" fontId="22" fillId="0" borderId="0" xfId="0" applyFont="1" applyFill="1" applyAlignment="1" applyProtection="1"/>
    <xf numFmtId="3" fontId="22" fillId="0" borderId="0" xfId="0" applyNumberFormat="1" applyFont="1" applyFill="1" applyAlignment="1" applyProtection="1"/>
    <xf numFmtId="3" fontId="20" fillId="0" borderId="0" xfId="0" applyNumberFormat="1" applyFont="1" applyFill="1"/>
    <xf numFmtId="166" fontId="22" fillId="0" borderId="0" xfId="0" applyNumberFormat="1" applyFont="1" applyFill="1"/>
    <xf numFmtId="0" fontId="20" fillId="0" borderId="0" xfId="0" applyFont="1" applyFill="1" applyAlignment="1" applyProtection="1"/>
    <xf numFmtId="3" fontId="20" fillId="0" borderId="0" xfId="0" applyNumberFormat="1" applyFont="1" applyFill="1" applyAlignment="1" applyProtection="1"/>
    <xf numFmtId="166" fontId="20" fillId="0" borderId="0" xfId="0" applyNumberFormat="1" applyFont="1" applyFill="1"/>
    <xf numFmtId="166" fontId="22" fillId="0" borderId="0" xfId="0" applyNumberFormat="1" applyFont="1"/>
    <xf numFmtId="166" fontId="20" fillId="0" borderId="0" xfId="0" applyNumberFormat="1" applyFont="1"/>
    <xf numFmtId="0" fontId="19" fillId="0" borderId="0" xfId="0" applyNumberFormat="1" applyFont="1" applyFill="1" applyBorder="1" applyAlignment="1" applyProtection="1">
      <alignment horizontal="center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5041-47D8-878B-79289156736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041-47D8-878B-792891567364}"/>
              </c:ext>
            </c:extLst>
          </c:dPt>
          <c:dPt>
            <c:idx val="2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041-47D8-878B-792891567364}"/>
              </c:ext>
            </c:extLst>
          </c:dPt>
          <c:dLbls>
            <c:dLbl>
              <c:idx val="0"/>
              <c:layout>
                <c:manualLayout>
                  <c:x val="3.4889107611548557E-2"/>
                  <c:y val="-1.523901658482425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5041-47D8-878B-792891567364}"/>
                </c:ext>
              </c:extLst>
            </c:dLbl>
            <c:dLbl>
              <c:idx val="1"/>
              <c:layout>
                <c:manualLayout>
                  <c:x val="-2.0083333333333335E-2"/>
                  <c:y val="-1.247351857067633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041-47D8-878B-792891567364}"/>
                </c:ext>
              </c:extLst>
            </c:dLbl>
            <c:dLbl>
              <c:idx val="2"/>
              <c:layout>
                <c:manualLayout>
                  <c:x val="9.2655293088363955E-3"/>
                  <c:y val="9.1598192527644774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041-47D8-878B-79289156736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'G16-1'!$L$9:$L$11</c:f>
              <c:strCache>
                <c:ptCount val="3"/>
                <c:pt idx="0">
                  <c:v>Smrek/jedľa ● Spruce/Fir</c:v>
                </c:pt>
                <c:pt idx="1">
                  <c:v>Borovica/smrekovec ● Pine/European larch</c:v>
                </c:pt>
                <c:pt idx="2">
                  <c:v>Ostatné ihličnaté dreviny ● Other coniferous</c:v>
                </c:pt>
              </c:strCache>
            </c:strRef>
          </c:cat>
          <c:val>
            <c:numRef>
              <c:f>'G16-1'!$N$9:$N$11</c:f>
              <c:numCache>
                <c:formatCode>0.0</c:formatCode>
                <c:ptCount val="3"/>
                <c:pt idx="0">
                  <c:v>71.282798833819243</c:v>
                </c:pt>
                <c:pt idx="1">
                  <c:v>25.655976676384839</c:v>
                </c:pt>
                <c:pt idx="2">
                  <c:v>3.0612244897959182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41-47D8-878B-792891567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461942257217845"/>
          <c:y val="9.9208516509308828E-2"/>
          <c:w val="0.29871391076115483"/>
          <c:h val="0.744558602025446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609-4C76-A14A-4D6D1F5CB418}"/>
              </c:ext>
            </c:extLst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609-4C76-A14A-4D6D1F5CB418}"/>
              </c:ext>
            </c:extLst>
          </c:dPt>
          <c:dPt>
            <c:idx val="2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609-4C76-A14A-4D6D1F5CB418}"/>
              </c:ext>
            </c:extLst>
          </c:dPt>
          <c:dPt>
            <c:idx val="3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8609-4C76-A14A-4D6D1F5CB418}"/>
              </c:ext>
            </c:extLst>
          </c:dPt>
          <c:dPt>
            <c:idx val="4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609-4C76-A14A-4D6D1F5CB418}"/>
              </c:ext>
            </c:extLst>
          </c:dPt>
          <c:dPt>
            <c:idx val="5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609-4C76-A14A-4D6D1F5CB418}"/>
              </c:ext>
            </c:extLst>
          </c:dPt>
          <c:dLbls>
            <c:dLbl>
              <c:idx val="0"/>
              <c:layout>
                <c:manualLayout>
                  <c:x val="3.4889107611548557E-2"/>
                  <c:y val="-1.523901658482425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609-4C76-A14A-4D6D1F5CB418}"/>
                </c:ext>
              </c:extLst>
            </c:dLbl>
            <c:dLbl>
              <c:idx val="1"/>
              <c:layout>
                <c:manualLayout>
                  <c:x val="-2.0083333333333335E-2"/>
                  <c:y val="-1.247351857067633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609-4C76-A14A-4D6D1F5CB418}"/>
                </c:ext>
              </c:extLst>
            </c:dLbl>
            <c:dLbl>
              <c:idx val="2"/>
              <c:layout>
                <c:manualLayout>
                  <c:x val="9.2655293088363955E-3"/>
                  <c:y val="9.1598192527644774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609-4C76-A14A-4D6D1F5CB418}"/>
                </c:ext>
              </c:extLst>
            </c:dLbl>
            <c:dLbl>
              <c:idx val="3"/>
              <c:layout>
                <c:manualLayout>
                  <c:x val="-5.0029851418787255E-2"/>
                  <c:y val="-2.721694541545535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8609-4C76-A14A-4D6D1F5CB41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'G16-1'!$L$13:$L$18</c:f>
              <c:strCache>
                <c:ptCount val="6"/>
                <c:pt idx="0">
                  <c:v>Dub ● Oak</c:v>
                </c:pt>
                <c:pt idx="1">
                  <c:v>Buk/hrab ● Beech/Hornbeam</c:v>
                </c:pt>
                <c:pt idx="2">
                  <c:v>Javor/jaseň/brest ● Maple/Ash/Elm</c:v>
                </c:pt>
                <c:pt idx="3">
                  <c:v>Agát/breza/jelša ● Black locust/Birch/Alder</c:v>
                </c:pt>
                <c:pt idx="4">
                  <c:v>Topoľ/vŕba ● Poplar/Willow</c:v>
                </c:pt>
                <c:pt idx="5">
                  <c:v>Ostatné listnaté dreviny ● Other broadleaved</c:v>
                </c:pt>
              </c:strCache>
            </c:strRef>
          </c:cat>
          <c:val>
            <c:numRef>
              <c:f>'G16-1'!$N$13:$N$18</c:f>
              <c:numCache>
                <c:formatCode>0.0</c:formatCode>
                <c:ptCount val="6"/>
                <c:pt idx="0">
                  <c:v>19.873317498020587</c:v>
                </c:pt>
                <c:pt idx="1">
                  <c:v>63.974663499604119</c:v>
                </c:pt>
                <c:pt idx="2">
                  <c:v>6.4133016627078385</c:v>
                </c:pt>
                <c:pt idx="3">
                  <c:v>6.5716547901821061</c:v>
                </c:pt>
                <c:pt idx="4">
                  <c:v>1.4251781472684086</c:v>
                </c:pt>
                <c:pt idx="5">
                  <c:v>1.7418844022169437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609-4C76-A14A-4D6D1F5CB4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461942257217845"/>
          <c:y val="4.2184151553373093E-2"/>
          <c:w val="0.29871391076115483"/>
          <c:h val="0.951919929137940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72188444798831E-2"/>
          <c:y val="5.3120798924524676E-2"/>
          <c:w val="0.90151018306256026"/>
          <c:h val="0.65640118296914052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'G16-2'!$L$6</c:f>
              <c:strCache>
                <c:ptCount val="1"/>
                <c:pt idx="0">
                  <c:v>Ťažba ihličnatých drevín ● Logging of coniferous species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'G16-2'!$M$4:$AF$4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'G16-2'!$M$6:$AF$6</c:f>
              <c:numCache>
                <c:formatCode>#,##0</c:formatCode>
                <c:ptCount val="20"/>
                <c:pt idx="0">
                  <c:v>4001</c:v>
                </c:pt>
                <c:pt idx="1">
                  <c:v>6927</c:v>
                </c:pt>
                <c:pt idx="2">
                  <c:v>5165</c:v>
                </c:pt>
                <c:pt idx="3">
                  <c:v>5473</c:v>
                </c:pt>
                <c:pt idx="4">
                  <c:v>6354</c:v>
                </c:pt>
                <c:pt idx="5">
                  <c:v>6183</c:v>
                </c:pt>
                <c:pt idx="6">
                  <c:v>6235</c:v>
                </c:pt>
                <c:pt idx="7">
                  <c:v>5512</c:v>
                </c:pt>
                <c:pt idx="8">
                  <c:v>4592</c:v>
                </c:pt>
                <c:pt idx="9">
                  <c:v>4132</c:v>
                </c:pt>
                <c:pt idx="10">
                  <c:v>5269</c:v>
                </c:pt>
                <c:pt idx="11">
                  <c:v>4811</c:v>
                </c:pt>
                <c:pt idx="12">
                  <c:v>5144</c:v>
                </c:pt>
                <c:pt idx="13">
                  <c:v>5529</c:v>
                </c:pt>
                <c:pt idx="14">
                  <c:v>5997</c:v>
                </c:pt>
                <c:pt idx="15">
                  <c:v>5473</c:v>
                </c:pt>
                <c:pt idx="16">
                  <c:v>4015</c:v>
                </c:pt>
                <c:pt idx="17">
                  <c:v>3860</c:v>
                </c:pt>
                <c:pt idx="18">
                  <c:v>3709</c:v>
                </c:pt>
                <c:pt idx="19">
                  <c:v>3855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26-48F3-980E-EE4728026F37}"/>
            </c:ext>
          </c:extLst>
        </c:ser>
        <c:ser>
          <c:idx val="3"/>
          <c:order val="1"/>
          <c:tx>
            <c:strRef>
              <c:f>'G16-2'!$L$7</c:f>
              <c:strCache>
                <c:ptCount val="1"/>
                <c:pt idx="0">
                  <c:v>Ťažba listnatých drevín ● Logging of non-coniferous species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val>
            <c:numRef>
              <c:f>'G16-2'!$M$7:$AF$7</c:f>
              <c:numCache>
                <c:formatCode>#,##0</c:formatCode>
                <c:ptCount val="20"/>
                <c:pt idx="0">
                  <c:v>3267</c:v>
                </c:pt>
                <c:pt idx="1">
                  <c:v>3263</c:v>
                </c:pt>
                <c:pt idx="2">
                  <c:v>3213</c:v>
                </c:pt>
                <c:pt idx="3">
                  <c:v>3161</c:v>
                </c:pt>
                <c:pt idx="4">
                  <c:v>3113</c:v>
                </c:pt>
                <c:pt idx="5">
                  <c:v>3065</c:v>
                </c:pt>
                <c:pt idx="6">
                  <c:v>3625</c:v>
                </c:pt>
                <c:pt idx="7">
                  <c:v>3955</c:v>
                </c:pt>
                <c:pt idx="8">
                  <c:v>3640</c:v>
                </c:pt>
                <c:pt idx="9">
                  <c:v>3705</c:v>
                </c:pt>
                <c:pt idx="10">
                  <c:v>4149</c:v>
                </c:pt>
                <c:pt idx="11">
                  <c:v>4332</c:v>
                </c:pt>
                <c:pt idx="12">
                  <c:v>4177</c:v>
                </c:pt>
                <c:pt idx="13">
                  <c:v>3864</c:v>
                </c:pt>
                <c:pt idx="14">
                  <c:v>3868</c:v>
                </c:pt>
                <c:pt idx="15">
                  <c:v>3745</c:v>
                </c:pt>
                <c:pt idx="16">
                  <c:v>3495</c:v>
                </c:pt>
                <c:pt idx="17">
                  <c:v>3781</c:v>
                </c:pt>
                <c:pt idx="18">
                  <c:v>3978</c:v>
                </c:pt>
                <c:pt idx="19">
                  <c:v>3371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26-48F3-980E-EE4728026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39795744"/>
        <c:axId val="1439794080"/>
      </c:barChart>
      <c:lineChart>
        <c:grouping val="standard"/>
        <c:varyColors val="0"/>
        <c:ser>
          <c:idx val="0"/>
          <c:order val="2"/>
          <c:tx>
            <c:strRef>
              <c:f>'G16-2'!$L$8</c:f>
              <c:strCache>
                <c:ptCount val="1"/>
                <c:pt idx="0">
                  <c:v>Spracovaná kalamitná tažba ● Processed salvage felling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'G16-2'!$M$8:$AF$8</c:f>
              <c:numCache>
                <c:formatCode>#,##0</c:formatCode>
                <c:ptCount val="20"/>
                <c:pt idx="0">
                  <c:v>2916</c:v>
                </c:pt>
                <c:pt idx="1">
                  <c:v>6533</c:v>
                </c:pt>
                <c:pt idx="2">
                  <c:v>4266</c:v>
                </c:pt>
                <c:pt idx="3">
                  <c:v>4771</c:v>
                </c:pt>
                <c:pt idx="4">
                  <c:v>6115</c:v>
                </c:pt>
                <c:pt idx="5">
                  <c:v>5586</c:v>
                </c:pt>
                <c:pt idx="6">
                  <c:v>6159</c:v>
                </c:pt>
                <c:pt idx="7">
                  <c:v>4992</c:v>
                </c:pt>
                <c:pt idx="8">
                  <c:v>3504</c:v>
                </c:pt>
                <c:pt idx="9">
                  <c:v>3110</c:v>
                </c:pt>
                <c:pt idx="10">
                  <c:v>6142</c:v>
                </c:pt>
                <c:pt idx="11">
                  <c:v>5213</c:v>
                </c:pt>
                <c:pt idx="12">
                  <c:v>4689</c:v>
                </c:pt>
                <c:pt idx="13">
                  <c:v>4941</c:v>
                </c:pt>
                <c:pt idx="14">
                  <c:v>5724</c:v>
                </c:pt>
                <c:pt idx="15">
                  <c:v>5154</c:v>
                </c:pt>
                <c:pt idx="16">
                  <c:v>3354</c:v>
                </c:pt>
                <c:pt idx="17">
                  <c:v>2918</c:v>
                </c:pt>
                <c:pt idx="18">
                  <c:v>2755</c:v>
                </c:pt>
                <c:pt idx="19">
                  <c:v>3509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BD9-45F1-AB9B-1342C955B3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9795744"/>
        <c:axId val="1439794080"/>
      </c:lineChart>
      <c:catAx>
        <c:axId val="1439795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794080"/>
        <c:crosses val="autoZero"/>
        <c:auto val="1"/>
        <c:lblAlgn val="ctr"/>
        <c:lblOffset val="100"/>
        <c:noMultiLvlLbl val="0"/>
      </c:catAx>
      <c:valAx>
        <c:axId val="1439794080"/>
        <c:scaling>
          <c:orientation val="minMax"/>
          <c:max val="1019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795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543828951205656"/>
          <c:y val="0.80216895525254472"/>
          <c:w val="0.66139383892802883"/>
          <c:h val="0.12481035144997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148590</xdr:rowOff>
    </xdr:from>
    <xdr:to>
      <xdr:col>7</xdr:col>
      <xdr:colOff>304800</xdr:colOff>
      <xdr:row>16</xdr:row>
      <xdr:rowOff>60960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160020</xdr:colOff>
      <xdr:row>5</xdr:row>
      <xdr:rowOff>160020</xdr:rowOff>
    </xdr:from>
    <xdr:to>
      <xdr:col>6</xdr:col>
      <xdr:colOff>304800</xdr:colOff>
      <xdr:row>7</xdr:row>
      <xdr:rowOff>68580</xdr:rowOff>
    </xdr:to>
    <xdr:sp macro="" textlink="">
      <xdr:nvSpPr>
        <xdr:cNvPr id="4" name="BlokTextu 3"/>
        <xdr:cNvSpPr txBox="1"/>
      </xdr:nvSpPr>
      <xdr:spPr>
        <a:xfrm>
          <a:off x="3208020" y="1051560"/>
          <a:ext cx="754380" cy="2743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  <a:latin typeface="+mn-lt"/>
            </a:rPr>
            <a:t>Spruce/Fir</a:t>
          </a:r>
        </a:p>
      </xdr:txBody>
    </xdr:sp>
    <xdr:clientData/>
  </xdr:twoCellAnchor>
  <xdr:twoCellAnchor>
    <xdr:from>
      <xdr:col>0</xdr:col>
      <xdr:colOff>0</xdr:colOff>
      <xdr:row>17</xdr:row>
      <xdr:rowOff>0</xdr:rowOff>
    </xdr:from>
    <xdr:to>
      <xdr:col>7</xdr:col>
      <xdr:colOff>304800</xdr:colOff>
      <xdr:row>30</xdr:row>
      <xdr:rowOff>72390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</xdr:colOff>
      <xdr:row>3</xdr:row>
      <xdr:rowOff>30480</xdr:rowOff>
    </xdr:from>
    <xdr:to>
      <xdr:col>10</xdr:col>
      <xdr:colOff>480060</xdr:colOff>
      <xdr:row>31</xdr:row>
      <xdr:rowOff>152400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/>
  </sheetViews>
  <sheetFormatPr defaultColWidth="9.140625" defaultRowHeight="15" x14ac:dyDescent="0.25"/>
  <cols>
    <col min="1" max="1" width="11.140625" style="19" bestFit="1" customWidth="1"/>
    <col min="2" max="16384" width="9.140625" style="19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7" t="str">
        <f>'G16-1'!A1</f>
        <v>G 16-1   Druhové zloženie lesov k 31.12. 2023 (%)</v>
      </c>
    </row>
    <row r="5" spans="1:1" x14ac:dyDescent="0.25">
      <c r="A5" s="6" t="str">
        <f>'G16-1'!A2</f>
        <v>Forest species composition as of Dec. 31, 2023 (%)</v>
      </c>
    </row>
    <row r="6" spans="1:1" x14ac:dyDescent="0.25">
      <c r="A6" s="7" t="str">
        <f>'G16-2'!A1</f>
        <v>G 16-2.  Ťažba dreva (v tis. m3)</v>
      </c>
    </row>
    <row r="7" spans="1:1" x14ac:dyDescent="0.25">
      <c r="A7" s="6" t="str">
        <f>'G16-2'!A2</f>
        <v>Logging (thous. m3)</v>
      </c>
    </row>
  </sheetData>
  <hyperlinks>
    <hyperlink ref="A4" location="'G16-1'!A1" display="'G16-1'!A1"/>
    <hyperlink ref="A6" location="'G16-2'!A1" display="'G16-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"/>
  <sheetViews>
    <sheetView workbookViewId="0"/>
  </sheetViews>
  <sheetFormatPr defaultColWidth="8.85546875" defaultRowHeight="15" x14ac:dyDescent="0.25"/>
  <cols>
    <col min="1" max="11" width="8.85546875" style="4"/>
    <col min="12" max="12" width="43.5703125" style="4" customWidth="1"/>
    <col min="13" max="13" width="23.7109375" style="4" customWidth="1"/>
    <col min="14" max="14" width="10.42578125" style="4" customWidth="1"/>
    <col min="15" max="15" width="11.28515625" style="4" customWidth="1"/>
    <col min="16" max="16384" width="8.85546875" style="4"/>
  </cols>
  <sheetData>
    <row r="1" spans="1:31" x14ac:dyDescent="0.25">
      <c r="A1" s="3" t="s">
        <v>12</v>
      </c>
      <c r="L1" s="7" t="s">
        <v>2</v>
      </c>
    </row>
    <row r="2" spans="1:31" x14ac:dyDescent="0.25">
      <c r="A2" s="5" t="s">
        <v>11</v>
      </c>
    </row>
    <row r="3" spans="1:31" x14ac:dyDescent="0.25">
      <c r="L3" s="14" t="s">
        <v>10</v>
      </c>
      <c r="M3" s="8"/>
      <c r="N3" s="8"/>
      <c r="O3" s="8"/>
      <c r="P3" s="8"/>
    </row>
    <row r="4" spans="1:31" x14ac:dyDescent="0.25">
      <c r="L4" s="8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6"/>
    </row>
    <row r="5" spans="1:31" ht="12.75" customHeight="1" x14ac:dyDescent="0.25">
      <c r="L5"/>
      <c r="M5" s="32">
        <v>2023</v>
      </c>
      <c r="N5" s="32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</row>
    <row r="6" spans="1:31" x14ac:dyDescent="0.25">
      <c r="L6" s="20"/>
      <c r="M6" s="21" t="s">
        <v>13</v>
      </c>
      <c r="N6" s="22" t="s">
        <v>14</v>
      </c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8"/>
    </row>
    <row r="7" spans="1:31" x14ac:dyDescent="0.25">
      <c r="L7" s="23" t="s">
        <v>15</v>
      </c>
      <c r="M7" s="24">
        <v>1949</v>
      </c>
      <c r="N7" s="25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8"/>
    </row>
    <row r="8" spans="1:31" x14ac:dyDescent="0.25">
      <c r="L8" s="23" t="s">
        <v>16</v>
      </c>
      <c r="M8" s="24">
        <v>686</v>
      </c>
      <c r="N8" s="26">
        <f>M8*100/$M$8</f>
        <v>100</v>
      </c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8"/>
    </row>
    <row r="9" spans="1:31" x14ac:dyDescent="0.25">
      <c r="L9" s="27" t="s">
        <v>17</v>
      </c>
      <c r="M9" s="28">
        <v>489</v>
      </c>
      <c r="N9" s="29">
        <f>M9*100/$M$8</f>
        <v>71.282798833819243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spans="1:31" x14ac:dyDescent="0.25">
      <c r="L10" s="27" t="s">
        <v>18</v>
      </c>
      <c r="M10" s="28">
        <v>176</v>
      </c>
      <c r="N10" s="29">
        <f t="shared" ref="N10:N11" si="0">M10*100/$M$8</f>
        <v>25.655976676384839</v>
      </c>
    </row>
    <row r="11" spans="1:31" x14ac:dyDescent="0.25">
      <c r="L11" s="27" t="s">
        <v>19</v>
      </c>
      <c r="M11" s="28">
        <v>21</v>
      </c>
      <c r="N11" s="29">
        <f t="shared" si="0"/>
        <v>3.0612244897959182</v>
      </c>
    </row>
    <row r="12" spans="1:31" x14ac:dyDescent="0.25">
      <c r="L12" s="23" t="s">
        <v>20</v>
      </c>
      <c r="M12" s="24">
        <v>1263</v>
      </c>
      <c r="N12" s="30">
        <f>M12*100/$M$12</f>
        <v>100</v>
      </c>
    </row>
    <row r="13" spans="1:31" x14ac:dyDescent="0.25">
      <c r="L13" s="27" t="s">
        <v>21</v>
      </c>
      <c r="M13" s="28">
        <v>251</v>
      </c>
      <c r="N13" s="31">
        <f t="shared" ref="N13:N18" si="1">M13*100/$M$12</f>
        <v>19.873317498020587</v>
      </c>
    </row>
    <row r="14" spans="1:31" x14ac:dyDescent="0.25">
      <c r="L14" s="27" t="s">
        <v>22</v>
      </c>
      <c r="M14" s="28">
        <v>808</v>
      </c>
      <c r="N14" s="31">
        <f t="shared" si="1"/>
        <v>63.974663499604119</v>
      </c>
    </row>
    <row r="15" spans="1:31" x14ac:dyDescent="0.25">
      <c r="L15" s="27" t="s">
        <v>23</v>
      </c>
      <c r="M15" s="28">
        <v>81</v>
      </c>
      <c r="N15" s="31">
        <f t="shared" si="1"/>
        <v>6.4133016627078385</v>
      </c>
    </row>
    <row r="16" spans="1:31" x14ac:dyDescent="0.25">
      <c r="L16" s="27" t="s">
        <v>24</v>
      </c>
      <c r="M16" s="28">
        <v>83</v>
      </c>
      <c r="N16" s="31">
        <f t="shared" si="1"/>
        <v>6.5716547901821061</v>
      </c>
    </row>
    <row r="17" spans="12:14" x14ac:dyDescent="0.25">
      <c r="L17" s="27" t="s">
        <v>25</v>
      </c>
      <c r="M17" s="28">
        <v>18</v>
      </c>
      <c r="N17" s="31">
        <f t="shared" si="1"/>
        <v>1.4251781472684086</v>
      </c>
    </row>
    <row r="18" spans="12:14" x14ac:dyDescent="0.25">
      <c r="L18" s="27" t="s">
        <v>26</v>
      </c>
      <c r="M18" s="28">
        <v>22</v>
      </c>
      <c r="N18" s="31">
        <f t="shared" si="1"/>
        <v>1.7418844022169437</v>
      </c>
    </row>
  </sheetData>
  <mergeCells count="1">
    <mergeCell ref="M5:N5"/>
  </mergeCells>
  <hyperlinks>
    <hyperlink ref="L1" location="'Obsah Content'!A1" display="Obsah /Content"/>
    <hyperlink ref="L3" r:id="rId1" location="!/view/sk/VBD_SLOVSTAT/pl2005rs/v_pl2005rs_00_00_00_sk" display="DATAcube. pl2005rs"/>
  </hyperlinks>
  <pageMargins left="0.70866141732283472" right="0.70866141732283472" top="0.74803149606299213" bottom="0.74803149606299213" header="0.31496062992125984" footer="0.31496062992125984"/>
  <pageSetup paperSize="9" scale="9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"/>
  <sheetViews>
    <sheetView workbookViewId="0"/>
  </sheetViews>
  <sheetFormatPr defaultColWidth="8.85546875" defaultRowHeight="15" x14ac:dyDescent="0.25"/>
  <cols>
    <col min="1" max="11" width="8.85546875" style="4"/>
    <col min="12" max="12" width="54.42578125" style="4" customWidth="1"/>
    <col min="13" max="13" width="11" style="4" customWidth="1"/>
    <col min="14" max="15" width="10.42578125" style="4" customWidth="1"/>
    <col min="16" max="16" width="11.28515625" style="4" customWidth="1"/>
    <col min="17" max="16384" width="8.85546875" style="4"/>
  </cols>
  <sheetData>
    <row r="1" spans="1:32" ht="17.25" x14ac:dyDescent="0.25">
      <c r="A1" s="3" t="s">
        <v>9</v>
      </c>
      <c r="L1" s="7" t="s">
        <v>2</v>
      </c>
    </row>
    <row r="2" spans="1:32" ht="17.25" x14ac:dyDescent="0.25">
      <c r="A2" s="5" t="s">
        <v>3</v>
      </c>
    </row>
    <row r="3" spans="1:32" x14ac:dyDescent="0.25">
      <c r="L3" s="13" t="s">
        <v>8</v>
      </c>
      <c r="M3" s="8"/>
      <c r="N3" s="8"/>
      <c r="O3" s="8"/>
      <c r="P3" s="8"/>
      <c r="Q3" s="8"/>
    </row>
    <row r="4" spans="1:32" x14ac:dyDescent="0.25">
      <c r="L4" s="9"/>
      <c r="M4" s="11">
        <v>2004</v>
      </c>
      <c r="N4" s="11">
        <v>2005</v>
      </c>
      <c r="O4" s="11">
        <v>2006</v>
      </c>
      <c r="P4" s="11">
        <v>2007</v>
      </c>
      <c r="Q4" s="11">
        <v>2008</v>
      </c>
      <c r="R4" s="11">
        <v>2009</v>
      </c>
      <c r="S4" s="11">
        <v>2010</v>
      </c>
      <c r="T4" s="11">
        <v>2011</v>
      </c>
      <c r="U4" s="11">
        <v>2012</v>
      </c>
      <c r="V4" s="11">
        <v>2013</v>
      </c>
      <c r="W4" s="11">
        <v>2014</v>
      </c>
      <c r="X4" s="11">
        <v>2015</v>
      </c>
      <c r="Y4" s="11">
        <v>2016</v>
      </c>
      <c r="Z4" s="11">
        <v>2017</v>
      </c>
      <c r="AA4" s="11">
        <v>2018</v>
      </c>
      <c r="AB4" s="11">
        <v>2019</v>
      </c>
      <c r="AC4" s="11">
        <v>2020</v>
      </c>
      <c r="AD4" s="11">
        <v>2021</v>
      </c>
      <c r="AE4" s="11">
        <v>2022</v>
      </c>
      <c r="AF4" s="10">
        <v>2023</v>
      </c>
    </row>
    <row r="5" spans="1:32" ht="12.75" customHeight="1" x14ac:dyDescent="0.25">
      <c r="L5" s="9" t="s">
        <v>4</v>
      </c>
      <c r="M5" s="12">
        <v>7268</v>
      </c>
      <c r="N5" s="12">
        <v>10190</v>
      </c>
      <c r="O5" s="12">
        <v>8378</v>
      </c>
      <c r="P5" s="12">
        <v>8634</v>
      </c>
      <c r="Q5" s="12">
        <v>9467</v>
      </c>
      <c r="R5" s="12">
        <v>9248</v>
      </c>
      <c r="S5" s="12">
        <v>9860</v>
      </c>
      <c r="T5" s="12">
        <v>9467</v>
      </c>
      <c r="U5" s="12">
        <v>8232</v>
      </c>
      <c r="V5" s="12">
        <v>7837</v>
      </c>
      <c r="W5" s="12">
        <v>9417</v>
      </c>
      <c r="X5" s="12">
        <v>9143</v>
      </c>
      <c r="Y5" s="12">
        <v>9321</v>
      </c>
      <c r="Z5" s="12">
        <v>9393</v>
      </c>
      <c r="AA5" s="12">
        <v>9865</v>
      </c>
      <c r="AB5" s="12">
        <v>9218</v>
      </c>
      <c r="AC5" s="12">
        <v>7510</v>
      </c>
      <c r="AD5" s="12">
        <v>7641</v>
      </c>
      <c r="AE5" s="12">
        <v>7687</v>
      </c>
      <c r="AF5" s="12">
        <v>7226</v>
      </c>
    </row>
    <row r="6" spans="1:32" x14ac:dyDescent="0.25">
      <c r="L6" s="9" t="s">
        <v>5</v>
      </c>
      <c r="M6" s="12">
        <v>4001</v>
      </c>
      <c r="N6" s="12">
        <v>6927</v>
      </c>
      <c r="O6" s="12">
        <v>5165</v>
      </c>
      <c r="P6" s="12">
        <v>5473</v>
      </c>
      <c r="Q6" s="12">
        <v>6354</v>
      </c>
      <c r="R6" s="12">
        <v>6183</v>
      </c>
      <c r="S6" s="12">
        <v>6235</v>
      </c>
      <c r="T6" s="12">
        <v>5512</v>
      </c>
      <c r="U6" s="12">
        <v>4592</v>
      </c>
      <c r="V6" s="12">
        <v>4132</v>
      </c>
      <c r="W6" s="12">
        <v>5269</v>
      </c>
      <c r="X6" s="12">
        <v>4811</v>
      </c>
      <c r="Y6" s="12">
        <v>5144</v>
      </c>
      <c r="Z6" s="12">
        <v>5529</v>
      </c>
      <c r="AA6" s="12">
        <v>5997</v>
      </c>
      <c r="AB6" s="12">
        <v>5473</v>
      </c>
      <c r="AC6" s="12">
        <v>4015</v>
      </c>
      <c r="AD6" s="12">
        <v>3860</v>
      </c>
      <c r="AE6" s="12">
        <v>3709</v>
      </c>
      <c r="AF6" s="12">
        <v>3855</v>
      </c>
    </row>
    <row r="7" spans="1:32" x14ac:dyDescent="0.25">
      <c r="L7" s="9" t="s">
        <v>6</v>
      </c>
      <c r="M7" s="12">
        <v>3267</v>
      </c>
      <c r="N7" s="12">
        <v>3263</v>
      </c>
      <c r="O7" s="12">
        <v>3213</v>
      </c>
      <c r="P7" s="12">
        <v>3161</v>
      </c>
      <c r="Q7" s="12">
        <v>3113</v>
      </c>
      <c r="R7" s="12">
        <v>3065</v>
      </c>
      <c r="S7" s="12">
        <v>3625</v>
      </c>
      <c r="T7" s="12">
        <v>3955</v>
      </c>
      <c r="U7" s="12">
        <v>3640</v>
      </c>
      <c r="V7" s="12">
        <v>3705</v>
      </c>
      <c r="W7" s="12">
        <v>4149</v>
      </c>
      <c r="X7" s="12">
        <v>4332</v>
      </c>
      <c r="Y7" s="12">
        <v>4177</v>
      </c>
      <c r="Z7" s="12">
        <v>3864</v>
      </c>
      <c r="AA7" s="12">
        <v>3868</v>
      </c>
      <c r="AB7" s="12">
        <v>3745</v>
      </c>
      <c r="AC7" s="12">
        <v>3495</v>
      </c>
      <c r="AD7" s="12">
        <v>3781</v>
      </c>
      <c r="AE7" s="12">
        <v>3978</v>
      </c>
      <c r="AF7" s="12">
        <v>3371</v>
      </c>
    </row>
    <row r="8" spans="1:32" x14ac:dyDescent="0.25">
      <c r="L8" s="9" t="s">
        <v>7</v>
      </c>
      <c r="M8" s="12">
        <v>2916</v>
      </c>
      <c r="N8" s="12">
        <v>6533</v>
      </c>
      <c r="O8" s="12">
        <v>4266</v>
      </c>
      <c r="P8" s="12">
        <v>4771</v>
      </c>
      <c r="Q8" s="12">
        <v>6115</v>
      </c>
      <c r="R8" s="12">
        <v>5586</v>
      </c>
      <c r="S8" s="12">
        <v>6159</v>
      </c>
      <c r="T8" s="12">
        <v>4992</v>
      </c>
      <c r="U8" s="12">
        <v>3504</v>
      </c>
      <c r="V8" s="12">
        <v>3110</v>
      </c>
      <c r="W8" s="12">
        <v>6142</v>
      </c>
      <c r="X8" s="12">
        <v>5213</v>
      </c>
      <c r="Y8" s="12">
        <v>4689</v>
      </c>
      <c r="Z8" s="12">
        <v>4941</v>
      </c>
      <c r="AA8" s="12">
        <v>5724</v>
      </c>
      <c r="AB8" s="12">
        <v>5154</v>
      </c>
      <c r="AC8" s="12">
        <v>3354</v>
      </c>
      <c r="AD8" s="12">
        <v>2918</v>
      </c>
      <c r="AE8" s="12">
        <v>2755</v>
      </c>
      <c r="AF8" s="12">
        <v>3509</v>
      </c>
    </row>
  </sheetData>
  <hyperlinks>
    <hyperlink ref="L1" location="'Obsah Content'!A1" display="Obsah /Content"/>
    <hyperlink ref="L3" r:id="rId1" location="!/view/sk/VBD_SLOVSTAT/pl2010rs/v_pl2010rs_00_00_00_sk"/>
  </hyperlinks>
  <pageMargins left="0.70866141732283472" right="0.70866141732283472" top="0.74803149606299213" bottom="0.74803149606299213" header="0.31496062992125984" footer="0.31496062992125984"/>
  <pageSetup paperSize="9" scale="9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2</vt:i4>
      </vt:variant>
    </vt:vector>
  </HeadingPairs>
  <TitlesOfParts>
    <vt:vector size="5" baseType="lpstr">
      <vt:lpstr>Obsah Content</vt:lpstr>
      <vt:lpstr>G16-1</vt:lpstr>
      <vt:lpstr>G16-2</vt:lpstr>
      <vt:lpstr>'G16-1'!Oblasť_tlače</vt:lpstr>
      <vt:lpstr>'G16-2'!Oblasť_tlače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2025-01-13T11:18:12Z</dcterms:modified>
  <cp:category/>
  <cp:contentStatus/>
</cp:coreProperties>
</file>