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milfile\Shared_Data\Publikácie\Ročenka 2024\GRAFY\"/>
    </mc:Choice>
  </mc:AlternateContent>
  <bookViews>
    <workbookView xWindow="0" yWindow="0" windowWidth="21600" windowHeight="8880"/>
  </bookViews>
  <sheets>
    <sheet name="Obsah Content" sheetId="42" r:id="rId1"/>
    <sheet name="G27-1" sheetId="84" r:id="rId2"/>
    <sheet name="G27-2" sheetId="85" r:id="rId3"/>
    <sheet name="G27-3" sheetId="87" r:id="rId4"/>
    <sheet name="G27-4" sheetId="88" r:id="rId5"/>
  </sheets>
  <definedNames>
    <definedName name="_AMO_UniqueIdentifier" hidden="1">"'52fbcf33-52b1-4388-990b-048e9a53f1f8'"</definedName>
    <definedName name="_xlnm.Print_Area" localSheetId="1">'G27-1'!$A$1:$Q$30</definedName>
  </definedNames>
  <calcPr calcId="162913"/>
</workbook>
</file>

<file path=xl/calcChain.xml><?xml version="1.0" encoding="utf-8"?>
<calcChain xmlns="http://schemas.openxmlformats.org/spreadsheetml/2006/main">
  <c r="N9" i="87" l="1"/>
  <c r="N10" i="87"/>
  <c r="N11" i="87"/>
  <c r="N8" i="87"/>
  <c r="R7" i="88" l="1"/>
  <c r="T14" i="84"/>
  <c r="U14" i="84"/>
  <c r="V14" i="84"/>
  <c r="W14" i="84"/>
  <c r="S14" i="84"/>
  <c r="A11" i="42" l="1"/>
  <c r="A10" i="42"/>
  <c r="O7" i="88"/>
  <c r="P7" i="88"/>
  <c r="Q7" i="88"/>
  <c r="N7" i="88"/>
  <c r="A9" i="42"/>
  <c r="A8" i="42"/>
  <c r="M8" i="87"/>
  <c r="A7" i="42"/>
  <c r="A6" i="42"/>
  <c r="S12" i="85"/>
  <c r="A5" i="42" l="1"/>
  <c r="A4" i="42"/>
</calcChain>
</file>

<file path=xl/sharedStrings.xml><?xml version="1.0" encoding="utf-8"?>
<sst xmlns="http://schemas.openxmlformats.org/spreadsheetml/2006/main" count="43" uniqueCount="39">
  <si>
    <t>Obsah</t>
  </si>
  <si>
    <t>Content</t>
  </si>
  <si>
    <t>Obsah /Content</t>
  </si>
  <si>
    <t>G 27–1.   Výdavky na výskum a vývoj podľa vedných oblastí (v mil. EUR)</t>
  </si>
  <si>
    <t>Expenditures on research and development by field of science (EUR mill.)</t>
  </si>
  <si>
    <t>Zdroj / Source: DATAcube. vt2017rs</t>
  </si>
  <si>
    <t>Expenditures on research and development by sectors (EUR mill.)</t>
  </si>
  <si>
    <t>Zdroj / Source: DATAcube. vt2016rs</t>
  </si>
  <si>
    <t>G 27–2.   Výdavky na výskum a vývoj podľa sektorov (v mil. EUR)</t>
  </si>
  <si>
    <t>Zdroj / Source: DATAcube. vt3001rr</t>
  </si>
  <si>
    <t>Structure of expenditures on research and development by R&amp;D activities in 2023 (%)</t>
  </si>
  <si>
    <t>Zdroj / Source: DATAcube. vt0001rs</t>
  </si>
  <si>
    <r>
      <t xml:space="preserve">G 27–4.    Zamestnané osoby vo výskume a vývoji (v tis. osôb) </t>
    </r>
    <r>
      <rPr>
        <b/>
        <vertAlign val="superscript"/>
        <sz val="11"/>
        <color theme="1"/>
        <rFont val="Calibri"/>
        <family val="2"/>
        <charset val="238"/>
        <scheme val="minor"/>
      </rPr>
      <t>1)</t>
    </r>
  </si>
  <si>
    <r>
      <t>Research and development (R&amp;D) personnel (thous. persons)</t>
    </r>
    <r>
      <rPr>
        <i/>
        <vertAlign val="superscript"/>
        <sz val="11"/>
        <color theme="1" tint="0.499984740745262"/>
        <rFont val="Calibri"/>
        <family val="2"/>
        <charset val="238"/>
        <scheme val="minor"/>
      </rPr>
      <t>1)</t>
    </r>
  </si>
  <si>
    <r>
      <t xml:space="preserve">mil.EUR ● 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</si>
  <si>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r>
      <t xml:space="preserve">v mil. EUR ●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</si>
  <si>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r>
      <t xml:space="preserve">osoby ●  </t>
    </r>
    <r>
      <rPr>
        <i/>
        <sz val="11"/>
        <color theme="1" tint="0.499984740745262"/>
        <rFont val="Calibri"/>
        <family val="2"/>
        <charset val="238"/>
        <scheme val="minor"/>
      </rPr>
      <t>persons</t>
    </r>
  </si>
  <si>
    <r>
      <t xml:space="preserve">  prírodné vedy ● 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Natural sciences </t>
    </r>
  </si>
  <si>
    <r>
      <t xml:space="preserve">  technické vedy ● </t>
    </r>
    <r>
      <rPr>
        <i/>
        <sz val="11"/>
        <color theme="1" tint="0.499984740745262"/>
        <rFont val="Calibri"/>
        <family val="2"/>
        <charset val="238"/>
        <scheme val="minor"/>
      </rPr>
      <t>Technological sciences</t>
    </r>
  </si>
  <si>
    <r>
      <t xml:space="preserve">  lekárske a farmaceutické vedy  ●  </t>
    </r>
    <r>
      <rPr>
        <i/>
        <sz val="11"/>
        <color theme="1" tint="0.499984740745262"/>
        <rFont val="Calibri"/>
        <family val="2"/>
        <charset val="238"/>
        <scheme val="minor"/>
      </rPr>
      <t>Medical and pharmaceutical sciences</t>
    </r>
  </si>
  <si>
    <r>
      <t xml:space="preserve">  pôdohospodárske vedy ● </t>
    </r>
    <r>
      <rPr>
        <i/>
        <sz val="11"/>
        <color theme="1" tint="0.499984740745262"/>
        <rFont val="Calibri"/>
        <family val="2"/>
        <charset val="238"/>
        <scheme val="minor"/>
      </rPr>
      <t>Agricultural sciences</t>
    </r>
  </si>
  <si>
    <r>
      <t xml:space="preserve">  spoločenské vedy ● </t>
    </r>
    <r>
      <rPr>
        <i/>
        <sz val="11"/>
        <color theme="1" tint="0.499984740745262"/>
        <rFont val="Calibri"/>
        <family val="2"/>
        <charset val="238"/>
        <scheme val="minor"/>
      </rPr>
      <t>Social sciences</t>
    </r>
  </si>
  <si>
    <r>
      <t xml:space="preserve">  humanitné vedy ● </t>
    </r>
    <r>
      <rPr>
        <i/>
        <sz val="11"/>
        <color theme="1" tint="0.499984740745262"/>
        <rFont val="Calibri"/>
        <family val="2"/>
        <charset val="238"/>
        <scheme val="minor"/>
      </rPr>
      <t>Humanities</t>
    </r>
  </si>
  <si>
    <r>
      <t>podnikateľský sektor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Business enterprise sector</t>
    </r>
  </si>
  <si>
    <r>
      <t xml:space="preserve">vládny sektor ● </t>
    </r>
    <r>
      <rPr>
        <i/>
        <sz val="11"/>
        <color theme="1" tint="0.499984740745262"/>
        <rFont val="Calibri"/>
        <family val="2"/>
        <charset val="238"/>
        <scheme val="minor"/>
      </rPr>
      <t>Government (state) sector</t>
    </r>
  </si>
  <si>
    <r>
      <t xml:space="preserve">sektor vysokých škôl ● </t>
    </r>
    <r>
      <rPr>
        <i/>
        <sz val="11"/>
        <color theme="1" tint="0.499984740745262"/>
        <rFont val="Calibri"/>
        <family val="2"/>
        <charset val="238"/>
        <scheme val="minor"/>
      </rPr>
      <t>Higher education sector</t>
    </r>
  </si>
  <si>
    <r>
      <t xml:space="preserve">súkromný neziskový sektor  ● </t>
    </r>
    <r>
      <rPr>
        <i/>
        <sz val="11"/>
        <color theme="1" tint="0.499984740745262"/>
        <rFont val="Calibri"/>
        <family val="2"/>
        <charset val="238"/>
        <scheme val="minor"/>
      </rPr>
      <t>Private non-profit sector</t>
    </r>
  </si>
  <si>
    <r>
      <t xml:space="preserve">základný výskum ● </t>
    </r>
    <r>
      <rPr>
        <i/>
        <sz val="11"/>
        <color theme="1" tint="0.499984740745262"/>
        <rFont val="Calibri"/>
        <family val="2"/>
        <charset val="238"/>
        <scheme val="minor"/>
      </rPr>
      <t>Basic research</t>
    </r>
  </si>
  <si>
    <r>
      <t xml:space="preserve">aplikovaný výskum ● </t>
    </r>
    <r>
      <rPr>
        <i/>
        <sz val="11"/>
        <color theme="1" tint="0.499984740745262"/>
        <rFont val="Calibri"/>
        <family val="2"/>
        <charset val="238"/>
        <scheme val="minor"/>
      </rPr>
      <t>Applied research</t>
    </r>
  </si>
  <si>
    <r>
      <t xml:space="preserve">experimentálny vývoj ● </t>
    </r>
    <r>
      <rPr>
        <i/>
        <sz val="11"/>
        <color theme="1" tint="0.499984740745262"/>
        <rFont val="Calibri"/>
        <family val="2"/>
        <charset val="238"/>
        <scheme val="minor"/>
      </rPr>
      <t>Experimental development</t>
    </r>
  </si>
  <si>
    <t>spolu ● Total</t>
  </si>
  <si>
    <t>G 27–3.    Štuktúra výdavkov na výskum a vývoj podľa činností v roku 2023 (v %)</t>
  </si>
  <si>
    <t>%</t>
  </si>
  <si>
    <r>
      <t xml:space="preserve">zamestnané osoby spolu ● </t>
    </r>
    <r>
      <rPr>
        <b/>
        <i/>
        <sz val="11"/>
        <color theme="1" tint="0.499984740745262"/>
        <rFont val="Calibri"/>
        <family val="2"/>
        <charset val="238"/>
        <scheme val="minor"/>
      </rPr>
      <t>R&amp;D personnel – total</t>
    </r>
  </si>
  <si>
    <r>
      <t xml:space="preserve">výskumníci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Researchers  </t>
    </r>
  </si>
  <si>
    <r>
      <t xml:space="preserve">technici a ekvivalentný personál ● </t>
    </r>
    <r>
      <rPr>
        <i/>
        <sz val="11"/>
        <color theme="1" tint="0.499984740745262"/>
        <rFont val="Calibri"/>
        <family val="2"/>
        <charset val="238"/>
        <scheme val="minor"/>
      </rPr>
      <t>Technicians and equivalent staff</t>
    </r>
  </si>
  <si>
    <r>
      <t xml:space="preserve">pomocný personál ● </t>
    </r>
    <r>
      <rPr>
        <i/>
        <sz val="11"/>
        <color theme="1" tint="0.499984740745262"/>
        <rFont val="Calibri"/>
        <family val="2"/>
        <charset val="238"/>
        <scheme val="minor"/>
      </rPr>
      <t>Supporting staff</t>
    </r>
  </si>
  <si>
    <r>
      <t xml:space="preserve">1)  </t>
    </r>
    <r>
      <rPr>
        <sz val="10"/>
        <color theme="1"/>
        <rFont val="Calibri"/>
        <family val="2"/>
        <charset val="238"/>
        <scheme val="minor"/>
      </rPr>
      <t>celkový počet počas roka</t>
    </r>
  </si>
  <si>
    <r>
      <rPr>
        <i/>
        <vertAlign val="superscript"/>
        <sz val="10"/>
        <color theme="1" tint="0.499984740745262"/>
        <rFont val="Calibri"/>
        <family val="2"/>
        <charset val="238"/>
        <scheme val="minor"/>
      </rPr>
      <t>1)</t>
    </r>
    <r>
      <rPr>
        <i/>
        <sz val="10"/>
        <color theme="1" tint="0.499984740745262"/>
        <rFont val="Calibri"/>
        <family val="2"/>
        <charset val="238"/>
        <scheme val="minor"/>
      </rPr>
      <t xml:space="preserve"> The total number during the year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</si>
</sst>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i/>
      <vertAlign val="superscript"/>
      <sz val="11"/>
      <color theme="1" tint="0.499984740745262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 tint="0.499984740745262"/>
      <name val="Calibri"/>
      <family val="2"/>
      <charset val="238"/>
      <scheme val="minor"/>
    </font>
    <font>
      <i/>
      <vertAlign val="superscript"/>
      <sz val="10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7" fillId="0" borderId="0"/>
    <xf numFmtId="0" fontId="2" fillId="0" borderId="0"/>
  </cellStyleXfs>
  <cellXfs count="33">
    <xf numFmtId="0" fontId="0" fillId="0" borderId="0" xfId="0"/>
    <xf numFmtId="0" fontId="13" fillId="0" borderId="0" xfId="10" applyFont="1"/>
    <xf numFmtId="0" fontId="15" fillId="0" borderId="0" xfId="10" applyFont="1"/>
    <xf numFmtId="0" fontId="9" fillId="3" borderId="0" xfId="0" applyFont="1" applyFill="1"/>
    <xf numFmtId="0" fontId="7" fillId="0" borderId="0" xfId="10" applyFont="1" applyAlignment="1">
      <alignment horizontal="left" indent="5"/>
    </xf>
    <xf numFmtId="0" fontId="14" fillId="0" borderId="0" xfId="8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indent="5"/>
    </xf>
    <xf numFmtId="0" fontId="12" fillId="0" borderId="0" xfId="10" applyFont="1" applyAlignment="1">
      <alignment horizontal="left" indent="5"/>
    </xf>
    <xf numFmtId="0" fontId="14" fillId="2" borderId="0" xfId="11" applyFont="1" applyFill="1" applyAlignment="1">
      <alignment horizontal="left"/>
    </xf>
    <xf numFmtId="3" fontId="9" fillId="3" borderId="0" xfId="0" applyNumberFormat="1" applyFont="1" applyFill="1"/>
    <xf numFmtId="0" fontId="9" fillId="3" borderId="0" xfId="0" applyFont="1" applyFill="1" applyAlignment="1">
      <alignment horizontal="center"/>
    </xf>
    <xf numFmtId="0" fontId="14" fillId="2" borderId="0" xfId="11" applyFont="1" applyFill="1" applyAlignment="1">
      <alignment horizontal="justify"/>
    </xf>
    <xf numFmtId="0" fontId="9" fillId="0" borderId="0" xfId="0" applyFont="1" applyFill="1"/>
    <xf numFmtId="167" fontId="9" fillId="3" borderId="0" xfId="0" applyNumberFormat="1" applyFont="1" applyFill="1"/>
    <xf numFmtId="166" fontId="9" fillId="0" borderId="0" xfId="0" applyNumberFormat="1" applyFont="1"/>
    <xf numFmtId="167" fontId="9" fillId="0" borderId="0" xfId="0" applyNumberFormat="1" applyFont="1" applyFill="1"/>
    <xf numFmtId="0" fontId="14" fillId="2" borderId="0" xfId="8" applyFont="1" applyFill="1"/>
    <xf numFmtId="0" fontId="9" fillId="3" borderId="0" xfId="0" applyFont="1" applyFill="1" applyAlignment="1">
      <alignment horizontal="center" wrapText="1"/>
    </xf>
    <xf numFmtId="0" fontId="13" fillId="0" borderId="0" xfId="0" applyFont="1" applyFill="1" applyAlignment="1"/>
    <xf numFmtId="0" fontId="12" fillId="0" borderId="0" xfId="0" applyFont="1" applyFill="1" applyAlignment="1">
      <alignment horizontal="left" indent="5"/>
    </xf>
    <xf numFmtId="0" fontId="9" fillId="0" borderId="0" xfId="0" applyFont="1" applyFill="1" applyAlignment="1"/>
    <xf numFmtId="0" fontId="8" fillId="3" borderId="0" xfId="0" applyFont="1" applyFill="1"/>
    <xf numFmtId="3" fontId="8" fillId="3" borderId="0" xfId="0" applyNumberFormat="1" applyFont="1" applyFill="1"/>
    <xf numFmtId="167" fontId="9" fillId="3" borderId="0" xfId="0" applyNumberFormat="1" applyFont="1" applyFill="1" applyAlignment="1">
      <alignment horizontal="center"/>
    </xf>
    <xf numFmtId="0" fontId="1" fillId="0" borderId="0" xfId="10" applyFont="1"/>
    <xf numFmtId="166" fontId="8" fillId="3" borderId="0" xfId="0" applyNumberFormat="1" applyFont="1" applyFill="1" applyAlignment="1">
      <alignment horizontal="center"/>
    </xf>
    <xf numFmtId="167" fontId="8" fillId="3" borderId="0" xfId="0" applyNumberFormat="1" applyFont="1" applyFill="1"/>
    <xf numFmtId="0" fontId="9" fillId="3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9" fillId="3" borderId="0" xfId="0" applyFont="1" applyFill="1" applyAlignment="1">
      <alignment horizontal="center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2 2" xfId="15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371710200724256E-2"/>
          <c:y val="3.496225227980413E-2"/>
          <c:w val="0.88087977099081927"/>
          <c:h val="0.6825330708610132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'G27-1'!$R$8:$R$8</c:f>
              <c:strCache>
                <c:ptCount val="1"/>
                <c:pt idx="0">
                  <c:v>  prírodné vedy ●  Natural sciences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'G27-1'!$S$6:$W$6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'G27-1'!$S$8:$W$8</c:f>
              <c:numCache>
                <c:formatCode>0.0</c:formatCode>
                <c:ptCount val="5"/>
                <c:pt idx="0">
                  <c:v>157</c:v>
                </c:pt>
                <c:pt idx="1">
                  <c:v>188.7</c:v>
                </c:pt>
                <c:pt idx="2">
                  <c:v>201.95308600000001</c:v>
                </c:pt>
                <c:pt idx="3">
                  <c:v>245.65417500000001</c:v>
                </c:pt>
                <c:pt idx="4">
                  <c:v>298.267447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68-4B61-995C-C3F97BB2C850}"/>
            </c:ext>
          </c:extLst>
        </c:ser>
        <c:ser>
          <c:idx val="1"/>
          <c:order val="1"/>
          <c:tx>
            <c:strRef>
              <c:f>'G27-1'!$R$9:$R$9</c:f>
              <c:strCache>
                <c:ptCount val="1"/>
                <c:pt idx="0">
                  <c:v>  technické vedy ● Technological sciences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'G27-1'!$S$6:$W$6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'G27-1'!$S$9:$W$9</c:f>
              <c:numCache>
                <c:formatCode>0.0</c:formatCode>
                <c:ptCount val="5"/>
                <c:pt idx="0">
                  <c:v>451.8</c:v>
                </c:pt>
                <c:pt idx="1">
                  <c:v>460</c:v>
                </c:pt>
                <c:pt idx="2">
                  <c:v>515.00305600000002</c:v>
                </c:pt>
                <c:pt idx="3">
                  <c:v>610.27566400000001</c:v>
                </c:pt>
                <c:pt idx="4">
                  <c:v>712.74117999999999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68-4B61-995C-C3F97BB2C850}"/>
            </c:ext>
          </c:extLst>
        </c:ser>
        <c:ser>
          <c:idx val="2"/>
          <c:order val="2"/>
          <c:tx>
            <c:strRef>
              <c:f>'G27-1'!$R$10:$R$10</c:f>
              <c:strCache>
                <c:ptCount val="1"/>
                <c:pt idx="0">
                  <c:v>  lekárske a farmaceutické vedy  ●  Medical and pharmaceutical sciences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'G27-1'!$S$6:$W$6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'G27-1'!$S$10:$W$10</c:f>
              <c:numCache>
                <c:formatCode>0.0</c:formatCode>
                <c:ptCount val="5"/>
                <c:pt idx="0">
                  <c:v>40.4</c:v>
                </c:pt>
                <c:pt idx="1">
                  <c:v>60.3</c:v>
                </c:pt>
                <c:pt idx="2">
                  <c:v>71.760876999999994</c:v>
                </c:pt>
                <c:pt idx="3">
                  <c:v>80.514932000000002</c:v>
                </c:pt>
                <c:pt idx="4">
                  <c:v>113.71888800000001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68-4B61-995C-C3F97BB2C850}"/>
            </c:ext>
          </c:extLst>
        </c:ser>
        <c:ser>
          <c:idx val="3"/>
          <c:order val="3"/>
          <c:tx>
            <c:strRef>
              <c:f>'G27-1'!$R$11:$R$11</c:f>
              <c:strCache>
                <c:ptCount val="1"/>
                <c:pt idx="0">
                  <c:v>  pôdohospodárske vedy ● Agricultural sciences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'G27-1'!$S$6:$W$6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'G27-1'!$S$11:$W$11</c:f>
              <c:numCache>
                <c:formatCode>0.0</c:formatCode>
                <c:ptCount val="5"/>
                <c:pt idx="0">
                  <c:v>36.200000000000003</c:v>
                </c:pt>
                <c:pt idx="1">
                  <c:v>28.7</c:v>
                </c:pt>
                <c:pt idx="2">
                  <c:v>34.108500999999997</c:v>
                </c:pt>
                <c:pt idx="3">
                  <c:v>37.398954000000003</c:v>
                </c:pt>
                <c:pt idx="4">
                  <c:v>43.608342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68-4B61-995C-C3F97BB2C850}"/>
            </c:ext>
          </c:extLst>
        </c:ser>
        <c:ser>
          <c:idx val="4"/>
          <c:order val="4"/>
          <c:tx>
            <c:strRef>
              <c:f>'G27-1'!$R$12:$R$12</c:f>
              <c:strCache>
                <c:ptCount val="1"/>
                <c:pt idx="0">
                  <c:v>  spoločenské vedy ● Social sciences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'G27-1'!$S$6:$W$6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'G27-1'!$S$12:$W$12</c:f>
              <c:numCache>
                <c:formatCode>0.0</c:formatCode>
                <c:ptCount val="5"/>
                <c:pt idx="0">
                  <c:v>47.2</c:v>
                </c:pt>
                <c:pt idx="1">
                  <c:v>53.7</c:v>
                </c:pt>
                <c:pt idx="2">
                  <c:v>53.053925999999997</c:v>
                </c:pt>
                <c:pt idx="3">
                  <c:v>57.890669000000003</c:v>
                </c:pt>
                <c:pt idx="4">
                  <c:v>62.963790000000003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68-4B61-995C-C3F97BB2C850}"/>
            </c:ext>
          </c:extLst>
        </c:ser>
        <c:ser>
          <c:idx val="5"/>
          <c:order val="5"/>
          <c:tx>
            <c:strRef>
              <c:f>'G27-1'!$R$13:$R$13</c:f>
              <c:strCache>
                <c:ptCount val="1"/>
                <c:pt idx="0">
                  <c:v>  humanitné vedy ● Humanities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'G27-1'!$S$6:$W$6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'G27-1'!$S$13:$W$13</c:f>
              <c:numCache>
                <c:formatCode>0.0</c:formatCode>
                <c:ptCount val="5"/>
                <c:pt idx="0">
                  <c:v>44</c:v>
                </c:pt>
                <c:pt idx="1">
                  <c:v>47.6</c:v>
                </c:pt>
                <c:pt idx="2">
                  <c:v>42.4666</c:v>
                </c:pt>
                <c:pt idx="3">
                  <c:v>43.261327000000001</c:v>
                </c:pt>
                <c:pt idx="4">
                  <c:v>48.622056000000001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68-4B61-995C-C3F97BB2C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overlap val="100"/>
        <c:axId val="968413408"/>
        <c:axId val="968417568"/>
      </c:barChart>
      <c:catAx>
        <c:axId val="968413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8417568"/>
        <c:crosses val="autoZero"/>
        <c:auto val="1"/>
        <c:lblAlgn val="ctr"/>
        <c:lblOffset val="100"/>
        <c:noMultiLvlLbl val="0"/>
      </c:catAx>
      <c:valAx>
        <c:axId val="968417568"/>
        <c:scaling>
          <c:orientation val="minMax"/>
          <c:max val="13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8413408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351606237592344"/>
          <c:y val="0.77603309706895929"/>
          <c:w val="0.55415724430884117"/>
          <c:h val="0.204896512730393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371710200724256E-2"/>
          <c:y val="3.496225227980413E-2"/>
          <c:w val="0.8774477680225421"/>
          <c:h val="0.7475580478231643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'G27-2'!$N$8:$N$8</c:f>
              <c:strCache>
                <c:ptCount val="1"/>
                <c:pt idx="0">
                  <c:v>podnikateľský sektor ● Business enterprise sector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'G27-2'!$O$6:$S$6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'G27-2'!$O$8:$S$8</c:f>
              <c:numCache>
                <c:formatCode>0.0</c:formatCode>
                <c:ptCount val="5"/>
                <c:pt idx="0">
                  <c:v>425.8</c:v>
                </c:pt>
                <c:pt idx="1">
                  <c:v>453.7</c:v>
                </c:pt>
                <c:pt idx="2">
                  <c:v>514.65626999999995</c:v>
                </c:pt>
                <c:pt idx="3">
                  <c:v>615.04722300000003</c:v>
                </c:pt>
                <c:pt idx="4">
                  <c:v>713.72940500000004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4A-4BBD-AD49-FA42ED059660}"/>
            </c:ext>
          </c:extLst>
        </c:ser>
        <c:ser>
          <c:idx val="1"/>
          <c:order val="1"/>
          <c:tx>
            <c:strRef>
              <c:f>'G27-2'!$N$9:$N$9</c:f>
              <c:strCache>
                <c:ptCount val="1"/>
                <c:pt idx="0">
                  <c:v>vládny sektor ● Government (state) sector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'G27-2'!$O$6:$S$6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'G27-2'!$O$9:$S$9</c:f>
              <c:numCache>
                <c:formatCode>0.0</c:formatCode>
                <c:ptCount val="5"/>
                <c:pt idx="0">
                  <c:v>154.9</c:v>
                </c:pt>
                <c:pt idx="1">
                  <c:v>165.4</c:v>
                </c:pt>
                <c:pt idx="2">
                  <c:v>169.85385199999999</c:v>
                </c:pt>
                <c:pt idx="3">
                  <c:v>184.532982</c:v>
                </c:pt>
                <c:pt idx="4">
                  <c:v>228.045455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4A-4BBD-AD49-FA42ED059660}"/>
            </c:ext>
          </c:extLst>
        </c:ser>
        <c:ser>
          <c:idx val="2"/>
          <c:order val="2"/>
          <c:tx>
            <c:strRef>
              <c:f>'G27-2'!$N$10:$N$10</c:f>
              <c:strCache>
                <c:ptCount val="1"/>
                <c:pt idx="0">
                  <c:v>sektor vysokých škôl ● Higher education sector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'G27-2'!$O$6:$S$6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'G27-2'!$O$10:$S$10</c:f>
              <c:numCache>
                <c:formatCode>0.0</c:formatCode>
                <c:ptCount val="5"/>
                <c:pt idx="0">
                  <c:v>195.6</c:v>
                </c:pt>
                <c:pt idx="1">
                  <c:v>219.6</c:v>
                </c:pt>
                <c:pt idx="2">
                  <c:v>233.42071100000001</c:v>
                </c:pt>
                <c:pt idx="3">
                  <c:v>274.99372399999999</c:v>
                </c:pt>
                <c:pt idx="4">
                  <c:v>336.979939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4A-4BBD-AD49-FA42ED059660}"/>
            </c:ext>
          </c:extLst>
        </c:ser>
        <c:ser>
          <c:idx val="3"/>
          <c:order val="3"/>
          <c:tx>
            <c:strRef>
              <c:f>'G27-2'!$N$11:$N$11</c:f>
              <c:strCache>
                <c:ptCount val="1"/>
                <c:pt idx="0">
                  <c:v>súkromný neziskový sektor  ● Private non-profit sector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0592017809663278E-2"/>
                  <c:y val="-4.42890442890443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EEF-46DB-B781-ED3DD6DDF8B3}"/>
                </c:ext>
              </c:extLst>
            </c:dLbl>
            <c:dLbl>
              <c:idx val="1"/>
              <c:layout>
                <c:manualLayout>
                  <c:x val="2.0592017809663278E-2"/>
                  <c:y val="-6.2937062937062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EEF-46DB-B781-ED3DD6DDF8B3}"/>
                </c:ext>
              </c:extLst>
            </c:dLbl>
            <c:dLbl>
              <c:idx val="2"/>
              <c:layout>
                <c:manualLayout>
                  <c:x val="1.8876016325524672E-2"/>
                  <c:y val="-4.89510489510489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EEF-46DB-B781-ED3DD6DDF8B3}"/>
                </c:ext>
              </c:extLst>
            </c:dLbl>
            <c:dLbl>
              <c:idx val="3"/>
              <c:layout>
                <c:manualLayout>
                  <c:x val="1.7160014841386063E-2"/>
                  <c:y val="-4.1958041958041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EEF-46DB-B781-ED3DD6DDF8B3}"/>
                </c:ext>
              </c:extLst>
            </c:dLbl>
            <c:dLbl>
              <c:idx val="4"/>
              <c:layout>
                <c:manualLayout>
                  <c:x val="1.7160014841386063E-2"/>
                  <c:y val="-7.22610722610722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EEF-46DB-B781-ED3DD6DDF8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'G27-2'!$O$6:$S$6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'G27-2'!$O$11:$S$11</c:f>
              <c:numCache>
                <c:formatCode>0.0</c:formatCode>
                <c:ptCount val="5"/>
                <c:pt idx="0">
                  <c:v>0.2</c:v>
                </c:pt>
                <c:pt idx="1">
                  <c:v>0.2</c:v>
                </c:pt>
                <c:pt idx="2">
                  <c:v>0.415213</c:v>
                </c:pt>
                <c:pt idx="3">
                  <c:v>0.421792</c:v>
                </c:pt>
                <c:pt idx="4">
                  <c:v>1.1669039999999999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4A-4BBD-AD49-FA42ED059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overlap val="100"/>
        <c:axId val="968413408"/>
        <c:axId val="968417568"/>
      </c:barChart>
      <c:catAx>
        <c:axId val="968413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8417568"/>
        <c:crosses val="autoZero"/>
        <c:auto val="1"/>
        <c:lblAlgn val="ctr"/>
        <c:lblOffset val="100"/>
        <c:noMultiLvlLbl val="0"/>
      </c:catAx>
      <c:valAx>
        <c:axId val="968417568"/>
        <c:scaling>
          <c:orientation val="minMax"/>
          <c:max val="13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8413408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18468040350626"/>
          <c:y val="0.87408200723161356"/>
          <c:w val="0.59580341703186868"/>
          <c:h val="0.123164732021969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505559136068844"/>
          <c:y val="3.1746031746031744E-2"/>
          <c:w val="0.56000348710859538"/>
          <c:h val="0.8174596357273521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6748-48D6-ABC4-796EA129B27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748-48D6-ABC4-796EA129B270}"/>
              </c:ext>
            </c:extLst>
          </c:dPt>
          <c:dPt>
            <c:idx val="2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748-48D6-ABC4-796EA129B270}"/>
              </c:ext>
            </c:extLst>
          </c:dPt>
          <c:dLbls>
            <c:dLbl>
              <c:idx val="0"/>
              <c:layout>
                <c:manualLayout>
                  <c:x val="-1.2814367030527051E-2"/>
                  <c:y val="5.813302114214091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748-48D6-ABC4-796EA129B270}"/>
                </c:ext>
              </c:extLst>
            </c:dLbl>
            <c:dLbl>
              <c:idx val="1"/>
              <c:layout>
                <c:manualLayout>
                  <c:x val="0.10923271663169236"/>
                  <c:y val="-3.241165597705572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48-48D6-ABC4-796EA129B270}"/>
                </c:ext>
              </c:extLst>
            </c:dLbl>
            <c:dLbl>
              <c:idx val="2"/>
              <c:layout>
                <c:manualLayout>
                  <c:x val="9.1868187295093447E-3"/>
                  <c:y val="-2.6519412346183999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48-48D6-ABC4-796EA129B27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'G27-3'!$L$9:$L$11</c:f>
              <c:strCache>
                <c:ptCount val="3"/>
                <c:pt idx="0">
                  <c:v>základný výskum ● Basic research</c:v>
                </c:pt>
                <c:pt idx="1">
                  <c:v>aplikovaný výskum ● Applied research</c:v>
                </c:pt>
                <c:pt idx="2">
                  <c:v>experimentálny vývoj ● Experimental development</c:v>
                </c:pt>
              </c:strCache>
            </c:strRef>
          </c:cat>
          <c:val>
            <c:numRef>
              <c:f>'G27-3'!$N$9:$N$11</c:f>
              <c:numCache>
                <c:formatCode>0.0</c:formatCode>
                <c:ptCount val="3"/>
                <c:pt idx="0">
                  <c:v>38.693179343643024</c:v>
                </c:pt>
                <c:pt idx="1">
                  <c:v>23.809277027315161</c:v>
                </c:pt>
                <c:pt idx="2">
                  <c:v>37.497543629041814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48-48D6-ABC4-796EA129B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789534315328015"/>
          <c:y val="0.88383770210541857"/>
          <c:w val="0.51074153986979387"/>
          <c:h val="9.30742748065582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'G27-4'!$M$8:$M$8</c:f>
              <c:strCache>
                <c:ptCount val="1"/>
                <c:pt idx="0">
                  <c:v>výskumníci ● Researchers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'G27-4'!$N$5:$R$5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'G27-4'!$N$8:$R$8</c:f>
              <c:numCache>
                <c:formatCode>#,##0</c:formatCode>
                <c:ptCount val="5"/>
                <c:pt idx="0">
                  <c:v>28851</c:v>
                </c:pt>
                <c:pt idx="1">
                  <c:v>28696</c:v>
                </c:pt>
                <c:pt idx="2">
                  <c:v>30040</c:v>
                </c:pt>
                <c:pt idx="3">
                  <c:v>30916</c:v>
                </c:pt>
                <c:pt idx="4">
                  <c:v>32274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32-40C8-ABA9-521BA602438C}"/>
            </c:ext>
          </c:extLst>
        </c:ser>
        <c:ser>
          <c:idx val="2"/>
          <c:order val="1"/>
          <c:tx>
            <c:strRef>
              <c:f>'G27-4'!$M$9:$M$9</c:f>
              <c:strCache>
                <c:ptCount val="1"/>
                <c:pt idx="0">
                  <c:v>technici a ekvivalentný personál ● Technicians and equivalent staff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'G27-4'!$N$5:$R$5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'G27-4'!$N$9:$R$9</c:f>
              <c:numCache>
                <c:formatCode>#,##0</c:formatCode>
                <c:ptCount val="5"/>
                <c:pt idx="0">
                  <c:v>5199</c:v>
                </c:pt>
                <c:pt idx="1">
                  <c:v>6061</c:v>
                </c:pt>
                <c:pt idx="2">
                  <c:v>5702</c:v>
                </c:pt>
                <c:pt idx="3">
                  <c:v>6231</c:v>
                </c:pt>
                <c:pt idx="4">
                  <c:v>6123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32-40C8-ABA9-521BA602438C}"/>
            </c:ext>
          </c:extLst>
        </c:ser>
        <c:ser>
          <c:idx val="3"/>
          <c:order val="2"/>
          <c:tx>
            <c:strRef>
              <c:f>'G27-4'!$M$10:$M$10</c:f>
              <c:strCache>
                <c:ptCount val="1"/>
                <c:pt idx="0">
                  <c:v>pomocný personál ● Supporting staff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'G27-4'!$N$5:$R$5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'G27-4'!$N$10:$R$10</c:f>
              <c:numCache>
                <c:formatCode>#,##0</c:formatCode>
                <c:ptCount val="5"/>
                <c:pt idx="0">
                  <c:v>2259</c:v>
                </c:pt>
                <c:pt idx="1">
                  <c:v>2432</c:v>
                </c:pt>
                <c:pt idx="2">
                  <c:v>2476</c:v>
                </c:pt>
                <c:pt idx="3">
                  <c:v>2467</c:v>
                </c:pt>
                <c:pt idx="4">
                  <c:v>2655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32-40C8-ABA9-521BA6024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266992"/>
        <c:axId val="420267408"/>
      </c:barChart>
      <c:catAx>
        <c:axId val="42026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20267408"/>
        <c:crosses val="autoZero"/>
        <c:auto val="1"/>
        <c:lblAlgn val="ctr"/>
        <c:lblOffset val="100"/>
        <c:noMultiLvlLbl val="0"/>
      </c:catAx>
      <c:valAx>
        <c:axId val="42026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2026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152400</xdr:rowOff>
    </xdr:from>
    <xdr:to>
      <xdr:col>16</xdr:col>
      <xdr:colOff>314326</xdr:colOff>
      <xdr:row>36</xdr:row>
      <xdr:rowOff>123826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9</xdr:col>
      <xdr:colOff>504825</xdr:colOff>
      <xdr:row>23</xdr:row>
      <xdr:rowOff>152400</xdr:rowOff>
    </xdr:from>
    <xdr:ext cx="581025" cy="233205"/>
    <xdr:sp macro="" textlink="">
      <xdr:nvSpPr>
        <xdr:cNvPr id="3" name="BlokTextu 2"/>
        <xdr:cNvSpPr txBox="1"/>
      </xdr:nvSpPr>
      <xdr:spPr>
        <a:xfrm>
          <a:off x="5819775" y="453390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776,6</a:t>
          </a:r>
        </a:p>
      </xdr:txBody>
    </xdr:sp>
    <xdr:clientData/>
  </xdr:oneCellAnchor>
  <xdr:oneCellAnchor>
    <xdr:from>
      <xdr:col>10</xdr:col>
      <xdr:colOff>228600</xdr:colOff>
      <xdr:row>19</xdr:row>
      <xdr:rowOff>85725</xdr:rowOff>
    </xdr:from>
    <xdr:ext cx="581025" cy="233205"/>
    <xdr:sp macro="" textlink="">
      <xdr:nvSpPr>
        <xdr:cNvPr id="4" name="BlokTextu 3"/>
        <xdr:cNvSpPr txBox="1"/>
      </xdr:nvSpPr>
      <xdr:spPr>
        <a:xfrm>
          <a:off x="6134100" y="370522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839,0</a:t>
          </a:r>
        </a:p>
      </xdr:txBody>
    </xdr:sp>
    <xdr:clientData/>
  </xdr:oneCellAnchor>
  <xdr:oneCellAnchor>
    <xdr:from>
      <xdr:col>11</xdr:col>
      <xdr:colOff>180975</xdr:colOff>
      <xdr:row>14</xdr:row>
      <xdr:rowOff>142875</xdr:rowOff>
    </xdr:from>
    <xdr:ext cx="581025" cy="233205"/>
    <xdr:sp macro="" textlink="">
      <xdr:nvSpPr>
        <xdr:cNvPr id="5" name="BlokTextu 4"/>
        <xdr:cNvSpPr txBox="1"/>
      </xdr:nvSpPr>
      <xdr:spPr>
        <a:xfrm>
          <a:off x="6677025" y="280987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918,3</a:t>
          </a:r>
        </a:p>
      </xdr:txBody>
    </xdr:sp>
    <xdr:clientData/>
  </xdr:oneCellAnchor>
  <xdr:oneCellAnchor>
    <xdr:from>
      <xdr:col>12</xdr:col>
      <xdr:colOff>533400</xdr:colOff>
      <xdr:row>9</xdr:row>
      <xdr:rowOff>180975</xdr:rowOff>
    </xdr:from>
    <xdr:ext cx="581025" cy="233205"/>
    <xdr:sp macro="" textlink="">
      <xdr:nvSpPr>
        <xdr:cNvPr id="6" name="BlokTextu 5"/>
        <xdr:cNvSpPr txBox="1"/>
      </xdr:nvSpPr>
      <xdr:spPr>
        <a:xfrm>
          <a:off x="7620000" y="189547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>
              <a:latin typeface="+mn-lt"/>
            </a:rPr>
            <a:t>1 075,0</a:t>
          </a:r>
        </a:p>
      </xdr:txBody>
    </xdr:sp>
    <xdr:clientData/>
  </xdr:oneCellAnchor>
  <xdr:oneCellAnchor>
    <xdr:from>
      <xdr:col>15</xdr:col>
      <xdr:colOff>190500</xdr:colOff>
      <xdr:row>5</xdr:row>
      <xdr:rowOff>66675</xdr:rowOff>
    </xdr:from>
    <xdr:ext cx="581025" cy="233205"/>
    <xdr:sp macro="" textlink="">
      <xdr:nvSpPr>
        <xdr:cNvPr id="7" name="BlokTextu 6"/>
        <xdr:cNvSpPr txBox="1"/>
      </xdr:nvSpPr>
      <xdr:spPr>
        <a:xfrm>
          <a:off x="9048750" y="101917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/>
            <a:t>1 </a:t>
          </a:r>
          <a:r>
            <a:rPr lang="sk-SK" sz="900" b="1"/>
            <a:t>279,9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2</xdr:row>
      <xdr:rowOff>152400</xdr:rowOff>
    </xdr:from>
    <xdr:to>
      <xdr:col>12</xdr:col>
      <xdr:colOff>428625</xdr:colOff>
      <xdr:row>31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7</xdr:col>
      <xdr:colOff>400050</xdr:colOff>
      <xdr:row>22</xdr:row>
      <xdr:rowOff>95250</xdr:rowOff>
    </xdr:from>
    <xdr:ext cx="581025" cy="233205"/>
    <xdr:sp macro="" textlink="">
      <xdr:nvSpPr>
        <xdr:cNvPr id="3" name="BlokTextu 2"/>
        <xdr:cNvSpPr txBox="1"/>
      </xdr:nvSpPr>
      <xdr:spPr>
        <a:xfrm>
          <a:off x="4533900" y="428625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776,6</a:t>
          </a:r>
        </a:p>
      </xdr:txBody>
    </xdr:sp>
    <xdr:clientData/>
  </xdr:oneCellAnchor>
  <xdr:oneCellAnchor>
    <xdr:from>
      <xdr:col>8</xdr:col>
      <xdr:colOff>19050</xdr:colOff>
      <xdr:row>18</xdr:row>
      <xdr:rowOff>76200</xdr:rowOff>
    </xdr:from>
    <xdr:ext cx="581025" cy="233205"/>
    <xdr:sp macro="" textlink="">
      <xdr:nvSpPr>
        <xdr:cNvPr id="4" name="BlokTextu 3"/>
        <xdr:cNvSpPr txBox="1"/>
      </xdr:nvSpPr>
      <xdr:spPr>
        <a:xfrm>
          <a:off x="4743450" y="350520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839,0</a:t>
          </a:r>
        </a:p>
      </xdr:txBody>
    </xdr:sp>
    <xdr:clientData/>
  </xdr:oneCellAnchor>
  <xdr:oneCellAnchor>
    <xdr:from>
      <xdr:col>8</xdr:col>
      <xdr:colOff>447675</xdr:colOff>
      <xdr:row>13</xdr:row>
      <xdr:rowOff>133350</xdr:rowOff>
    </xdr:from>
    <xdr:ext cx="581025" cy="233205"/>
    <xdr:sp macro="" textlink="">
      <xdr:nvSpPr>
        <xdr:cNvPr id="5" name="BlokTextu 4"/>
        <xdr:cNvSpPr txBox="1"/>
      </xdr:nvSpPr>
      <xdr:spPr>
        <a:xfrm>
          <a:off x="5172075" y="260985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918,3</a:t>
          </a:r>
        </a:p>
      </xdr:txBody>
    </xdr:sp>
    <xdr:clientData/>
  </xdr:oneCellAnchor>
  <xdr:oneCellAnchor>
    <xdr:from>
      <xdr:col>10</xdr:col>
      <xdr:colOff>38100</xdr:colOff>
      <xdr:row>9</xdr:row>
      <xdr:rowOff>142875</xdr:rowOff>
    </xdr:from>
    <xdr:ext cx="581025" cy="233205"/>
    <xdr:sp macro="" textlink="">
      <xdr:nvSpPr>
        <xdr:cNvPr id="6" name="BlokTextu 5"/>
        <xdr:cNvSpPr txBox="1"/>
      </xdr:nvSpPr>
      <xdr:spPr>
        <a:xfrm>
          <a:off x="5943600" y="185737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1 075,0</a:t>
          </a:r>
        </a:p>
      </xdr:txBody>
    </xdr:sp>
    <xdr:clientData/>
  </xdr:oneCellAnchor>
  <xdr:oneCellAnchor>
    <xdr:from>
      <xdr:col>11</xdr:col>
      <xdr:colOff>419100</xdr:colOff>
      <xdr:row>5</xdr:row>
      <xdr:rowOff>104775</xdr:rowOff>
    </xdr:from>
    <xdr:ext cx="581025" cy="233205"/>
    <xdr:sp macro="" textlink="">
      <xdr:nvSpPr>
        <xdr:cNvPr id="7" name="BlokTextu 6"/>
        <xdr:cNvSpPr txBox="1"/>
      </xdr:nvSpPr>
      <xdr:spPr>
        <a:xfrm>
          <a:off x="6915150" y="105727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1 279,9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3</xdr:row>
      <xdr:rowOff>3810</xdr:rowOff>
    </xdr:from>
    <xdr:to>
      <xdr:col>10</xdr:col>
      <xdr:colOff>335280</xdr:colOff>
      <xdr:row>27</xdr:row>
      <xdr:rowOff>7620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148590</xdr:rowOff>
    </xdr:from>
    <xdr:to>
      <xdr:col>11</xdr:col>
      <xdr:colOff>335280</xdr:colOff>
      <xdr:row>23</xdr:row>
      <xdr:rowOff>121920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323850</xdr:colOff>
      <xdr:row>5</xdr:row>
      <xdr:rowOff>38100</xdr:rowOff>
    </xdr:from>
    <xdr:ext cx="581025" cy="233205"/>
    <xdr:sp macro="" textlink="">
      <xdr:nvSpPr>
        <xdr:cNvPr id="3" name="BlokTextu 2"/>
        <xdr:cNvSpPr txBox="1"/>
      </xdr:nvSpPr>
      <xdr:spPr>
        <a:xfrm>
          <a:off x="914400" y="104775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36 309</a:t>
          </a:r>
        </a:p>
      </xdr:txBody>
    </xdr:sp>
    <xdr:clientData/>
  </xdr:oneCellAnchor>
  <xdr:oneCellAnchor>
    <xdr:from>
      <xdr:col>5</xdr:col>
      <xdr:colOff>419100</xdr:colOff>
      <xdr:row>4</xdr:row>
      <xdr:rowOff>85725</xdr:rowOff>
    </xdr:from>
    <xdr:ext cx="581025" cy="233205"/>
    <xdr:sp macro="" textlink="">
      <xdr:nvSpPr>
        <xdr:cNvPr id="4" name="BlokTextu 3"/>
        <xdr:cNvSpPr txBox="1"/>
      </xdr:nvSpPr>
      <xdr:spPr>
        <a:xfrm>
          <a:off x="3371850" y="90487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38 </a:t>
          </a:r>
          <a:r>
            <a:rPr lang="sk-SK" sz="900" b="1" baseline="0"/>
            <a:t> 218</a:t>
          </a:r>
          <a:endParaRPr lang="sk-SK" sz="900" b="1"/>
        </a:p>
      </xdr:txBody>
    </xdr:sp>
    <xdr:clientData/>
  </xdr:oneCellAnchor>
  <xdr:oneCellAnchor>
    <xdr:from>
      <xdr:col>3</xdr:col>
      <xdr:colOff>342900</xdr:colOff>
      <xdr:row>4</xdr:row>
      <xdr:rowOff>171450</xdr:rowOff>
    </xdr:from>
    <xdr:ext cx="581025" cy="233205"/>
    <xdr:sp macro="" textlink="">
      <xdr:nvSpPr>
        <xdr:cNvPr id="5" name="BlokTextu 4"/>
        <xdr:cNvSpPr txBox="1"/>
      </xdr:nvSpPr>
      <xdr:spPr>
        <a:xfrm>
          <a:off x="2114550" y="99060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37</a:t>
          </a:r>
          <a:r>
            <a:rPr lang="sk-SK" sz="900" b="1" baseline="0"/>
            <a:t> 189</a:t>
          </a:r>
          <a:endParaRPr lang="sk-SK" sz="900" b="1"/>
        </a:p>
      </xdr:txBody>
    </xdr:sp>
    <xdr:clientData/>
  </xdr:oneCellAnchor>
  <xdr:oneCellAnchor>
    <xdr:from>
      <xdr:col>9</xdr:col>
      <xdr:colOff>504825</xdr:colOff>
      <xdr:row>3</xdr:row>
      <xdr:rowOff>114300</xdr:rowOff>
    </xdr:from>
    <xdr:ext cx="581025" cy="233205"/>
    <xdr:sp macro="" textlink="">
      <xdr:nvSpPr>
        <xdr:cNvPr id="6" name="BlokTextu 5"/>
        <xdr:cNvSpPr txBox="1"/>
      </xdr:nvSpPr>
      <xdr:spPr>
        <a:xfrm>
          <a:off x="5819775" y="74295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41</a:t>
          </a:r>
          <a:r>
            <a:rPr lang="sk-SK" sz="900" b="1" baseline="0"/>
            <a:t> 052</a:t>
          </a:r>
          <a:endParaRPr lang="sk-SK" sz="900" b="1"/>
        </a:p>
      </xdr:txBody>
    </xdr:sp>
    <xdr:clientData/>
  </xdr:oneCellAnchor>
  <xdr:oneCellAnchor>
    <xdr:from>
      <xdr:col>7</xdr:col>
      <xdr:colOff>485775</xdr:colOff>
      <xdr:row>4</xdr:row>
      <xdr:rowOff>9525</xdr:rowOff>
    </xdr:from>
    <xdr:ext cx="581025" cy="233205"/>
    <xdr:sp macro="" textlink="">
      <xdr:nvSpPr>
        <xdr:cNvPr id="7" name="BlokTextu 6"/>
        <xdr:cNvSpPr txBox="1"/>
      </xdr:nvSpPr>
      <xdr:spPr>
        <a:xfrm>
          <a:off x="4619625" y="82867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39 614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defaultColWidth="9.140625" defaultRowHeight="15" x14ac:dyDescent="0.25"/>
  <cols>
    <col min="1" max="16384" width="9.140625" style="26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5" t="str">
        <f>'G27-1'!A1</f>
        <v>G 27–1.   Výdavky na výskum a vývoj podľa vedných oblastí (v mil. EUR)</v>
      </c>
    </row>
    <row r="5" spans="1:1" x14ac:dyDescent="0.25">
      <c r="A5" s="4" t="str">
        <f>'G27-1'!A2</f>
        <v>Expenditures on research and development by field of science (EUR mill.)</v>
      </c>
    </row>
    <row r="6" spans="1:1" x14ac:dyDescent="0.25">
      <c r="A6" s="5" t="str">
        <f>'G27-2'!A1</f>
        <v>G 27–2.   Výdavky na výskum a vývoj podľa sektorov (v mil. EUR)</v>
      </c>
    </row>
    <row r="7" spans="1:1" x14ac:dyDescent="0.25">
      <c r="A7" s="9" t="str">
        <f>'G27-2'!A2</f>
        <v>Expenditures on research and development by sectors (EUR mill.)</v>
      </c>
    </row>
    <row r="8" spans="1:1" x14ac:dyDescent="0.25">
      <c r="A8" s="5" t="str">
        <f>'G27-3'!A1</f>
        <v>G 27–3.    Štuktúra výdavkov na výskum a vývoj podľa činností v roku 2023 (v %)</v>
      </c>
    </row>
    <row r="9" spans="1:1" x14ac:dyDescent="0.25">
      <c r="A9" s="9" t="str">
        <f>'G27-3'!A2</f>
        <v>Structure of expenditures on research and development by R&amp;D activities in 2023 (%)</v>
      </c>
    </row>
    <row r="10" spans="1:1" x14ac:dyDescent="0.25">
      <c r="A10" s="5" t="str">
        <f>'G27-4'!A1</f>
        <v>G 27–4.    Zamestnané osoby vo výskume a vývoji (v tis. osôb) 1)</v>
      </c>
    </row>
    <row r="11" spans="1:1" x14ac:dyDescent="0.25">
      <c r="A11" s="9" t="str">
        <f>'G27-4'!A2</f>
        <v>Research and development (R&amp;D) personnel (thous. persons)1)</v>
      </c>
    </row>
  </sheetData>
  <hyperlinks>
    <hyperlink ref="A6" location="'G27-2'!A1" display="'G27-2'!A1"/>
    <hyperlink ref="A4" location="'G27-1'!A1" display="'G27-1'!A1"/>
    <hyperlink ref="A8" location="'G27-3'!A1" display="'G27-3'!A1"/>
    <hyperlink ref="A10" location="'G27-4'!A1" display="'G27-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workbookViewId="0"/>
  </sheetViews>
  <sheetFormatPr defaultColWidth="8.85546875" defaultRowHeight="15" x14ac:dyDescent="0.25"/>
  <cols>
    <col min="1" max="17" width="8.85546875" style="7"/>
    <col min="18" max="18" width="65.140625" style="7" customWidth="1"/>
    <col min="19" max="19" width="10.140625" style="7" bestFit="1" customWidth="1"/>
    <col min="20" max="16384" width="8.85546875" style="7"/>
  </cols>
  <sheetData>
    <row r="1" spans="1:25" x14ac:dyDescent="0.25">
      <c r="A1" s="6" t="s">
        <v>3</v>
      </c>
      <c r="R1" s="5" t="s">
        <v>2</v>
      </c>
    </row>
    <row r="2" spans="1:25" x14ac:dyDescent="0.25">
      <c r="A2" s="8" t="s">
        <v>4</v>
      </c>
    </row>
    <row r="3" spans="1:25" x14ac:dyDescent="0.25">
      <c r="R3" s="14"/>
      <c r="S3" s="14"/>
    </row>
    <row r="4" spans="1:25" x14ac:dyDescent="0.25">
      <c r="R4" s="18" t="s">
        <v>5</v>
      </c>
      <c r="S4" s="14"/>
    </row>
    <row r="5" spans="1:25" x14ac:dyDescent="0.25">
      <c r="R5" s="14"/>
      <c r="S5" s="14"/>
    </row>
    <row r="6" spans="1:25" x14ac:dyDescent="0.25">
      <c r="R6" s="3"/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</row>
    <row r="7" spans="1:25" x14ac:dyDescent="0.25">
      <c r="R7" s="3"/>
      <c r="S7" s="32" t="s">
        <v>14</v>
      </c>
      <c r="T7" s="32"/>
      <c r="U7" s="32"/>
      <c r="V7" s="32"/>
      <c r="W7" s="32"/>
    </row>
    <row r="8" spans="1:25" x14ac:dyDescent="0.25">
      <c r="R8" s="3" t="s">
        <v>17</v>
      </c>
      <c r="S8" s="15">
        <v>157</v>
      </c>
      <c r="T8" s="15">
        <v>188.7</v>
      </c>
      <c r="U8" s="15">
        <v>201.95308600000001</v>
      </c>
      <c r="V8" s="15">
        <v>245.65417500000001</v>
      </c>
      <c r="W8" s="15">
        <v>298.267447</v>
      </c>
    </row>
    <row r="9" spans="1:25" x14ac:dyDescent="0.25">
      <c r="R9" s="3" t="s">
        <v>18</v>
      </c>
      <c r="S9" s="15">
        <v>451.8</v>
      </c>
      <c r="T9" s="15">
        <v>460</v>
      </c>
      <c r="U9" s="15">
        <v>515.00305600000002</v>
      </c>
      <c r="V9" s="15">
        <v>610.27566400000001</v>
      </c>
      <c r="W9" s="15">
        <v>712.74117999999999</v>
      </c>
    </row>
    <row r="10" spans="1:25" x14ac:dyDescent="0.25">
      <c r="R10" s="3" t="s">
        <v>19</v>
      </c>
      <c r="S10" s="15">
        <v>40.4</v>
      </c>
      <c r="T10" s="15">
        <v>60.3</v>
      </c>
      <c r="U10" s="15">
        <v>71.760876999999994</v>
      </c>
      <c r="V10" s="15">
        <v>80.514932000000002</v>
      </c>
      <c r="W10" s="15">
        <v>113.71888800000001</v>
      </c>
    </row>
    <row r="11" spans="1:25" x14ac:dyDescent="0.25">
      <c r="R11" s="3" t="s">
        <v>20</v>
      </c>
      <c r="S11" s="15">
        <v>36.200000000000003</v>
      </c>
      <c r="T11" s="15">
        <v>28.7</v>
      </c>
      <c r="U11" s="15">
        <v>34.108500999999997</v>
      </c>
      <c r="V11" s="15">
        <v>37.398954000000003</v>
      </c>
      <c r="W11" s="15">
        <v>43.608342</v>
      </c>
    </row>
    <row r="12" spans="1:25" x14ac:dyDescent="0.25">
      <c r="R12" s="3" t="s">
        <v>21</v>
      </c>
      <c r="S12" s="15">
        <v>47.2</v>
      </c>
      <c r="T12" s="15">
        <v>53.7</v>
      </c>
      <c r="U12" s="15">
        <v>53.053925999999997</v>
      </c>
      <c r="V12" s="15">
        <v>57.890669000000003</v>
      </c>
      <c r="W12" s="15">
        <v>62.963790000000003</v>
      </c>
      <c r="X12" s="14"/>
      <c r="Y12" s="14"/>
    </row>
    <row r="13" spans="1:25" x14ac:dyDescent="0.25">
      <c r="R13" s="3" t="s">
        <v>22</v>
      </c>
      <c r="S13" s="15">
        <v>44</v>
      </c>
      <c r="T13" s="15">
        <v>47.6</v>
      </c>
      <c r="U13" s="15">
        <v>42.4666</v>
      </c>
      <c r="V13" s="15">
        <v>43.261327000000001</v>
      </c>
      <c r="W13" s="15">
        <v>48.622056000000001</v>
      </c>
      <c r="X13" s="17"/>
      <c r="Y13" s="17"/>
    </row>
    <row r="14" spans="1:25" x14ac:dyDescent="0.25">
      <c r="S14" s="16">
        <f>SUM(S8:S13)</f>
        <v>776.6</v>
      </c>
      <c r="T14" s="16">
        <f t="shared" ref="T14:W14" si="0">SUM(T8:T13)</f>
        <v>839.00000000000011</v>
      </c>
      <c r="U14" s="16">
        <f t="shared" si="0"/>
        <v>918.346046</v>
      </c>
      <c r="V14" s="16">
        <f t="shared" si="0"/>
        <v>1074.995721</v>
      </c>
      <c r="W14" s="16">
        <f t="shared" si="0"/>
        <v>1279.921703</v>
      </c>
      <c r="X14" s="17"/>
      <c r="Y14" s="17"/>
    </row>
    <row r="15" spans="1:25" x14ac:dyDescent="0.25">
      <c r="X15" s="17"/>
      <c r="Y15" s="17"/>
    </row>
    <row r="16" spans="1:25" x14ac:dyDescent="0.25">
      <c r="X16" s="17"/>
      <c r="Y16" s="17"/>
    </row>
    <row r="17" spans="24:25" x14ac:dyDescent="0.25">
      <c r="X17" s="17"/>
      <c r="Y17" s="17"/>
    </row>
    <row r="18" spans="24:25" x14ac:dyDescent="0.25">
      <c r="X18" s="17"/>
      <c r="Y18" s="17"/>
    </row>
  </sheetData>
  <mergeCells count="1">
    <mergeCell ref="S7:W7"/>
  </mergeCells>
  <hyperlinks>
    <hyperlink ref="R4" r:id="rId1" location="!/view/sk/VBD_SLOVSTAT/vt2017rs/v_vt2017rs_00_00_00_sk" display="DATAcube. vt2017rs"/>
    <hyperlink ref="R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7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workbookViewId="0"/>
  </sheetViews>
  <sheetFormatPr defaultColWidth="8.85546875" defaultRowHeight="15" x14ac:dyDescent="0.25"/>
  <cols>
    <col min="1" max="13" width="8.85546875" style="7"/>
    <col min="14" max="14" width="49.42578125" style="7" customWidth="1"/>
    <col min="15" max="15" width="10.140625" style="7" bestFit="1" customWidth="1"/>
    <col min="16" max="16384" width="8.85546875" style="7"/>
  </cols>
  <sheetData>
    <row r="1" spans="1:21" x14ac:dyDescent="0.25">
      <c r="A1" s="6" t="s">
        <v>8</v>
      </c>
      <c r="N1" s="5" t="s">
        <v>2</v>
      </c>
    </row>
    <row r="2" spans="1:21" x14ac:dyDescent="0.25">
      <c r="A2" s="8" t="s">
        <v>6</v>
      </c>
    </row>
    <row r="3" spans="1:21" x14ac:dyDescent="0.25">
      <c r="N3" s="14"/>
      <c r="O3" s="14"/>
    </row>
    <row r="4" spans="1:21" ht="15" customHeight="1" x14ac:dyDescent="0.25">
      <c r="N4" s="10" t="s">
        <v>7</v>
      </c>
      <c r="O4" s="14"/>
    </row>
    <row r="5" spans="1:21" x14ac:dyDescent="0.25">
      <c r="N5" s="14"/>
      <c r="O5" s="14"/>
    </row>
    <row r="6" spans="1:21" x14ac:dyDescent="0.25">
      <c r="N6" s="3"/>
      <c r="O6" s="12">
        <v>2019</v>
      </c>
      <c r="P6" s="12">
        <v>2020</v>
      </c>
      <c r="Q6" s="12">
        <v>2021</v>
      </c>
      <c r="R6" s="12">
        <v>2022</v>
      </c>
      <c r="S6" s="12">
        <v>2023</v>
      </c>
    </row>
    <row r="7" spans="1:21" x14ac:dyDescent="0.25">
      <c r="N7" s="3"/>
      <c r="O7" s="32" t="s">
        <v>14</v>
      </c>
      <c r="P7" s="32"/>
      <c r="Q7" s="32"/>
      <c r="R7" s="32"/>
      <c r="S7" s="32"/>
    </row>
    <row r="8" spans="1:21" x14ac:dyDescent="0.25">
      <c r="N8" s="3" t="s">
        <v>23</v>
      </c>
      <c r="O8" s="15">
        <v>425.8</v>
      </c>
      <c r="P8" s="15">
        <v>453.7</v>
      </c>
      <c r="Q8" s="15">
        <v>514.65626999999995</v>
      </c>
      <c r="R8" s="15">
        <v>615.04722300000003</v>
      </c>
      <c r="S8" s="15">
        <v>713.72940500000004</v>
      </c>
    </row>
    <row r="9" spans="1:21" x14ac:dyDescent="0.25">
      <c r="N9" s="3" t="s">
        <v>24</v>
      </c>
      <c r="O9" s="15">
        <v>154.9</v>
      </c>
      <c r="P9" s="15">
        <v>165.4</v>
      </c>
      <c r="Q9" s="15">
        <v>169.85385199999999</v>
      </c>
      <c r="R9" s="15">
        <v>184.532982</v>
      </c>
      <c r="S9" s="15">
        <v>228.045455</v>
      </c>
    </row>
    <row r="10" spans="1:21" x14ac:dyDescent="0.25">
      <c r="N10" s="3" t="s">
        <v>25</v>
      </c>
      <c r="O10" s="15">
        <v>195.6</v>
      </c>
      <c r="P10" s="15">
        <v>219.6</v>
      </c>
      <c r="Q10" s="15">
        <v>233.42071100000001</v>
      </c>
      <c r="R10" s="15">
        <v>274.99372399999999</v>
      </c>
      <c r="S10" s="15">
        <v>336.979939</v>
      </c>
    </row>
    <row r="11" spans="1:21" x14ac:dyDescent="0.25">
      <c r="N11" s="3" t="s">
        <v>26</v>
      </c>
      <c r="O11" s="15">
        <v>0.2</v>
      </c>
      <c r="P11" s="15">
        <v>0.2</v>
      </c>
      <c r="Q11" s="15">
        <v>0.415213</v>
      </c>
      <c r="R11" s="15">
        <v>0.421792</v>
      </c>
      <c r="S11" s="15">
        <v>1.1669039999999999</v>
      </c>
    </row>
    <row r="12" spans="1:21" x14ac:dyDescent="0.25">
      <c r="O12" s="16">
        <v>776.6</v>
      </c>
      <c r="P12" s="16">
        <v>839.00000000000011</v>
      </c>
      <c r="Q12" s="16">
        <v>918.346046</v>
      </c>
      <c r="R12" s="16">
        <v>1074.995721</v>
      </c>
      <c r="S12" s="16">
        <f>SUM(S8:S11)</f>
        <v>1279.921703</v>
      </c>
      <c r="T12" s="14"/>
      <c r="U12" s="14"/>
    </row>
    <row r="13" spans="1:21" x14ac:dyDescent="0.25">
      <c r="T13" s="17"/>
      <c r="U13" s="17"/>
    </row>
    <row r="14" spans="1:21" x14ac:dyDescent="0.25">
      <c r="T14" s="17"/>
      <c r="U14" s="17"/>
    </row>
    <row r="15" spans="1:21" x14ac:dyDescent="0.25">
      <c r="T15" s="17"/>
      <c r="U15" s="17"/>
    </row>
    <row r="16" spans="1:21" x14ac:dyDescent="0.25">
      <c r="T16" s="17"/>
      <c r="U16" s="17"/>
    </row>
    <row r="17" spans="20:21" x14ac:dyDescent="0.25">
      <c r="T17" s="17"/>
      <c r="U17" s="17"/>
    </row>
    <row r="18" spans="20:21" x14ac:dyDescent="0.25">
      <c r="T18" s="17"/>
      <c r="U18" s="17"/>
    </row>
  </sheetData>
  <mergeCells count="1">
    <mergeCell ref="O7:S7"/>
  </mergeCells>
  <hyperlinks>
    <hyperlink ref="N1" location="'Obsah Content'!A1" display="Obsah /Content"/>
    <hyperlink ref="N4" r:id="rId1" location="!/view/sk/VBD_SLOVSTAT/vt2016rs/v_vt2016rs_00_00_00_sk" display="DATAcube: vt2016rs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/>
  </sheetViews>
  <sheetFormatPr defaultColWidth="8.85546875" defaultRowHeight="15" x14ac:dyDescent="0.25"/>
  <cols>
    <col min="1" max="11" width="8.85546875" style="7"/>
    <col min="12" max="12" width="46.140625" style="7" customWidth="1"/>
    <col min="13" max="13" width="14.28515625" style="7" customWidth="1"/>
    <col min="14" max="16384" width="8.85546875" style="7"/>
  </cols>
  <sheetData>
    <row r="1" spans="1:14" x14ac:dyDescent="0.25">
      <c r="A1" s="6" t="s">
        <v>31</v>
      </c>
      <c r="L1" s="5" t="s">
        <v>2</v>
      </c>
    </row>
    <row r="2" spans="1:14" x14ac:dyDescent="0.25">
      <c r="A2" s="8" t="s">
        <v>10</v>
      </c>
    </row>
    <row r="3" spans="1:14" x14ac:dyDescent="0.25">
      <c r="L3" s="14"/>
    </row>
    <row r="4" spans="1:14" ht="15" customHeight="1" x14ac:dyDescent="0.25">
      <c r="L4" s="13" t="s">
        <v>9</v>
      </c>
    </row>
    <row r="5" spans="1:14" x14ac:dyDescent="0.25">
      <c r="L5" s="14"/>
    </row>
    <row r="6" spans="1:14" x14ac:dyDescent="0.25">
      <c r="L6" s="3"/>
      <c r="M6" s="32">
        <v>2023</v>
      </c>
      <c r="N6" s="32"/>
    </row>
    <row r="7" spans="1:14" ht="30" x14ac:dyDescent="0.25">
      <c r="L7" s="3"/>
      <c r="M7" s="19" t="s">
        <v>15</v>
      </c>
      <c r="N7" s="29" t="s">
        <v>32</v>
      </c>
    </row>
    <row r="8" spans="1:14" x14ac:dyDescent="0.25">
      <c r="L8" s="23" t="s">
        <v>30</v>
      </c>
      <c r="M8" s="27">
        <f>SUM(M9:M11)</f>
        <v>1279.921703</v>
      </c>
      <c r="N8" s="28">
        <f>M8*100/$M$8</f>
        <v>100</v>
      </c>
    </row>
    <row r="9" spans="1:14" x14ac:dyDescent="0.25">
      <c r="L9" s="3" t="s">
        <v>27</v>
      </c>
      <c r="M9" s="25">
        <v>495.24239999999998</v>
      </c>
      <c r="N9" s="15">
        <f t="shared" ref="N9:N11" si="0">M9*100/$M$8</f>
        <v>38.693179343643024</v>
      </c>
    </row>
    <row r="10" spans="1:14" x14ac:dyDescent="0.25">
      <c r="L10" s="3" t="s">
        <v>28</v>
      </c>
      <c r="M10" s="25">
        <v>304.74010399999997</v>
      </c>
      <c r="N10" s="15">
        <f t="shared" si="0"/>
        <v>23.809277027315161</v>
      </c>
    </row>
    <row r="11" spans="1:14" x14ac:dyDescent="0.25">
      <c r="L11" s="3" t="s">
        <v>29</v>
      </c>
      <c r="M11" s="25">
        <v>479.93919899999997</v>
      </c>
      <c r="N11" s="15">
        <f t="shared" si="0"/>
        <v>37.497543629041814</v>
      </c>
    </row>
  </sheetData>
  <mergeCells count="1">
    <mergeCell ref="M6:N6"/>
  </mergeCells>
  <hyperlinks>
    <hyperlink ref="L1" location="'Obsah Content'!A1" display="Obsah /Content"/>
    <hyperlink ref="L4" r:id="rId1" location="!/view/sk/VBD_SK_WIN/vt3001rr/v_vt3001rr_00_00_00_sk" display="DATAcube: vt3001rr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/>
  </sheetViews>
  <sheetFormatPr defaultColWidth="8.85546875" defaultRowHeight="15" x14ac:dyDescent="0.25"/>
  <cols>
    <col min="1" max="12" width="8.85546875" style="7"/>
    <col min="13" max="13" width="62.140625" style="7" customWidth="1"/>
    <col min="14" max="16384" width="8.85546875" style="7"/>
  </cols>
  <sheetData>
    <row r="1" spans="1:18" ht="17.25" x14ac:dyDescent="0.25">
      <c r="A1" s="20" t="s">
        <v>12</v>
      </c>
      <c r="M1" s="5" t="s">
        <v>2</v>
      </c>
    </row>
    <row r="2" spans="1:18" ht="17.25" x14ac:dyDescent="0.25">
      <c r="A2" s="21" t="s">
        <v>13</v>
      </c>
    </row>
    <row r="3" spans="1:18" x14ac:dyDescent="0.25">
      <c r="M3" s="10" t="s">
        <v>11</v>
      </c>
      <c r="N3" s="14"/>
      <c r="O3" s="14"/>
    </row>
    <row r="5" spans="1:18" x14ac:dyDescent="0.25">
      <c r="M5" s="3"/>
      <c r="N5" s="12">
        <v>2019</v>
      </c>
      <c r="O5" s="12">
        <v>2020</v>
      </c>
      <c r="P5" s="12">
        <v>2021</v>
      </c>
      <c r="Q5" s="12">
        <v>2022</v>
      </c>
      <c r="R5" s="12">
        <v>2023</v>
      </c>
    </row>
    <row r="6" spans="1:18" x14ac:dyDescent="0.25">
      <c r="M6" s="3"/>
      <c r="N6" s="32" t="s">
        <v>16</v>
      </c>
      <c r="O6" s="32"/>
      <c r="P6" s="32"/>
      <c r="Q6" s="32"/>
      <c r="R6" s="32"/>
    </row>
    <row r="7" spans="1:18" x14ac:dyDescent="0.25">
      <c r="M7" s="23" t="s">
        <v>33</v>
      </c>
      <c r="N7" s="24">
        <f>SUM(N8:N10)</f>
        <v>36309</v>
      </c>
      <c r="O7" s="24">
        <f>SUM(O8:O10)</f>
        <v>37189</v>
      </c>
      <c r="P7" s="24">
        <f>SUM(P8:P10)</f>
        <v>38218</v>
      </c>
      <c r="Q7" s="24">
        <f>SUM(Q8:Q10)</f>
        <v>39614</v>
      </c>
      <c r="R7" s="24">
        <f>SUM(R8:R10)</f>
        <v>41052</v>
      </c>
    </row>
    <row r="8" spans="1:18" x14ac:dyDescent="0.25">
      <c r="M8" s="3" t="s">
        <v>34</v>
      </c>
      <c r="N8" s="11">
        <v>28851</v>
      </c>
      <c r="O8" s="11">
        <v>28696</v>
      </c>
      <c r="P8" s="11">
        <v>30040</v>
      </c>
      <c r="Q8" s="11">
        <v>30916</v>
      </c>
      <c r="R8" s="11">
        <v>32274</v>
      </c>
    </row>
    <row r="9" spans="1:18" x14ac:dyDescent="0.25">
      <c r="M9" s="3" t="s">
        <v>35</v>
      </c>
      <c r="N9" s="11">
        <v>5199</v>
      </c>
      <c r="O9" s="11">
        <v>6061</v>
      </c>
      <c r="P9" s="11">
        <v>5702</v>
      </c>
      <c r="Q9" s="11">
        <v>6231</v>
      </c>
      <c r="R9" s="11">
        <v>6123</v>
      </c>
    </row>
    <row r="10" spans="1:18" x14ac:dyDescent="0.25">
      <c r="M10" s="3" t="s">
        <v>36</v>
      </c>
      <c r="N10" s="11">
        <v>2259</v>
      </c>
      <c r="O10" s="11">
        <v>2432</v>
      </c>
      <c r="P10" s="11">
        <v>2476</v>
      </c>
      <c r="Q10" s="11">
        <v>2467</v>
      </c>
      <c r="R10" s="11">
        <v>2655</v>
      </c>
    </row>
    <row r="25" spans="1:1" s="22" customFormat="1" ht="15" customHeight="1" x14ac:dyDescent="0.25">
      <c r="A25" s="30" t="s">
        <v>37</v>
      </c>
    </row>
    <row r="26" spans="1:1" ht="15.75" x14ac:dyDescent="0.25">
      <c r="A26" s="31" t="s">
        <v>38</v>
      </c>
    </row>
  </sheetData>
  <mergeCells count="1">
    <mergeCell ref="N6:R6"/>
  </mergeCells>
  <hyperlinks>
    <hyperlink ref="M1" location="'Obsah Content'!A1" display="Obsah /Content"/>
    <hyperlink ref="M3" r:id="rId1" location="!/view/sk/VBD_INTERN/vt0001rs/v_vt0001rs_00_00_00_sk" display="DATAcube: vt0001rs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</vt:i4>
      </vt:variant>
    </vt:vector>
  </HeadingPairs>
  <TitlesOfParts>
    <vt:vector size="6" baseType="lpstr">
      <vt:lpstr>Obsah Content</vt:lpstr>
      <vt:lpstr>G27-1</vt:lpstr>
      <vt:lpstr>G27-2</vt:lpstr>
      <vt:lpstr>G27-3</vt:lpstr>
      <vt:lpstr>G27-4</vt:lpstr>
      <vt:lpstr>'G27-1'!Oblasť_tlače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2025-01-02T18:59:50Z</dcterms:modified>
  <cp:category/>
  <cp:contentStatus/>
</cp:coreProperties>
</file>